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360" yWindow="930" windowWidth="14940" windowHeight="8490" firstSheet="75" activeTab="99"/>
  </bookViews>
  <sheets>
    <sheet name=" 1" sheetId="90" r:id="rId1"/>
    <sheet name=" 2" sheetId="91" r:id="rId2"/>
    <sheet name=" 3" sheetId="92" r:id="rId3"/>
    <sheet name=" 4" sheetId="93" r:id="rId4"/>
    <sheet name=" 5" sheetId="94" r:id="rId5"/>
    <sheet name=" 6" sheetId="95" r:id="rId6"/>
    <sheet name=" 7" sheetId="86" r:id="rId7"/>
    <sheet name=" 8" sheetId="87" r:id="rId8"/>
    <sheet name=" 9" sheetId="88" r:id="rId9"/>
    <sheet name="10" sheetId="89" r:id="rId10"/>
    <sheet name="11" sheetId="106" r:id="rId11"/>
    <sheet name="12" sheetId="107" r:id="rId12"/>
    <sheet name=" 13" sheetId="9" r:id="rId13"/>
    <sheet name="14" sheetId="10" r:id="rId14"/>
    <sheet name="15" sheetId="7" r:id="rId15"/>
    <sheet name="16" sheetId="8" r:id="rId16"/>
    <sheet name="17" sheetId="11" r:id="rId17"/>
    <sheet name="18-1" sheetId="14" r:id="rId18"/>
    <sheet name="18-2" sheetId="16" r:id="rId19"/>
    <sheet name="18-3" sheetId="18" r:id="rId20"/>
    <sheet name="18-4" sheetId="20" r:id="rId21"/>
    <sheet name="18-5" sheetId="22" r:id="rId22"/>
    <sheet name="18-6" sheetId="24" r:id="rId23"/>
    <sheet name="18-7" sheetId="26" r:id="rId24"/>
    <sheet name="18-8" sheetId="28" r:id="rId25"/>
    <sheet name="18-9" sheetId="30" r:id="rId26"/>
    <sheet name="18-10" sheetId="32" r:id="rId27"/>
    <sheet name="18-11" sheetId="34" r:id="rId28"/>
    <sheet name="18-12" sheetId="36" r:id="rId29"/>
    <sheet name="18-13" sheetId="38" r:id="rId30"/>
    <sheet name="18-14" sheetId="40" r:id="rId31"/>
    <sheet name="18-15" sheetId="42" r:id="rId32"/>
    <sheet name="18-16" sheetId="44" r:id="rId33"/>
    <sheet name="18-17" sheetId="46" r:id="rId34"/>
    <sheet name="18-18" sheetId="48" r:id="rId35"/>
    <sheet name="18-19" sheetId="81" r:id="rId36"/>
    <sheet name="18-20" sheetId="84" r:id="rId37"/>
    <sheet name="18-21" sheetId="50" r:id="rId38"/>
    <sheet name="18-22" sheetId="52" r:id="rId39"/>
    <sheet name="18-23" sheetId="54" r:id="rId40"/>
    <sheet name="18-24" sheetId="56" r:id="rId41"/>
    <sheet name="18-25" sheetId="58" r:id="rId42"/>
    <sheet name="18-26" sheetId="60" r:id="rId43"/>
    <sheet name="19-1" sheetId="15" r:id="rId44"/>
    <sheet name="19-2" sheetId="17" r:id="rId45"/>
    <sheet name="19-3" sheetId="19" r:id="rId46"/>
    <sheet name="19-4" sheetId="21" r:id="rId47"/>
    <sheet name="19-5" sheetId="23" r:id="rId48"/>
    <sheet name="19-6" sheetId="25" r:id="rId49"/>
    <sheet name="19-7" sheetId="27" r:id="rId50"/>
    <sheet name="19-8" sheetId="29" r:id="rId51"/>
    <sheet name="19-9" sheetId="31" r:id="rId52"/>
    <sheet name="19-10" sheetId="33" r:id="rId53"/>
    <sheet name="19-11" sheetId="35" r:id="rId54"/>
    <sheet name="19-12" sheetId="37" r:id="rId55"/>
    <sheet name="19-13" sheetId="39" r:id="rId56"/>
    <sheet name="19-14" sheetId="41" r:id="rId57"/>
    <sheet name="19-15" sheetId="43" r:id="rId58"/>
    <sheet name="19-16" sheetId="45" r:id="rId59"/>
    <sheet name="19-17" sheetId="47" r:id="rId60"/>
    <sheet name="19-18" sheetId="49" r:id="rId61"/>
    <sheet name="19-19" sheetId="82" r:id="rId62"/>
    <sheet name="19-20" sheetId="85" r:id="rId63"/>
    <sheet name="19-21" sheetId="51" r:id="rId64"/>
    <sheet name="19-22" sheetId="53" r:id="rId65"/>
    <sheet name="19-23" sheetId="55" r:id="rId66"/>
    <sheet name="19-24" sheetId="57" r:id="rId67"/>
    <sheet name="19-25" sheetId="59" r:id="rId68"/>
    <sheet name="19-26" sheetId="61" r:id="rId69"/>
    <sheet name="20-1 " sheetId="112" r:id="rId70"/>
    <sheet name="20-2 " sheetId="62" r:id="rId71"/>
    <sheet name="20-3 " sheetId="64" r:id="rId72"/>
    <sheet name="20- 4" sheetId="65" r:id="rId73"/>
    <sheet name="20-5 " sheetId="67" r:id="rId74"/>
    <sheet name="20-6 " sheetId="68" r:id="rId75"/>
    <sheet name="20-7 " sheetId="69" r:id="rId76"/>
    <sheet name="20-8 " sheetId="72" r:id="rId77"/>
    <sheet name="20-9 " sheetId="74" r:id="rId78"/>
    <sheet name="20-10 " sheetId="75" r:id="rId79"/>
    <sheet name="20-11" sheetId="83" r:id="rId80"/>
    <sheet name="21-1 " sheetId="113" r:id="rId81"/>
    <sheet name="21-2 " sheetId="63" r:id="rId82"/>
    <sheet name="21-3 " sheetId="66" r:id="rId83"/>
    <sheet name="21-4 " sheetId="73" r:id="rId84"/>
    <sheet name="21-5" sheetId="76" r:id="rId85"/>
    <sheet name="22-1" sheetId="77" r:id="rId86"/>
    <sheet name="22-2" sheetId="79" r:id="rId87"/>
    <sheet name="23-1" sheetId="78" r:id="rId88"/>
    <sheet name="23-2" sheetId="80" r:id="rId89"/>
    <sheet name="24" sheetId="110" r:id="rId90"/>
    <sheet name="25" sheetId="111" r:id="rId91"/>
    <sheet name="26" sheetId="96" r:id="rId92"/>
    <sheet name="27" sheetId="97" r:id="rId93"/>
    <sheet name="28" sheetId="108" r:id="rId94"/>
    <sheet name="29" sheetId="115" r:id="rId95"/>
    <sheet name="30" sheetId="100" r:id="rId96"/>
    <sheet name="31" sheetId="101" r:id="rId97"/>
    <sheet name="32" sheetId="102" r:id="rId98"/>
    <sheet name="33" sheetId="103" r:id="rId99"/>
    <sheet name="34 " sheetId="105" r:id="rId100"/>
  </sheets>
  <externalReferences>
    <externalReference r:id="rId101"/>
    <externalReference r:id="rId102"/>
    <externalReference r:id="rId103"/>
    <externalReference r:id="rId104"/>
    <externalReference r:id="rId105"/>
    <externalReference r:id="rId106"/>
    <externalReference r:id="rId107"/>
  </externalReferences>
  <definedNames>
    <definedName name="_xlnm._FilterDatabase" localSheetId="2" hidden="1">' 3'!$A$8:$C$590</definedName>
    <definedName name="_xlnm._FilterDatabase" localSheetId="6" hidden="1">' 7'!$A$7:$D$7</definedName>
    <definedName name="_xlnm._FilterDatabase" localSheetId="7" hidden="1">' 8'!$A$7:$E$7</definedName>
    <definedName name="_xlnm._FilterDatabase" localSheetId="8" hidden="1">' 9'!$A$8:$F$2578</definedName>
    <definedName name="_xlnm._FilterDatabase" localSheetId="9" hidden="1">'10'!$A$8:$G$2451</definedName>
    <definedName name="_xlnm._FilterDatabase" localSheetId="14" hidden="1">'15'!$A$7:$H$342</definedName>
    <definedName name="BEx1IE0ZP7RIFM9FI24S9I6AAJ14" hidden="1">[1]Table!#REF!</definedName>
    <definedName name="BEx1IKRPW8MLB9Y485M1TL2IT9SH" hidden="1">[1]Table!#REF!</definedName>
    <definedName name="BEx1J7E8VCGLPYU82QXVUG5N3ZAI" hidden="1">[1]Table!#REF!</definedName>
    <definedName name="BEx1KUVWMB0QCWA3RBE4CADFVRIS" hidden="1">[1]Table!#REF!</definedName>
    <definedName name="BEx1MEHB0NCT3BFY32C93HRRNR61" hidden="1">[1]Table!#REF!</definedName>
    <definedName name="BEx1MTRKKVCHOZ0YGID6HZ49LJTO" hidden="1">[1]Table!#REF!</definedName>
    <definedName name="BEx1NM34KQTO1LDNSAFD1L82UZFG" hidden="1">[1]Table!#REF!</definedName>
    <definedName name="BEx1NRMTKOP28N5MIXZQLGARK6G3" hidden="1">[2]Table!#REF!</definedName>
    <definedName name="BEx1NZ4K1L8UON80Y2A4RASKWGNP" hidden="1">[1]Table!#REF!</definedName>
    <definedName name="BEx1QSFA79US1A0WBGK6SPCPMIKP" hidden="1">[1]Table!#REF!</definedName>
    <definedName name="BEx1TJ0WLS9O7KNSGIPWTYHDYI1D" hidden="1">[1]Table!#REF!</definedName>
    <definedName name="BEx1WGYTKZZIPM1577W5FEYKFH3V" hidden="1">[1]Table!#REF!</definedName>
    <definedName name="BEx1Y2IGS2K95E1M51PEF9KJZ0KB" hidden="1">[1]Table!#REF!</definedName>
    <definedName name="BEx1YL3DJ7Y4AZ01ERCOGW0FJ26T" hidden="1">[1]Table!#REF!</definedName>
    <definedName name="BEx3BQR5VZXNQ4H949ORM8ESU3B3" hidden="1">[1]Table!#REF!</definedName>
    <definedName name="BEx3CO0SVO4WLH0DO43DCHYDTH1P" hidden="1">[1]Table!#REF!</definedName>
    <definedName name="BEx3FX7EJL47JSLSWP3EOC265WAE" hidden="1">[1]Table!#REF!</definedName>
    <definedName name="BEx3GCXR6IAS0B6WJ03GJVH7CO52" hidden="1">[1]Table!#REF!</definedName>
    <definedName name="BEx3GMJ1Y6UU02DLRL0QXCEKDA6C" hidden="1">[1]Table!#REF!</definedName>
    <definedName name="BEx3H5UX2GZFZZT657YR76RHW5I6" hidden="1">[1]Table!#REF!</definedName>
    <definedName name="BEx3HWZB1R034H19UO7ML5GAQJSJ" hidden="1">[2]Table!#REF!</definedName>
    <definedName name="BEx3IYAH2DEBFWO8F94H4MXE3RLY" hidden="1">[1]Table!#REF!</definedName>
    <definedName name="BEx3L4IN3LI4C26SITKTGAH27CDU" hidden="1">[1]Table!#REF!</definedName>
    <definedName name="BEx3M1MR1K1NQD03H74BFWOK4MWQ" hidden="1">[1]Table!#REF!</definedName>
    <definedName name="BEx3NKXF7GYXHBK75UI6MDRUSU0J" hidden="1">[1]Table!#REF!</definedName>
    <definedName name="BEx3NMQ4BVC94728AUM7CCX7UHTU" hidden="1">[1]Table!#REF!</definedName>
    <definedName name="BEx3O19B8FTTAPVT5DZXQGQXWFR8" hidden="1">[1]Table!#REF!</definedName>
    <definedName name="BEx3O85IKWARA6NCJOLRBRJFMEWW" hidden="1">[3]Table!#REF!</definedName>
    <definedName name="BEx3OAULZWOG4KCP4357NRIF0UD8" hidden="1">[1]Table!#REF!</definedName>
    <definedName name="BEx3PKEMDW8KZEP11IL927C5O7I2" hidden="1">[1]Table!#REF!</definedName>
    <definedName name="BEx3Q0VWPU5EQECK7MQ47TYJ3SWW" hidden="1">[1]Table!#REF!</definedName>
    <definedName name="BEx3RHC2ZD5UFS6QD4OPFCNNMWH1" hidden="1">[1]Table!#REF!</definedName>
    <definedName name="BEx58XHO7ZULLF2EUD7YIS0MGQJ5" hidden="1">[1]Table!#REF!</definedName>
    <definedName name="BEx59P7MAPNU129ZTC5H3EH892G1" hidden="1">[1]Table!#REF!</definedName>
    <definedName name="BEx5B825RW35M5H0UB2IZGGRS4ER" hidden="1">[1]Table!#REF!</definedName>
    <definedName name="BEx5BHSQ42B50IU1TEQFUXFX9XQD" hidden="1">[1]Table!#REF!</definedName>
    <definedName name="BEx5BYFMZ80TDDN2EZO8CF39AIAC" hidden="1">[1]Table!#REF!</definedName>
    <definedName name="BEx5CFYQ0F1Z6P8SCVJ0I3UPVFE4" hidden="1">[1]Table!#REF!</definedName>
    <definedName name="BEx5E123OLO9WQUOIRIDJ967KAGK" hidden="1">[1]Table!#REF!</definedName>
    <definedName name="BEx5G1A8TFN4C4QII35U9DKYNIS8" hidden="1">[1]Table!#REF!</definedName>
    <definedName name="BEx5GID9MVBUPFFT9M8K8B5MO9NV" hidden="1">[1]Table!#REF!</definedName>
    <definedName name="BEx5HWKGSGUFMQTV743HSDTZEVXB" hidden="1">[2]Table!#REF!</definedName>
    <definedName name="BEx5I244LQHZTF3XI66J8705R9XX" hidden="1">[1]Table!#REF!</definedName>
    <definedName name="BEx5I8PBP4LIXDGID5BP0THLO0AQ" hidden="1">[1]Table!#REF!</definedName>
    <definedName name="BEx5JNCT8Z7XSSPD5EMNAJELCU2V" hidden="1">[1]Table!#REF!</definedName>
    <definedName name="BEx5JQCNT9Y4RM306CHC8IPY3HBZ" hidden="1">[1]Table!#REF!</definedName>
    <definedName name="BEx5LTKQ8RQWJE4BC88OP928893U" hidden="1">[1]Table!#REF!</definedName>
    <definedName name="BEx5MBUW955HYXNO9YP2QVK5C39P" hidden="1">[1]Table!#REF!</definedName>
    <definedName name="BEx5MLQZM68YQSKARVWTTPINFQ2C" hidden="1">[3]Table!#REF!</definedName>
    <definedName name="BEx5MVXTKNBXHNWTL43C670E4KXC" hidden="1">[1]Table!#REF!</definedName>
    <definedName name="BEx5NTCRKG3MCO16Q0MJSA6DPSDX" hidden="1">[1]Table!#REF!</definedName>
    <definedName name="BEx5ONH1F6GHNI7M2DIURXTY5XSI" hidden="1">[2]Table!#REF!</definedName>
    <definedName name="BEx774N83DXLJZ54Q42PWIJZ2DN1" hidden="1">[1]Table!#REF!</definedName>
    <definedName name="BEx78226TN58UE0CTY98YEDU0LSL" hidden="1">[1]Table!#REF!</definedName>
    <definedName name="BEx79OCP4HQ6XP8EWNGEUDLOZBBS" hidden="1">[1]Table!#REF!</definedName>
    <definedName name="BEx7ABA2C9IWH5VSLVLLLCY62161" hidden="1">[1]Table!#REF!</definedName>
    <definedName name="BEx7ASD1I654MEDCO6GGWA95PXSC" hidden="1">[1]Table!#REF!</definedName>
    <definedName name="BEx7AVCX9S5RJP3NSZ4QM4E6ERDT" hidden="1">[1]Table!#REF!</definedName>
    <definedName name="BEx7B6LH6917TXOSAAQ6U7HVF018" hidden="1">[1]Table!#REF!</definedName>
    <definedName name="BEx7D5RWKRS4W71J4NZ6ZSFHPKFT" hidden="1">[1]Table!#REF!</definedName>
    <definedName name="BEx7DVJTRV44IMJIBFXELE67SZ7S" hidden="1">[1]Table!#REF!</definedName>
    <definedName name="BEx7E2QT2U8THYOKBPXONB1B47WH" hidden="1">[1]Table!#REF!</definedName>
    <definedName name="BEx7EI6DL1Z6UWLFBXAKVGZTKHWJ" hidden="1">[1]Table!#REF!</definedName>
    <definedName name="BEx7EQF0QX3L29JFJ5XBW8UOSD0R" hidden="1">[1]Table!#REF!</definedName>
    <definedName name="BEx7GR3ENYWRXXS5IT0UMEGOLGUH" hidden="1">[1]Table!#REF!</definedName>
    <definedName name="BEx7H14XCXH7WEXEY1HVO53A6AGH" hidden="1">[1]Table!#REF!</definedName>
    <definedName name="BEx7HFTIA8AC8BR8HKIN81VE1SGW" hidden="1">[1]Table!#REF!</definedName>
    <definedName name="BEx7L8XOV64OMS15ZFURFEUXLMWF" hidden="1">[1]Table!#REF!</definedName>
    <definedName name="BEx7LCOFPPG5CAI9OO09DCBE07P4" hidden="1">[1]Table!#REF!</definedName>
    <definedName name="BEx91QH5JRZKQP1GPN2SQMR3CKAG" hidden="1">[1]Table!#REF!</definedName>
    <definedName name="BEx92S8MHFFIVRQ2YSHZNQGOFUHD" hidden="1">[1]Table!#REF!</definedName>
    <definedName name="BEx93SY9RWG3HUV4YXQKXJH9FH14" hidden="1">[1]Table!#REF!</definedName>
    <definedName name="BEx94GXG30CIVB6ZQN3X3IK6BZXQ" hidden="1">[1]Table!#REF!</definedName>
    <definedName name="BEx94HZ5LURYM9ST744ALV6ZCKYP" hidden="1">[1]Table!#REF!</definedName>
    <definedName name="BEx94IQ75E90YUMWJ9N591LR7DQQ" hidden="1">[1]Table!#REF!</definedName>
    <definedName name="BEx955NIAWX5OLAHMTV6QFUZPR30" hidden="1">[1]Table!#REF!</definedName>
    <definedName name="BEx97NPQBACJVD9K1YXI08RTW9E2" hidden="1">[1]Table!#REF!</definedName>
    <definedName name="BEx9871KU0N99P0900EAK69VFYT2" hidden="1">[1]Table!#REF!</definedName>
    <definedName name="BEx99YFI2XJ23DE94815HFUG4YNW" hidden="1">[2]Table!#REF!</definedName>
    <definedName name="BEx9AV8W1FAWF5BHATYEN47X12JN" hidden="1">[1]Table!#REF!</definedName>
    <definedName name="BEx9E2BZ2B1R41FMGJCJ7JLGLUAJ" hidden="1">[1]Table!#REF!</definedName>
    <definedName name="BEx9GY6BVFQGCLMOWVT6PIC9WP5X" hidden="1">[1]Table!#REF!</definedName>
    <definedName name="BEx9H04IB14E1437FF2OIRRWBSD7" hidden="1">[1]Table!#REF!</definedName>
    <definedName name="BEx9JLBYK239B3F841C7YG1GT7ST" hidden="1">[1]Table!#REF!</definedName>
    <definedName name="BExAW8PKKAU1ST51JMUXE6TDPT3Q" hidden="1">[1]Table!#REF!</definedName>
    <definedName name="BExAZGUGQNHWJLLGTRWMKC4HGUMD" hidden="1">[2]Table!#REF!</definedName>
    <definedName name="BExB072HHXVMUC0VYNGG48GRSH5Q" hidden="1">[1]Table!#REF!</definedName>
    <definedName name="BExB1GMD0PIDGTFBGQOPRWQSP9I4" hidden="1">[1]Table!#REF!</definedName>
    <definedName name="BExB1WI6M8I0EEP1ANUQZCFY24EV" hidden="1">[1]Table!#REF!</definedName>
    <definedName name="BExB442RX0T3L6HUL6X5T21CENW6" hidden="1">[1]Table!#REF!</definedName>
    <definedName name="BExB5833OAOJ22VK1YK47FHUSVK2" hidden="1">[1]Table!#REF!</definedName>
    <definedName name="BExB806PAXX70XUTA3ZI7OORD78R" hidden="1">[1]Table!#REF!</definedName>
    <definedName name="BExB8U5N0D85YR8APKN3PPKG0FWP" hidden="1">[1]Table!#REF!</definedName>
    <definedName name="BExBBV8XVMD9CKZY711T0BN7H3PM" hidden="1">[1]Table!#REF!</definedName>
    <definedName name="BExBCRBEYR2KZ8FAQFZ2NHY13WIY" hidden="1">[1]Table!#REF!</definedName>
    <definedName name="BExBDJS9TUEU8Z84IV59E5V4T8K6" hidden="1">[1]Table!#REF!</definedName>
    <definedName name="BExBDNDQQG5KYZDAQPCYL10479JI" hidden="1">[2]Table!#REF!</definedName>
    <definedName name="BExBE5YPUY1T7N7DHMMIGGXK8TMP" hidden="1">[1]Table!#REF!</definedName>
    <definedName name="BExCS7ZPMHFJ4UJDAL8CQOLSZ13B" hidden="1">[1]Table!#REF!</definedName>
    <definedName name="BExCT4NSDT61OCH04Y2QIFIOP75H" hidden="1">[1]Table!#REF!</definedName>
    <definedName name="BExCTYS2KX0QANOLT8LGZ9WV3S3T" hidden="1">[1]Table!#REF!</definedName>
    <definedName name="BExCVHBNLOHNFS0JAV3I1XGPNH9W" hidden="1">[1]Table!#REF!</definedName>
    <definedName name="BExCVZ5PN4V6MRBZ04PZJW3GEF8S" hidden="1">[1]Table!#REF!</definedName>
    <definedName name="BExCX2KGRZBRVLZNM8SUSIE6A0RL" hidden="1">[1]Table!#REF!</definedName>
    <definedName name="BExCXQUFBMXQ1650735H48B1AZT3" hidden="1">[1]Table!#REF!</definedName>
    <definedName name="BExCYUK0I3UEXZNFDW71G6Z6D8XR" hidden="1">[1]Table!#REF!</definedName>
    <definedName name="BExD4JJSS3QDBLABCJCHD45SRNPI" hidden="1">[1]Table!#REF!</definedName>
    <definedName name="BExD4R1I0MKF033I5LPUYIMTZ6E8" hidden="1">[1]Table!#REF!</definedName>
    <definedName name="BExD623C9LRX18BE0W2V6SZLQUXX" hidden="1">[1]Table!#REF!</definedName>
    <definedName name="BExD6GMP0LK8WKVWMIT1NNH8CHLF" hidden="1">[1]Table!#REF!</definedName>
    <definedName name="BExD8OCLZMFN5K3VZYI4Q4ITVKUA" hidden="1">[1]Table!#REF!</definedName>
    <definedName name="BExD9P7OURSYFOYT90T0CUK1YOC2" hidden="1">[2]Table!#REF!</definedName>
    <definedName name="BExEPCHG51CQZ5MGYA8E9KVMDRUJ" hidden="1">[2]Table!#REF!</definedName>
    <definedName name="BExEQB8ZWXO6IIGOEPWTLOJGE2NR" hidden="1">[1]Table!#REF!</definedName>
    <definedName name="BExERSANFNM1O7T65PC5MJ301YET" hidden="1">[1]Table!#REF!</definedName>
    <definedName name="BExERWCEBKQRYWRQLYJ4UCMMKTHG" hidden="1">[3]Table!#REF!</definedName>
    <definedName name="BExEWNBGQS1U2LW3W84T4LSJ9K00" hidden="1">[1]Table!#REF!</definedName>
    <definedName name="BExEX9HWY2G6928ZVVVQF77QCM2C" hidden="1">[1]Table!#REF!</definedName>
    <definedName name="BExF2UQWQFBLFXALZW0V5ZLXEJS8" hidden="1">[1]Table!#REF!</definedName>
    <definedName name="BExF37C1YKBT79Z9SOJAG5MXQGTU" hidden="1">[1]Table!#REF!</definedName>
    <definedName name="BExF4PVMZYV36E8HOYY06J81AMBI" hidden="1">[1]Table!#REF!</definedName>
    <definedName name="BExF5L72GS9PK2F11EIY8X7N9TH8" hidden="1">[2]Table!#REF!</definedName>
    <definedName name="BExF6RR76KNVIXGJOVFO8GDILKGZ" hidden="1">[1]Table!#REF!</definedName>
    <definedName name="BExGLVP1IU8K5A8J1340XFMYPR88" hidden="1">[1]Table!#REF!</definedName>
    <definedName name="BExGM06V531MEEBCEX0I8L6NEKUH" hidden="1">[2]Table!#REF!</definedName>
    <definedName name="BExGNN2YQ9BDAZXT2GLCSAPXKIM7" hidden="1">[1]Table!#REF!</definedName>
    <definedName name="BExGO2YUBOVLYHY1QSIHRE1KLAFV" hidden="1">[1]Table!#REF!</definedName>
    <definedName name="BExGOPQPCWJIYUZZVIJTYDFMMTGD" hidden="1">[1]Table!#REF!</definedName>
    <definedName name="BExGOT6UXUX5FVTAYL9SOBZ1D0II" hidden="1">[1]Table!#REF!</definedName>
    <definedName name="BExGPID72Y4Y619LWASUQZKZHJNC" hidden="1">[1]Table!#REF!</definedName>
    <definedName name="BExGQX0H4EZMXBJTKJJE4ICJWN5O" hidden="1">[1]Table!#REF!</definedName>
    <definedName name="BExGT0DZJB6LSF6L693UUB9EY1VQ" hidden="1">[1]Table!#REF!</definedName>
    <definedName name="BExGTIYX3OWPIINOGY1E4QQYSKHP" hidden="1">[1]Table!#REF!</definedName>
    <definedName name="BExGUM8D91UNPCOO4TKP9FGX85TF" hidden="1">[1]Table!#REF!</definedName>
    <definedName name="BExGW2Z7AMPG6H9EXA9ML6EZVGGA" hidden="1">[1]Table!#REF!</definedName>
    <definedName name="BExGWEO0JDG84NYLEAV5NSOAGMJZ" hidden="1">[1]Table!#REF!</definedName>
    <definedName name="BExGWNCXLCRTLBVMTXYJ5PHQI6SS" hidden="1">[1]Table!#REF!</definedName>
    <definedName name="BExGY6SU3SYVCJ3AG2ITY59SAZ5A" hidden="1">[1]Table!#REF!</definedName>
    <definedName name="BExGZ7NXZ0IBS44C2NZ9VMD6T6K2" hidden="1">[1]Table!#REF!</definedName>
    <definedName name="BExH02ZD6VAY1KQLAQYBBI6WWIZB" hidden="1">[1]Table!#REF!</definedName>
    <definedName name="BExH1FDTQXR9QQ31WDB7OPXU7MPT" hidden="1">[1]Table!#REF!</definedName>
    <definedName name="BExIJFGZJ5ED9D6KAY4PGQYLELAX" hidden="1">[1]Table!#REF!</definedName>
    <definedName name="BExIJM7PNEENRQMX909L1JOLB7MG" hidden="1">[1]Table!#REF!</definedName>
    <definedName name="BExILG5F338C0FFLMVOKMKF8X5ZP" hidden="1">[1]Table!#REF!</definedName>
    <definedName name="BExINLX401ZKEGWU168DS4JUM2J6" hidden="1">[1]Table!#REF!</definedName>
    <definedName name="BExIORA3GK78T7C7SNBJJUONJ0LS" hidden="1">[1]Table!#REF!</definedName>
    <definedName name="BExIOTZ5EFZ2NASVQ05RH15HRSW6" hidden="1">[1]Table!#REF!</definedName>
    <definedName name="BExIQ5S19ITB0NDRUN4XV7B905ED" hidden="1">[1]Table!#REF!</definedName>
    <definedName name="BExIS4T0DRF57HYO7OGG72KBOFOI" hidden="1">[1]Table!#REF!</definedName>
    <definedName name="BExIUUT2MHIOV6R3WHA0DPM1KBKY" hidden="1">[1]Table!#REF!</definedName>
    <definedName name="BExIV2LM38XPLRTWT0R44TMQ59E5" hidden="1">[1]Table!#REF!</definedName>
    <definedName name="BExIVCXWL6H5LD9DHDIA4F5U9TQL" hidden="1">[1]Table!#REF!</definedName>
    <definedName name="BExIXBTH4DFW38SCDT9T30V4XJC9" hidden="1">[1]Table!#REF!</definedName>
    <definedName name="BExIYI2RH0K4225XO970K2IQ1E79" hidden="1">[1]Table!#REF!</definedName>
    <definedName name="BExIZ4K0EZJK6PW3L8SVKTJFSWW9" hidden="1">[1]Table!#REF!</definedName>
    <definedName name="BExIZY2PUZ0OF9YKK1B13IW0VS6G" hidden="1">[1]Table!#REF!</definedName>
    <definedName name="BExJ0DYJWXGE7DA39PYL3WM05U9O" hidden="1">[1]Table!#REF!</definedName>
    <definedName name="BExKFZQGXWMAIDUD3M5XSFYZY3BD" hidden="1">[1]Table!#REF!</definedName>
    <definedName name="BExKI4076KXCDE5KXL79KT36OKLO" hidden="1">[1]Table!#REF!</definedName>
    <definedName name="BExKINSBB6RS7I489QHMCOMU4Z2X" hidden="1">[1]Table!#REF!</definedName>
    <definedName name="BExKN6IQWOSE5S6O9N4ZB7X0AS3M" hidden="1">[2]Table!#REF!</definedName>
    <definedName name="BExKNSP6Z2JTTT1ZT5CNHIO79MAJ" hidden="1">[2]Table!#REF!</definedName>
    <definedName name="BExKNZLD7UATC1MYRNJD8H2NH4KU" hidden="1">[1]Table!#REF!</definedName>
    <definedName name="BExKPLQJX0HJ8OTXBXH9IC9J2V0W" hidden="1">[1]Table!#REF!</definedName>
    <definedName name="BExKQJGAAWNM3NT19E9I0CQDBTU0" hidden="1">[1]Table!#REF!</definedName>
    <definedName name="BExKR8RZSEHW184G0Z56B4EGNU72" hidden="1">[1]Table!#REF!</definedName>
    <definedName name="BExKSU0MKNAVZYYPKCYTZDWQX4R8" hidden="1">[1]Table!#REF!</definedName>
    <definedName name="BExM9OG182RP30MY23PG49LVPZ1C" hidden="1">[1]Table!#REF!</definedName>
    <definedName name="BExMA8TQU9G70S2XW5RT7C6TAF7O" hidden="1">[2]Table!#REF!</definedName>
    <definedName name="BExMAR3XSK6RSFLHP7ZX1EWGHASI" hidden="1">[1]Table!#REF!</definedName>
    <definedName name="BExMB4QRS0R3MTB4CMUHFZ84LNZQ" hidden="1">[1]Table!#REF!</definedName>
    <definedName name="BExMBFTZV4Q1A5KG25C1N9PHQNSW" hidden="1">[1]Table!#REF!</definedName>
    <definedName name="BExMBYPQDG9AYDQ5E8IECVFREPO6" hidden="1">[3]Table!#REF!</definedName>
    <definedName name="BExMCA96YR10V72G2R0SCIKPZLIZ" hidden="1">[1]Table!#REF!</definedName>
    <definedName name="BExMCIHT5U38JQAJ0URM3OAG60M4" hidden="1">[1]Table!#REF!</definedName>
    <definedName name="BExME2U47N8LZG0BPJ49ANY5QVV2" hidden="1">[1]Table!#REF!</definedName>
    <definedName name="BExME88DH5DUKMUFI9FNVECXFD2E" hidden="1">[1]Table!#REF!</definedName>
    <definedName name="BExMHOWPB34KPZ76M2KIX2C9R2VB" hidden="1">[1]Table!#REF!</definedName>
    <definedName name="BExMI057LQD5NT1JYD55LG3NHDA5" hidden="1">[2]Table!#REF!</definedName>
    <definedName name="BExMI9QH0JWFX4WBZBEE5X1PLIXI" hidden="1">[1]Table!#REF!</definedName>
    <definedName name="BExMIBOOZU40JS3F89OMPSRCE9MM" hidden="1">[1]Table!#REF!</definedName>
    <definedName name="BExMIV0KC8555D5E42ZGWG15Y0MO" hidden="1">[1]Table!#REF!</definedName>
    <definedName name="BExMKUN3WPECJR2XRID2R7GZRGNX" hidden="1">[1]Table!#REF!</definedName>
    <definedName name="BExMLVI7UORSHM9FMO8S2EI0TMTS" hidden="1">[1]Table!#REF!</definedName>
    <definedName name="BExMM5UCOT2HSSN0ZIPZW55GSOVO" hidden="1">[1]Table!#REF!</definedName>
    <definedName name="BExMNRORKSO28FO9TMB7N1B3MTZ3" hidden="1">[1]Table!#REF!</definedName>
    <definedName name="BExMPOBH04JMDO6Z8DMSEJZM4ANN" hidden="1">[1]Table!#REF!</definedName>
    <definedName name="BExMPSD77XQ3HA6A4FZOJK8G2JP3" hidden="1">[1]Table!#REF!</definedName>
    <definedName name="BExMQ71WHW50GVX45JU951AGPLFQ" hidden="1">[1]Table!#REF!</definedName>
    <definedName name="BExMRU3ACIU0RD2BNWO55LH5U2BR" hidden="1">[1]Table!#REF!</definedName>
    <definedName name="BExO937E20IHMGQOZMECL3VZC7OX" hidden="1">[1]Table!#REF!</definedName>
    <definedName name="BExO9SDRI1M6KMHXSG3AE5L0F2U3" hidden="1">[1]Table!#REF!</definedName>
    <definedName name="BExO9Z9W1D46BGEI2OSOEXBI9XOX" hidden="1">[2]Table!#REF!</definedName>
    <definedName name="BExOBEZ0IE2WBEYY3D3CMRI72N1K" hidden="1">[1]Table!#REF!</definedName>
    <definedName name="BExOFVLXVD6RVHSQO8KZOOACSV24" hidden="1">[1]Table!#REF!</definedName>
    <definedName name="BExOHL75H3OT4WAKKPUXIVXWFVDS" hidden="1">[1]Table!#REF!</definedName>
    <definedName name="BExOHLHXXJL6363CC082M9M5VVXQ" hidden="1">[1]Table!#REF!</definedName>
    <definedName name="BExOLICXFHJLILCJVFMJE5MGGWKR" hidden="1">[1]Table!#REF!</definedName>
    <definedName name="BExONB3A7CO4YD8RB41PHC93BQ9M" hidden="1">[1]Table!#REF!</definedName>
    <definedName name="BExOPFNYRBL0BFM23LZBJTADNOE4" hidden="1">[1]Table!#REF!</definedName>
    <definedName name="BExQ3D1P3M5Z3HLMEZ17E0BLEE4U" hidden="1">[1]Table!#REF!</definedName>
    <definedName name="BExQ42IU9MNDYLODP41DL6YTZMAR" hidden="1">[1]Table!#REF!</definedName>
    <definedName name="BExQ4Q1PSM6VRR9I8GIELILNC8G1" hidden="1">[1]Table!#REF!</definedName>
    <definedName name="BExQ5SPMSOCJYLAY20NB5A6O32RE" hidden="1">[1]Table!#REF!</definedName>
    <definedName name="BExQ6M8B0X44N9TV56ATUVHGDI00" hidden="1">[1]Table!#REF!</definedName>
    <definedName name="BExQ7MY3U2Z1IZ71U5LJUD00VVB4" hidden="1">[1]Table!#REF!</definedName>
    <definedName name="BExQ84MJB94HL3BWRN50M4NCB6Z0" hidden="1">[1]Table!#REF!</definedName>
    <definedName name="BExQ8583ZE00NW7T9OF11OT9IA14" hidden="1">[1]Table!#REF!</definedName>
    <definedName name="BExQ8DM90XJ6GCJIK9LC5O82I2TJ" hidden="1">[1]Table!#REF!</definedName>
    <definedName name="BExQ8O3WEU8HNTTGKTW5T0QSKCLP" hidden="1">[3]Table!#REF!</definedName>
    <definedName name="BExQ9ZLYHWABXAA9NJDW8ZS0UQ9P" hidden="1">[3]Table!#REF!</definedName>
    <definedName name="BExQA324HSCK40ENJUT9CS9EC71B" hidden="1">[1]Table!#REF!</definedName>
    <definedName name="BExQAG8PP8R5NJKNQD1U4QOSD6X5" hidden="1">[1]Table!#REF!</definedName>
    <definedName name="BExQBJI68WDPBZSDY2IEW5SD50TR" hidden="1">[1]Table!#REF!</definedName>
    <definedName name="BExQEMUA4HEFM4OVO8M8MA8PIAW1" hidden="1">[1]Table!#REF!</definedName>
    <definedName name="BExQFEEV7627R8TYZCM28C6V6WHE" hidden="1">[1]Table!#REF!</definedName>
    <definedName name="BExQFEK8NUD04X2OBRA275ADPSDL" hidden="1">[1]Table!#REF!</definedName>
    <definedName name="BExQH9P2MCXAJOVEO4GFQT6MNW22" hidden="1">[1]Table!#REF!</definedName>
    <definedName name="BExQIS8O6R36CI01XRY9ISM99TW9" hidden="1">[1]Table!#REF!</definedName>
    <definedName name="BExS5DRER9US6NXY9ATYT41KZII3" hidden="1">[1]Table!#REF!</definedName>
    <definedName name="BExS81TE0EY44Y3W2M4Z4MGNP5OM" hidden="1">[1]Table!#REF!</definedName>
    <definedName name="BExS8R51C8RM2FS6V6IRTYO9GA4A" hidden="1">[1]Table!#REF!</definedName>
    <definedName name="BExSI0K2YL3HTCQAD8A7TR4QCUR6" hidden="1">[1]Table!#REF!</definedName>
    <definedName name="BExTU75IOII1V5O0C9X2VAYYVJUG" hidden="1">[1]Table!#REF!</definedName>
    <definedName name="BExTUWXFQHINU66YG82BI20ATMB5" hidden="1">[1]Table!#REF!</definedName>
    <definedName name="BExTUY9WNSJ91GV8CP0SKJTEIV82" hidden="1">[3]Table!#REF!</definedName>
    <definedName name="BExTV67VIM8PV6KO253M4DUBJQLC" hidden="1">[1]Table!#REF!</definedName>
    <definedName name="BExTVELZCF2YA5L6F23BYZZR6WHF" hidden="1">[1]Table!#REF!</definedName>
    <definedName name="BExTWB4LA1PODQOH4LDTHQKBN16K" hidden="1">[1]Table!#REF!</definedName>
    <definedName name="BExTXT812NQT8GAEGH738U29BI0D" hidden="1">[1]Table!#REF!</definedName>
    <definedName name="BExTZ3OA1Y9X9CZLMEDKKABFCHVG" hidden="1">[2]Table!#REF!</definedName>
    <definedName name="BExTZ8X5G9S3PA4FPSNK7T69W7QT" hidden="1">[1]Table!#REF!</definedName>
    <definedName name="BExU0HKTO8WJDQDWRTUK5TETM3HS" hidden="1">[1]Table!#REF!</definedName>
    <definedName name="BExU1GXUTLRPJN4MRINLAPHSZQFG" hidden="1">[1]Table!#REF!</definedName>
    <definedName name="BExU1NOPS09CLFZL1O31RAF9BQNQ" hidden="1">[1]Table!#REF!</definedName>
    <definedName name="BExU2M5CK6XK55UIHDVYRXJJJRI4" hidden="1">[1]Table!#REF!</definedName>
    <definedName name="BExU4GDVLPUEWBA4MRYRTQAUNO7B" hidden="1">[1]Table!#REF!</definedName>
    <definedName name="BExU80I6AE5OU7P7F5V7HWIZBJ4P" hidden="1">[1]Table!#REF!</definedName>
    <definedName name="BExU930KUPVYJ8BVE3OWVLLVMGLH" hidden="1">[1]Table!#REF!</definedName>
    <definedName name="BExU9GCSO5YILIKG6VAHN13DL75K" hidden="1">[1]Table!#REF!</definedName>
    <definedName name="BExUC623BDYEODBN0N4DO6PJQ7NU" hidden="1">[1]Table!#REF!</definedName>
    <definedName name="BExVTXLMYR87BC04D1ERALPUFVPG" hidden="1">[1]Table!#REF!</definedName>
    <definedName name="BExVVCEED4JEKF59OV0G3T4XFMFO" hidden="1">[1]Table!#REF!</definedName>
    <definedName name="BExVVPFO2J7FMSRPD36909HN4BZJ" hidden="1">[1]Table!#REF!</definedName>
    <definedName name="BExVVQ19TAECID45CS4HXT1RD3AQ" hidden="1">[1]Table!#REF!</definedName>
    <definedName name="BExVY1SV37DL5YU59HS4IG3VBCP4" hidden="1">[1]Table!#REF!</definedName>
    <definedName name="BExVZJQVO5LQ0BJH5JEN5NOBIAF6" hidden="1">[1]Table!#REF!</definedName>
    <definedName name="BExW0Y3D6MDL9MV84M1UUD2DFS13" hidden="1">[2]Table!#REF!</definedName>
    <definedName name="BExW1BVUYQTKMOR56MW7RVRX4L1L" hidden="1">[1]Table!#REF!</definedName>
    <definedName name="BExW1KQ26RMMKVJLEPUCBZRSSBET" hidden="1">[2]Table!#REF!</definedName>
    <definedName name="BExW2MSCKPGF5K3I7TL4KF5ISUOL" hidden="1">[1]Table!#REF!</definedName>
    <definedName name="BExW36V9N91OHCUMGWJQL3I5P4JK" hidden="1">[1]Table!#REF!</definedName>
    <definedName name="BExW8T0GVY3ZYO4ACSBLHS8SH895" hidden="1">[1]Table!#REF!</definedName>
    <definedName name="BExXLDE6PN4ESWT3LXJNQCY94NE4" hidden="1">[1]Table!#REF!</definedName>
    <definedName name="BExXM065WOLYRYHGHOJE0OOFXA4M" hidden="1">[1]Table!#REF!</definedName>
    <definedName name="BExXNWYB165VO9MHARCL5WLCHWS0" hidden="1">[1]Table!#REF!</definedName>
    <definedName name="BExXQH41O5HZAH8BO6HCFY8YC3TU" hidden="1">[1]Table!#REF!</definedName>
    <definedName name="BExXQIRBLQSLAJTFL7224FCFUTKH" hidden="1">[1]Table!#REF!</definedName>
    <definedName name="BExXRD13K1S9Y3JGR7CXSONT7RJZ" hidden="1">[1]Table!#REF!</definedName>
    <definedName name="BExXRO4A6VUH1F4XV8N1BRJ4896W" hidden="1">[1]Table!#REF!</definedName>
    <definedName name="BExXRO9N1SNJZGKD90P4K7FU1J0P" hidden="1">[1]Table!#REF!</definedName>
    <definedName name="BExXRZ20LZZCW8LVGDK0XETOTSAI" hidden="1">[1]Table!#REF!</definedName>
    <definedName name="BExXVMBPXT6AMJLEJGLIBXKXQ5O5" hidden="1">[1]Table!#REF!</definedName>
    <definedName name="BExXW0K72T1Y8K1I4VZT87UY9S2G" hidden="1">[1]Table!#REF!</definedName>
    <definedName name="BExXXBM521DL8R4ZX7NZ3DBCUOR5" hidden="1">[1]Table!#REF!</definedName>
    <definedName name="BExXY7TYEBFXRYUYIFHTN65RJ8EW" hidden="1">[1]Table!#REF!</definedName>
    <definedName name="BExXZOVPCEP495TQSON6PSRQ8XCY" hidden="1">[1]Table!#REF!</definedName>
    <definedName name="BExY0T1E034D7XAXNC6F7540LLIE" hidden="1">[1]Table!#REF!</definedName>
    <definedName name="BExY0WXNAS8FTBMVRVQQHMVMGEN3" hidden="1">[2]Table!#REF!</definedName>
    <definedName name="BExY180UKNW5NIAWD6ZUYTFEH8QS" hidden="1">[1]Table!#REF!</definedName>
    <definedName name="BExY2IXBR1SGYZH08T7QHKEFS8HA" hidden="1">[1]Table!#REF!</definedName>
    <definedName name="BExY3HOSK7YI364K15OX70AVR6F1" hidden="1">[1]Table!#REF!</definedName>
    <definedName name="BExY45TFT2XMTPJX1GMN8XWDD0HK" hidden="1">[1]Table!#REF!</definedName>
    <definedName name="BExY5515SJTJS3VM80M3YYR0WF37" hidden="1">[1]Table!#REF!</definedName>
    <definedName name="BExZJ7I9T8XU4MZRKJ1VVU76V2LZ" hidden="1">[1]Table!#REF!</definedName>
    <definedName name="BExZQJJMGU5MHQOILGXGJPAQI5XI" hidden="1">[1]Table!#REF!</definedName>
    <definedName name="BExZQXBYEBN28QUH1KOVW6KKA5UM" hidden="1">[1]Table!#REF!</definedName>
    <definedName name="BExZQZKT146WEN8FTVZ7Y5TSB8L5" hidden="1">[1]Table!#REF!</definedName>
    <definedName name="BExZRP1X6UVLN1UOLHH5VF4STP1O" hidden="1">[1]Table!#REF!</definedName>
    <definedName name="BExZRWJP2BUVFJPO8U8ATQEP0LZU" hidden="1">[1]Table!#REF!</definedName>
    <definedName name="BExZSHO8X547DFEEV40I12ZDTJDU" hidden="1">[2]Table!#REF!</definedName>
    <definedName name="BExZTAQV2QVSZY5Y3VCCWUBSBW9P" hidden="1">[1]Table!#REF!</definedName>
    <definedName name="BExZUK03RE247R0EMB5J42W1DOZZ" hidden="1">[1]Table!#REF!</definedName>
    <definedName name="BExZWAMZXELE7XD1TF7GNOJMVY70" hidden="1">[1]Table!#REF!</definedName>
    <definedName name="BExZZZEMIIFKMLLV4DJKX5TB9R5V" hidden="1">[1]Table!#REF!</definedName>
    <definedName name="d" hidden="1">[4]Table!#REF!</definedName>
    <definedName name="LOLD">1</definedName>
    <definedName name="LOLD_Attachname">15</definedName>
    <definedName name="LOLD_Table">16</definedName>
    <definedName name="SAPBEXhrIndnt" hidden="1">"Wide"</definedName>
    <definedName name="SAPsysID" hidden="1">"708C5W7SBKP804JT78WJ0JNKI"</definedName>
    <definedName name="SAPwbID" hidden="1">"ARS"</definedName>
    <definedName name="_xlnm.Print_Titles" localSheetId="0">' 1'!$8:$8</definedName>
    <definedName name="_xlnm.Print_Titles" localSheetId="12">' 13'!$7:$7</definedName>
    <definedName name="_xlnm.Print_Titles" localSheetId="1">' 2'!$7:$7</definedName>
    <definedName name="_xlnm.Print_Titles" localSheetId="2">' 3'!$8:$8</definedName>
    <definedName name="_xlnm.Print_Titles" localSheetId="4">' 5'!$6:$6</definedName>
    <definedName name="_xlnm.Print_Titles" localSheetId="5">' 6'!$6:$6</definedName>
    <definedName name="_xlnm.Print_Titles" localSheetId="6">' 7'!$7:$7</definedName>
    <definedName name="_xlnm.Print_Titles" localSheetId="7">' 8'!$7:$7</definedName>
    <definedName name="_xlnm.Print_Titles" localSheetId="8">' 9'!$8:$8</definedName>
    <definedName name="_xlnm.Print_Titles" localSheetId="9">'10'!$9:$9</definedName>
    <definedName name="_xlnm.Print_Titles" localSheetId="14">'15'!$8:$8</definedName>
    <definedName name="_xlnm.Print_Titles" localSheetId="15">'16'!$7:$7</definedName>
    <definedName name="_xlnm.Print_Titles" localSheetId="17">'18-1'!$8:$8</definedName>
    <definedName name="_xlnm.Print_Titles" localSheetId="28">'18-12'!$5:$5</definedName>
    <definedName name="_xlnm.Print_Titles" localSheetId="29">'18-13'!$6:$6</definedName>
    <definedName name="_xlnm.Print_Titles" localSheetId="30">'18-14'!$5:$5</definedName>
    <definedName name="_xlnm.Print_Titles" localSheetId="31">'18-15'!$6:$6</definedName>
    <definedName name="_xlnm.Print_Titles" localSheetId="32">'18-16'!$5:$5</definedName>
    <definedName name="_xlnm.Print_Titles" localSheetId="33">'18-17'!$5:$5</definedName>
    <definedName name="_xlnm.Print_Titles" localSheetId="34">'18-18'!$5:$5</definedName>
    <definedName name="_xlnm.Print_Titles" localSheetId="35">'18-19'!$5:$5</definedName>
    <definedName name="_xlnm.Print_Titles" localSheetId="18">'18-2'!$6:$6</definedName>
    <definedName name="_xlnm.Print_Titles" localSheetId="36">'18-20'!$5:$5</definedName>
    <definedName name="_xlnm.Print_Titles" localSheetId="38">'18-22'!$5:$5</definedName>
    <definedName name="_xlnm.Print_Titles" localSheetId="39">'18-23'!$5:$5</definedName>
    <definedName name="_xlnm.Print_Titles" localSheetId="41">'18-25'!$5:$5</definedName>
    <definedName name="_xlnm.Print_Titles" localSheetId="19">'18-3'!$5:$5</definedName>
    <definedName name="_xlnm.Print_Titles" localSheetId="20">'18-4'!$5:$5</definedName>
    <definedName name="_xlnm.Print_Titles" localSheetId="22">'18-6'!$5:$5</definedName>
    <definedName name="_xlnm.Print_Titles" localSheetId="24">'18-8'!$6:$6</definedName>
    <definedName name="_xlnm.Print_Titles" localSheetId="25">'18-9'!$5:$5</definedName>
    <definedName name="_xlnm.Print_Titles" localSheetId="43">'19-1'!$7:$7</definedName>
    <definedName name="_xlnm.Print_Titles" localSheetId="54">'19-12'!$5:$5</definedName>
    <definedName name="_xlnm.Print_Titles" localSheetId="55">'19-13'!$5:$5</definedName>
    <definedName name="_xlnm.Print_Titles" localSheetId="56">'19-14'!$5:$5</definedName>
    <definedName name="_xlnm.Print_Titles" localSheetId="57">'19-15'!$5:$5</definedName>
    <definedName name="_xlnm.Print_Titles" localSheetId="58">'19-16'!$5:$5</definedName>
    <definedName name="_xlnm.Print_Titles" localSheetId="59">'19-17'!$5:$5</definedName>
    <definedName name="_xlnm.Print_Titles" localSheetId="60">'19-18'!$5:$5</definedName>
    <definedName name="_xlnm.Print_Titles" localSheetId="61">'19-19'!$5:$5</definedName>
    <definedName name="_xlnm.Print_Titles" localSheetId="44">'19-2'!$6:$6</definedName>
    <definedName name="_xlnm.Print_Titles" localSheetId="62">'19-20'!$5:$5</definedName>
    <definedName name="_xlnm.Print_Titles" localSheetId="63">'19-21'!$5:$5</definedName>
    <definedName name="_xlnm.Print_Titles" localSheetId="64">'19-22'!$5:$5</definedName>
    <definedName name="_xlnm.Print_Titles" localSheetId="65">'19-23'!$5:$5</definedName>
    <definedName name="_xlnm.Print_Titles" localSheetId="67">'19-25'!$5:$5</definedName>
    <definedName name="_xlnm.Print_Titles" localSheetId="45">'19-3'!$5:$5</definedName>
    <definedName name="_xlnm.Print_Titles" localSheetId="46">'19-4'!$6:$6</definedName>
    <definedName name="_xlnm.Print_Titles" localSheetId="48">'19-6'!$5:$5</definedName>
    <definedName name="_xlnm.Print_Titles" localSheetId="50">'19-8'!$6:$6</definedName>
    <definedName name="_xlnm.Print_Titles" localSheetId="51">'19-9'!$5:$5</definedName>
    <definedName name="_xlnm.Print_Titles" localSheetId="69">'20-1 '!$7:$7</definedName>
    <definedName name="_xlnm.Print_Titles" localSheetId="73">'20-5 '!$5:$5</definedName>
    <definedName name="_xlnm.Print_Titles" localSheetId="80">'21-1 '!$7:$7</definedName>
    <definedName name="_xlnm.Print_Titles" localSheetId="96">'31'!$7:$8</definedName>
  </definedNames>
  <calcPr calcId="144525"/>
</workbook>
</file>

<file path=xl/calcChain.xml><?xml version="1.0" encoding="utf-8"?>
<calcChain xmlns="http://schemas.openxmlformats.org/spreadsheetml/2006/main">
  <c r="C14" i="97" l="1"/>
  <c r="C9" i="96"/>
  <c r="C22" i="96" l="1"/>
  <c r="C21" i="96" s="1"/>
  <c r="C20" i="96" s="1"/>
  <c r="C29" i="96"/>
  <c r="C30" i="96"/>
  <c r="D55" i="113" l="1"/>
  <c r="C55" i="113"/>
  <c r="D55" i="112"/>
  <c r="C55" i="112"/>
  <c r="C8" i="111" l="1"/>
  <c r="C7" i="111" s="1"/>
  <c r="B8" i="111"/>
  <c r="B7" i="111" s="1"/>
  <c r="B8" i="110"/>
  <c r="B7" i="110"/>
  <c r="C43" i="108" l="1"/>
  <c r="C38" i="108"/>
  <c r="C12" i="108"/>
  <c r="C11" i="108"/>
  <c r="C10" i="108"/>
  <c r="C9" i="108"/>
  <c r="C26" i="107" l="1"/>
  <c r="C29" i="107" s="1"/>
  <c r="D16" i="107"/>
  <c r="C16" i="107"/>
  <c r="C8" i="107" s="1"/>
  <c r="D11" i="107"/>
  <c r="C11" i="107"/>
  <c r="C25" i="106"/>
  <c r="C23" i="106"/>
  <c r="C15" i="106"/>
  <c r="C11" i="106"/>
  <c r="C8" i="106" s="1"/>
  <c r="C28" i="106" s="1"/>
  <c r="C10" i="106"/>
  <c r="D8" i="107" l="1"/>
  <c r="D29" i="107" s="1"/>
  <c r="D55" i="103"/>
  <c r="C55" i="103"/>
  <c r="C55" i="102"/>
  <c r="N15" i="101"/>
  <c r="M15" i="101"/>
  <c r="N14" i="101"/>
  <c r="M14" i="101"/>
  <c r="N13" i="101"/>
  <c r="M13" i="101"/>
  <c r="N12" i="101"/>
  <c r="M12" i="101"/>
  <c r="M11" i="101"/>
  <c r="L11" i="101"/>
  <c r="F11" i="101"/>
  <c r="D11" i="101"/>
  <c r="L10" i="101"/>
  <c r="K10" i="101"/>
  <c r="I10" i="101"/>
  <c r="J11" i="101" s="1"/>
  <c r="J10" i="101" s="1"/>
  <c r="N10" i="101" s="1"/>
  <c r="H16" i="100"/>
  <c r="H15" i="100"/>
  <c r="H14" i="100"/>
  <c r="H13" i="100"/>
  <c r="H12" i="100"/>
  <c r="G11" i="100"/>
  <c r="F11" i="100"/>
  <c r="H11" i="100" s="1"/>
  <c r="D27" i="97"/>
  <c r="D26" i="97" s="1"/>
  <c r="D25" i="97" s="1"/>
  <c r="D24" i="97" s="1"/>
  <c r="C27" i="97"/>
  <c r="C26" i="97" s="1"/>
  <c r="C25" i="97" s="1"/>
  <c r="C24" i="97" s="1"/>
  <c r="D22" i="97"/>
  <c r="D21" i="97" s="1"/>
  <c r="D20" i="97" s="1"/>
  <c r="D19" i="97" s="1"/>
  <c r="C22" i="97"/>
  <c r="C21" i="97" s="1"/>
  <c r="C20" i="97" s="1"/>
  <c r="D17" i="97"/>
  <c r="C17" i="97"/>
  <c r="D15" i="97"/>
  <c r="D14" i="97" s="1"/>
  <c r="C15" i="97"/>
  <c r="D12" i="97"/>
  <c r="C12" i="97"/>
  <c r="D10" i="97"/>
  <c r="D9" i="97" s="1"/>
  <c r="C10" i="97"/>
  <c r="C28" i="96"/>
  <c r="C24" i="96" s="1"/>
  <c r="C19" i="96" s="1"/>
  <c r="C17" i="96"/>
  <c r="C15" i="96"/>
  <c r="C14" i="96" s="1"/>
  <c r="C12" i="96"/>
  <c r="C10" i="96"/>
  <c r="D55" i="95"/>
  <c r="D54" i="95" s="1"/>
  <c r="C55" i="95"/>
  <c r="C54" i="95" s="1"/>
  <c r="D52" i="95"/>
  <c r="D51" i="95" s="1"/>
  <c r="D50" i="95" s="1"/>
  <c r="C52" i="95"/>
  <c r="C51" i="95" s="1"/>
  <c r="C50" i="95" s="1"/>
  <c r="D48" i="95"/>
  <c r="C48" i="95"/>
  <c r="D42" i="95"/>
  <c r="C42" i="95"/>
  <c r="D39" i="95"/>
  <c r="C39" i="95"/>
  <c r="D36" i="95"/>
  <c r="C36" i="95"/>
  <c r="D33" i="95"/>
  <c r="C33" i="95"/>
  <c r="D29" i="95"/>
  <c r="C29" i="95"/>
  <c r="D23" i="95"/>
  <c r="C23" i="95"/>
  <c r="D20" i="95"/>
  <c r="C20" i="95"/>
  <c r="D17" i="95"/>
  <c r="C17" i="95"/>
  <c r="D15" i="95"/>
  <c r="C15" i="95"/>
  <c r="D13" i="95"/>
  <c r="C13" i="95"/>
  <c r="D11" i="95"/>
  <c r="C11" i="95"/>
  <c r="D8" i="95"/>
  <c r="C8" i="95"/>
  <c r="D7" i="95"/>
  <c r="D57" i="95" s="1"/>
  <c r="C7" i="95"/>
  <c r="C57" i="95" s="1"/>
  <c r="C55" i="94"/>
  <c r="C54" i="94"/>
  <c r="C52" i="94"/>
  <c r="C51" i="94" s="1"/>
  <c r="C50" i="94" s="1"/>
  <c r="C48" i="94"/>
  <c r="C42" i="94"/>
  <c r="C39" i="94"/>
  <c r="C36" i="94"/>
  <c r="C33" i="94"/>
  <c r="C29" i="94"/>
  <c r="C23" i="94"/>
  <c r="C20" i="94"/>
  <c r="C17" i="94"/>
  <c r="C15" i="94"/>
  <c r="C13" i="94"/>
  <c r="C11" i="94"/>
  <c r="C8" i="94"/>
  <c r="C7" i="94"/>
  <c r="C8" i="96" l="1"/>
  <c r="D8" i="97"/>
  <c r="C19" i="97"/>
  <c r="C9" i="97"/>
  <c r="N11" i="101"/>
  <c r="M10" i="101"/>
  <c r="C57" i="94"/>
  <c r="C8" i="97" l="1"/>
  <c r="C385" i="91"/>
</calcChain>
</file>

<file path=xl/sharedStrings.xml><?xml version="1.0" encoding="utf-8"?>
<sst xmlns="http://schemas.openxmlformats.org/spreadsheetml/2006/main" count="27321" uniqueCount="3463">
  <si>
    <t>Министерство финансов Пермского края</t>
  </si>
  <si>
    <t>01 0 00 00000</t>
  </si>
  <si>
    <t>Государственная программа Пермского края "Развитие здравоохранения"</t>
  </si>
  <si>
    <t>01 1 00 00000</t>
  </si>
  <si>
    <t>Подпрограмма "Профилактика заболеваний и формирование здорового образа жизни. Развитие первичной медико-санитарной помощи"</t>
  </si>
  <si>
    <t>01 1 01 00000</t>
  </si>
  <si>
    <t>Основное мероприятие "Формирование здорового образа жизни. Развитие первичной медико-санитарной помощи"</t>
  </si>
  <si>
    <t>01 1 01 00110</t>
  </si>
  <si>
    <t>Обеспечение деятельности (оказание услуг, выполнение работ) государственных учреждений (организаций)</t>
  </si>
  <si>
    <t>600</t>
  </si>
  <si>
    <t>Предоставление субсидий бюджетным, автономным учреждениям и иным некоммерческим организациям</t>
  </si>
  <si>
    <t>01 1 02 00000</t>
  </si>
  <si>
    <t>Основное мероприятие "Организация лекарственного обеспечения"</t>
  </si>
  <si>
    <t>01 1 02 2А010</t>
  </si>
  <si>
    <t>Централизованные закупки лекарственных средств, расходных материалов и прочих услуг</t>
  </si>
  <si>
    <t>200</t>
  </si>
  <si>
    <t>Закупка товаров, работ и услуг для обеспечения государственных (муниципальных) нужд</t>
  </si>
  <si>
    <t>300</t>
  </si>
  <si>
    <t>Социальное обеспечение и иные выплаты населению</t>
  </si>
  <si>
    <t>01 1 02 2А020</t>
  </si>
  <si>
    <t>Иммунопрофилактика населения</t>
  </si>
  <si>
    <t>01 2 00 00000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</si>
  <si>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</si>
  <si>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01 2 01 00000</t>
  </si>
  <si>
    <t>Основное мероприятие "Оказание медицинской помощи на территории Пермского края"</t>
  </si>
  <si>
    <t>01 2 01 00110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</si>
  <si>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</si>
  <si>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</si>
  <si>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800</t>
  </si>
  <si>
    <t>Иные бюджетные ассигнования</t>
  </si>
  <si>
    <t>01 2 01 2А030</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</si>
  <si>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</si>
  <si>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01 2 01 2А040</t>
  </si>
  <si>
    <t>Организация медицинской помощи по фенотипированию и трансплантации почки (почек) и оплате проезда пациентов по направлению Министерства здравоохранения Пермского края в специализированные медицинские организации за пределы Пермского края для лечения и(или) обследования</t>
  </si>
  <si>
    <t>01 2 01 2А050</t>
  </si>
  <si>
    <t>Мероприятия по организации оказания медицинской помощи по слуховому протезированию</t>
  </si>
  <si>
    <t>01 2 01 2А060</t>
  </si>
  <si>
    <t>Возмещение расходов, связанных с оказанием гражданам медицинской помощи в экстренной форме медицинской организацией, не участвующей в реализации территориальной программы</t>
  </si>
  <si>
    <t>01 2 01 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</si>
  <si>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</si>
  <si>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01 3 00 00000</t>
  </si>
  <si>
    <t>Подпрограмма "Совершенствование территориального планирования системы здравоохранения Пермского края. Развитие материально-технической базы, в том числе развитие информационных технологий"</t>
  </si>
  <si>
    <t>01 3 01 00000</t>
  </si>
  <si>
    <t>Основное мероприятие "Развитие и укрепление материально-технической базы, приведение в нормативное состояние учреждений здравоохранения Пермского края"</t>
  </si>
  <si>
    <t>01 3 01 2А070</t>
  </si>
  <si>
    <t>Приведение в нормативное состояние учреждений здравоохранения</t>
  </si>
  <si>
    <t>01 3 01 2А130</t>
  </si>
  <si>
    <t>Содержание объекта незавершенного строительства "Лечебный корпус с поликлиникой ГБУЗ ПК "Коми-Пермяцкая окружная больница", с. Юрла"</t>
  </si>
  <si>
    <t>01 3 02 00000</t>
  </si>
  <si>
    <t>Основное мероприятие "Развитие инфраструктуры в сфере здравоохранения"</t>
  </si>
  <si>
    <t>01 3 02 42000</t>
  </si>
  <si>
    <t>Строительство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</si>
  <si>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400</t>
  </si>
  <si>
    <t>Капитальные вложения в объекты государственной (муниципальной) собственности</t>
  </si>
  <si>
    <t>01 4 00 00000</t>
  </si>
  <si>
    <t>Подпрограмма "Охрана здоровья матери и ребенка"</t>
  </si>
  <si>
    <t>01 4 01 00000</t>
  </si>
  <si>
    <t>Основное мероприятие "Организация медицинской помощи детям-сиротам и детям, оставшимся без попечения родителей"</t>
  </si>
  <si>
    <t>01 4 01 00110</t>
  </si>
  <si>
    <t>01 5 00 00000</t>
  </si>
  <si>
    <t>Подпрограмма "Развитие медицинской реабилитации и санаторно-курортного лечения, в том числе детям"</t>
  </si>
  <si>
    <t>01 5 01 00000</t>
  </si>
  <si>
    <t>Основное мероприятие "Организация оказания медицинской помощи в санаториях"</t>
  </si>
  <si>
    <t>01 5 01 00110</t>
  </si>
  <si>
    <t>01 5 02 00000</t>
  </si>
  <si>
    <t>Основное мероприятие "Развитие медицинской реабилитации"</t>
  </si>
  <si>
    <t>01 5 02 2А090</t>
  </si>
  <si>
    <t>Долечивание (реабилитация) больных после стационарного лечения</t>
  </si>
  <si>
    <t>01 6 00 00000</t>
  </si>
  <si>
    <t>Подпрограмма "Оказание паллиативной помощи, в том числе детям"</t>
  </si>
  <si>
    <t>01 6 01 00000</t>
  </si>
  <si>
    <t>Основное мероприятие "Оказание паллиативной помощи взрослым и детям"</t>
  </si>
  <si>
    <t>01 6 01 00110</t>
  </si>
  <si>
    <t>01 8 00 00000</t>
  </si>
  <si>
    <t>Подпрограмма "Кадровое обеспечение системы здравоохранения Пермского края"</t>
  </si>
  <si>
    <t>01 8 01 00000</t>
  </si>
  <si>
    <t>Основное мероприятие "Государственная поддержка отдельных категорий медицинских работников"</t>
  </si>
  <si>
    <t>01 8 01 70010</t>
  </si>
  <si>
    <t>Меры социальной поддержки обучающихся в образовательных организациях высшего образования на условиях целевого приема</t>
  </si>
  <si>
    <t>01 8 01 R1360</t>
  </si>
  <si>
    <t>Осуществление единовременных выплат медицинским работникам</t>
  </si>
  <si>
    <t>01 8 02 00000</t>
  </si>
  <si>
    <t>Основное мероприятие "Организация кадрового обеспечения системы здравоохранения Пермского края"</t>
  </si>
  <si>
    <t>01 8 02 2А100</t>
  </si>
  <si>
    <t>Проведение мероприятий по привлечению и закреплению медицинских кадров</t>
  </si>
  <si>
    <t>01 9 00 00000</t>
  </si>
  <si>
    <t>Подпрограмма "Обеспечение реализации государственной программы"</t>
  </si>
  <si>
    <t>01 9 01 00000</t>
  </si>
  <si>
    <t>Основное мероприятие "Обеспечение деятельности государственных органов"</t>
  </si>
  <si>
    <t>01 9 01 00090</t>
  </si>
  <si>
    <t>Содержание государственных органов Пермского края (в том числе органов государственной власти Пермского края)</t>
  </si>
  <si>
    <t>01 9 02 00000</t>
  </si>
  <si>
    <t>Основное мероприятие "Предоставление прочих услуг в сфере здравоохранения"</t>
  </si>
  <si>
    <t>01 9 02 00110</t>
  </si>
  <si>
    <t>01 9 03 00000</t>
  </si>
  <si>
    <t>Основное мероприятие "Обеспечение мер социальной поддержки лицам, непосредственно оказывающим противотуберкулезную помощь"</t>
  </si>
  <si>
    <t>01 9 03 2А110</t>
  </si>
  <si>
    <t>Единовременные выплаты медицинским работникам в соответствии с Законом Пермской области от 3 марта 1995 года № 186-28</t>
  </si>
  <si>
    <t>01 9 04 00000</t>
  </si>
  <si>
    <t>Основное мероприятие "Обязательный платеж в Федеральный Фонд обязательного медицинского страхования"</t>
  </si>
  <si>
    <t>01 9 04 2А120</t>
  </si>
  <si>
    <t>Уплата страховых взносов на обязательное медицинское страхование неработающего населения</t>
  </si>
  <si>
    <t>02 0 00 00000</t>
  </si>
  <si>
    <t>Государственная программа Пермского края "Развитие образования и науки"</t>
  </si>
  <si>
    <t>02 1 00 00000</t>
  </si>
  <si>
    <t>Подпрограмма "Развитие дошкольного образования"</t>
  </si>
  <si>
    <t>02 1 01 00000</t>
  </si>
  <si>
    <t>Основное мероприятие "Предоставление дошкольного образования в дошкольных образовательных организациях"</t>
  </si>
  <si>
    <t>02 1 01 2Н010</t>
  </si>
  <si>
    <t>Предоставление дошкольного образования в частных дошкольных 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</si>
  <si>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1 01 2Н020</t>
  </si>
  <si>
    <t>Обеспечение воспитания и обучения детей-инвалидов в дошкольных образовательных организациях и на дому</t>
  </si>
  <si>
    <t>500</t>
  </si>
  <si>
    <t>Межбюджетные трансферты</t>
  </si>
  <si>
    <t>02 1 01 2Н030</t>
  </si>
  <si>
    <t>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t>
  </si>
  <si>
    <t>02 1 02 00000</t>
  </si>
  <si>
    <t>Основное мероприятие "Мероприятия в сфере дошкольного образования"</t>
  </si>
  <si>
    <t>02 1 02 00110</t>
  </si>
  <si>
    <t>02 1 02 00130</t>
  </si>
  <si>
    <t>Сопровождение, поддержка и развитие программного обеспечения объектов ИТ-инфраструктуры, автоматизации бюджетных процессов</t>
  </si>
  <si>
    <t>02 1 02 2Н050</t>
  </si>
  <si>
    <t>Мероприятия, обеспечивающие функционирование и развитие дошкольного образования</t>
  </si>
  <si>
    <t>02 2 00 00000</t>
  </si>
  <si>
    <t>Подпрограмма "Развитие общего (начального, основного, среднего) образования"</t>
  </si>
  <si>
    <t>02 2 01 00000</t>
  </si>
  <si>
    <t>Основное мероприятие "Предоставление общего (начального, основного, среднего) образования в общеобразовательных организациях"</t>
  </si>
  <si>
    <t>02 2 01 00110</t>
  </si>
  <si>
    <t>02 2 01 2Н060</t>
  </si>
  <si>
    <t>Предоставление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</si>
  <si>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2 01 2Н070</t>
  </si>
  <si>
    <t>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t>
  </si>
  <si>
    <t>02 2 01 2Н080</t>
  </si>
  <si>
    <t>Выплата вознаграждения за выполнение функций классного руководителя педагогическим работникам образовательных организаций</t>
  </si>
  <si>
    <t>02 2 01 2Н090</t>
  </si>
  <si>
    <t>02 2 01 2Н320</t>
  </si>
  <si>
    <t>Обеспечение воспитания и обучения детей-инвалидов в общеобразовательных организациях, реализующих образовательные программы дошкольного образования</t>
  </si>
  <si>
    <t>02 2 02 00000</t>
  </si>
  <si>
    <t>Основное мероприятие "Мероприятия в сфере общего образования"</t>
  </si>
  <si>
    <t>02 2 02 00110</t>
  </si>
  <si>
    <t>02 2 02 00130</t>
  </si>
  <si>
    <t>02 2 02 2Н100</t>
  </si>
  <si>
    <t>Организация дистанционного образования детей-инвалидов на дому</t>
  </si>
  <si>
    <t>02 2 02 2Н110</t>
  </si>
  <si>
    <t>Мероприятия, обеспечивающие функционирование и развитие общего образования</t>
  </si>
  <si>
    <t>02 2 02 2Н120</t>
  </si>
  <si>
    <t>Мероприятия, обеспечивающие повышение доступности и качества общего образования</t>
  </si>
  <si>
    <t>02 2 02 2Н340</t>
  </si>
  <si>
    <t>Приобретение учебников для реализации федеральных государственных стандартов</t>
  </si>
  <si>
    <t>02 3 00 00000</t>
  </si>
  <si>
    <t>Подпрограмма "Развитие дополнительного образования и воспитания детей"</t>
  </si>
  <si>
    <t>02 3 01 00000</t>
  </si>
  <si>
    <t>Основное мероприятие "Предоставление дополнительного образования детей по дополнительным общеобразовательным программам в организациях дополнительного образования"</t>
  </si>
  <si>
    <t>02 3 01 00110</t>
  </si>
  <si>
    <t>02 3 02 00000</t>
  </si>
  <si>
    <t>Основное мероприятие "Мероприятия в сфере дополнительного образования"</t>
  </si>
  <si>
    <t>02 3 02 00110</t>
  </si>
  <si>
    <t>02 4 00 00000</t>
  </si>
  <si>
    <t>Подпрограмма "Развитие профессионального образования"</t>
  </si>
  <si>
    <t>02 4 01 00000</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</si>
  <si>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</si>
  <si>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02 4 01 00110</t>
  </si>
  <si>
    <t>02 4 01 2Н330</t>
  </si>
  <si>
    <t>Предоставление профессионального образования в частных образовательных организациях, осуществляющих образовательную деятельность по основным профессиональным образовательным программам среднего профессионального образования по подготовке квалифицированных рабочих, служащих и специалистов среднего звена при наличии лицензии на осуществление образовательной деятельности</t>
  </si>
  <si>
    <t>02 4 02 00000</t>
  </si>
  <si>
    <t>Основное мероприятие "Проведение воспитательной работы среди обучающихся, проживающих в общежитиях Пермского края, на период обучения в профессиональных образовательных организациях"</t>
  </si>
  <si>
    <t>02 4 02 00110</t>
  </si>
  <si>
    <t>02 4 04 00000</t>
  </si>
  <si>
    <t>Основное мероприятие "Мероприятия в сфере профессионального образования"</t>
  </si>
  <si>
    <t>02 4 04 00110</t>
  </si>
  <si>
    <t>02 4 04 2Н150</t>
  </si>
  <si>
    <t>Мероприятия, обеспечивающие функционирование и развитие профессионального образования</t>
  </si>
  <si>
    <t>02 4 04 2Н160</t>
  </si>
  <si>
    <t>Мероприятия, обеспечивающие повышение доступности и качества профессионального образования</t>
  </si>
  <si>
    <t>02 4 05 00000</t>
  </si>
  <si>
    <t>Основное мероприятие "Оказание мер государственной поддержки обучающимся организаций профессионального образования"</t>
  </si>
  <si>
    <t>02 4 05 2Н170</t>
  </si>
  <si>
    <t>Стипендиальное обеспечение и дополнительные формы материальной поддержки обучающихся профессиональных образовательных организаций</t>
  </si>
  <si>
    <t>02 5 00 00000</t>
  </si>
  <si>
    <t>Подпрограмма "Развитие высшего образования и науки"</t>
  </si>
  <si>
    <t>02 5 01 00000</t>
  </si>
  <si>
    <t>Основное мероприятие "Поддержка развития высшего образования и науки"</t>
  </si>
  <si>
    <t>02 5 01 00110</t>
  </si>
  <si>
    <t>02 5 01 2Н180</t>
  </si>
  <si>
    <t>Развитие международной интеграции в сфере науки, повышение уровня научных исследований и разработок</t>
  </si>
  <si>
    <t>02 5 01 2Н190</t>
  </si>
  <si>
    <t>Поддержка талантливой молодежи в образовательных организациях высшего образования Пермского края</t>
  </si>
  <si>
    <t>02 5 01 2Н200</t>
  </si>
  <si>
    <t>Популяризация науки среди молодежи, включая привлечение ведущих российских и зарубежных ученых для проведения лекций, семинаров, мастер-классов</t>
  </si>
  <si>
    <t>02 5 01 2Н210</t>
  </si>
  <si>
    <t>Повышение конкурентоспособности образовательных организаций высшего образования Пермского края, включая поддержку программ развития ведущих университетов и развитие материально-технической базы организаций высшего образования Пермского края</t>
  </si>
  <si>
    <t>02 5 01 2Н350</t>
  </si>
  <si>
    <t>Софинансирование строительства крытого спортивно-оздоровительного комплекса с 25-метровым плавательным бассейном по адресу: Пермский край, г. Пермь, ул. Баумана, 22а государственного бюджетного образовательного учреждения высшего профессионального образования "Пермский государственный медицинский университет имени академика Е.А. Вагнера"</t>
  </si>
  <si>
    <t>02 5 02 00000</t>
  </si>
  <si>
    <t>Основное мероприятие "Оказание мер государственной поддержки работникам и студентам организаций высшего образования"</t>
  </si>
  <si>
    <t>02 5 02 70020</t>
  </si>
  <si>
    <t>Предоставление дополнительных мер социальной поддержки кандидатам наук, работающим в организациях высшего образования Пермского края</t>
  </si>
  <si>
    <t>02 5 02 70030</t>
  </si>
  <si>
    <t>Предоставление дополнительных мер социальной поддержки отдельных категорий лиц, которым присуждена ученая степень доктора наук</t>
  </si>
  <si>
    <t>02 5 02 70040</t>
  </si>
  <si>
    <t>Именные стипендии для аспирантов государственных образовательных организаций (и их филиалов) высшего образования Пермского края</t>
  </si>
  <si>
    <t>02 5 02 70050</t>
  </si>
  <si>
    <t>Премии Пермского края в области науки</t>
  </si>
  <si>
    <t>02 5 02 70060</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</si>
  <si>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</si>
  <si>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02 5 02 70070</t>
  </si>
  <si>
    <t>Дополнительные стипендии для студентов государственных образовательных организаций высшего образования Пермского края</t>
  </si>
  <si>
    <t>02 6 00 00000</t>
  </si>
  <si>
    <t>Подпрограмма "Развитие кадровой политики"</t>
  </si>
  <si>
    <t>02 6 01 00000</t>
  </si>
  <si>
    <t>Основное мероприятие "Предоставление дополнительного профессионального образования по дополнительным профессиональным программам в организациях дополнительного профессионального образования"</t>
  </si>
  <si>
    <t>02 6 01 00110</t>
  </si>
  <si>
    <t>02 6 02 00000</t>
  </si>
  <si>
    <t>Основное мероприятие "Мероприятия в сфере дополнительного профессионального образования"</t>
  </si>
  <si>
    <t>02 6 02 00110</t>
  </si>
  <si>
    <t>02 6 02 2Н220</t>
  </si>
  <si>
    <t>Мероприятия, обеспечивающие кадровую политику в сфере образования</t>
  </si>
  <si>
    <t>02 6 03 00000</t>
  </si>
  <si>
    <t>Основное мероприятие "Оказание мер государственной поддержки работникам образовательных организаций"</t>
  </si>
  <si>
    <t>02 6 03 2Н230</t>
  </si>
  <si>
    <t>Предоставление мер социальной поддержки педагогическим работникам образовательных организаций</t>
  </si>
  <si>
    <t>02 6 03 2Н240</t>
  </si>
  <si>
    <t>Стимулирование педагогических работников по результатам обучения школьников</t>
  </si>
  <si>
    <t>02 6 03 2Н250</t>
  </si>
  <si>
    <t>Реализация проекта "Мобильный учитель"</t>
  </si>
  <si>
    <t>02 6 03 2Н260</t>
  </si>
  <si>
    <t>Улучшение жилищных условий молодых учителей, осуществляющих свою деятельность в сельской местности</t>
  </si>
  <si>
    <t>02 6 03 2Н370</t>
  </si>
  <si>
    <t>Единовременные компенсационные выплаты педагогическим работникам муниципальных общеобразовательных учреждений на приобретение или строительство жилого помещения</t>
  </si>
  <si>
    <t>02 6 03 70080</t>
  </si>
  <si>
    <t>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и профессиональных организациях</t>
  </si>
  <si>
    <t>02 7 00 00000</t>
  </si>
  <si>
    <t>Подпрограмма "Развитие инфраструктуры и приведение образовательных организаций в нормативное состояние"</t>
  </si>
  <si>
    <t>02 7 01 00000</t>
  </si>
  <si>
    <t>Основное мероприятие "Приведение образовательных организаций в нормативное состояние"</t>
  </si>
  <si>
    <t>02 7 01 2Н270</t>
  </si>
  <si>
    <t>Мероприятия по приведению образовательных организаций в нормативное состояние</t>
  </si>
  <si>
    <t>02 7 01 2Н280</t>
  </si>
  <si>
    <t>Формирование доступной среды среднего профессионального образования для детей-инвалидов и лиц с ограниченными возможностями здоровья</t>
  </si>
  <si>
    <t>02 7 02 00000</t>
  </si>
  <si>
    <t>Основное мероприятие "Развитие инфраструктуры образовательных организаций"</t>
  </si>
  <si>
    <t>02 7 02 42000</t>
  </si>
  <si>
    <t>02 7 02 44010</t>
  </si>
  <si>
    <t>Реконструкция здания школы в с. Култаево на 400 мест</t>
  </si>
  <si>
    <t>02 7 02 44020</t>
  </si>
  <si>
    <t>Строительство новой школы в микрорайоне "Любимов" на 1200 мест (г. Березники)</t>
  </si>
  <si>
    <t>02 7 02 44030</t>
  </si>
  <si>
    <t>Строительство (реконструкция), приобретение объектов общественной инфраструктуры муниципального значения для создания дополнительных мест для детей дошкольного возраста</t>
  </si>
  <si>
    <t>02 8 00 00000</t>
  </si>
  <si>
    <t>Подпрограмма "Обеспечение реализации государственной программы и прочие мероприятия в области образования"</t>
  </si>
  <si>
    <t>02 8 01 00000</t>
  </si>
  <si>
    <t>02 8 01 00090</t>
  </si>
  <si>
    <t>02 8 01 2Н290</t>
  </si>
  <si>
    <t>Обеспечение выполнения переданных полномочий в сфере образования</t>
  </si>
  <si>
    <t>02 8 01 98700</t>
  </si>
  <si>
    <t>Информационное освещение деятельности государственных органов Пермского края (в том числе органов государственной власти Пермского края)</t>
  </si>
  <si>
    <t>02 8 02 00000</t>
  </si>
  <si>
    <t>Основное мероприятие "Организация и проведение прочих мероприятий в области образования"</t>
  </si>
  <si>
    <t>02 8 02 00110</t>
  </si>
  <si>
    <t>02 8 02 2Н300</t>
  </si>
  <si>
    <t>Прочие мероприятия, обеспечивающие функционирование и развитие образования</t>
  </si>
  <si>
    <t>02 8 02 2Н310</t>
  </si>
  <si>
    <t>Прочие мероприятия в области образования</t>
  </si>
  <si>
    <t>02 8 03 00000</t>
  </si>
  <si>
    <t>Основное мероприятие "Оказание мер государственной поддержки обучающимся образовательных организаций"</t>
  </si>
  <si>
    <t>02 8 03 70450</t>
  </si>
  <si>
    <t>Единовременная премия обучающимся, награжденным знаком отличия Пермского края "Гордость Пермского края"</t>
  </si>
  <si>
    <t>02 9 00 00000</t>
  </si>
  <si>
    <t>Подпрограмма "Молодежная политика"</t>
  </si>
  <si>
    <t>02 9 01 00000</t>
  </si>
  <si>
    <t>Основное мероприятие "Развитие молодежной политики"</t>
  </si>
  <si>
    <t>02 9 01 00110</t>
  </si>
  <si>
    <t>Обеспечение деятельности (оказание услуг, выполнение ра-бот) государственных учреждений (организаций)</t>
  </si>
  <si>
    <t>02 9 01 2Н360</t>
  </si>
  <si>
    <t>Предоставление субсидий из бюджета Пермского края некоммерческим организациям, не являющимся государственными (муниципальными) учреждениями, на возмещение затрат на проведение мероприятий в сфере молодежной политики</t>
  </si>
  <si>
    <t>03 0 00 00000</t>
  </si>
  <si>
    <t>Государственная программа Пермского края "Социальная поддержка граждан Пермского края"</t>
  </si>
  <si>
    <t>03 1 00 00000</t>
  </si>
  <si>
    <t>Подпрограмма "Реализация системы мер социальной помощи и поддержки отдельных категорий граждан Пермского края"</t>
  </si>
  <si>
    <t>03 1 01 00000</t>
  </si>
  <si>
    <t>Основное мероприятие "Меры социальной поддержки специалистам, работающим и проживающим в сельской местности и поселках городского типа (рабочих поселках), по оплате жилого помещения и коммунальных услуг"</t>
  </si>
  <si>
    <t>03 1 01 2С010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</si>
  <si>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</si>
  <si>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03 1 01 2С020</t>
  </si>
  <si>
    <t>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</si>
  <si>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03 1 02 00000</t>
  </si>
  <si>
    <t>Основное мероприятие "Меры социальной поддержки ветеранов труда"</t>
  </si>
  <si>
    <t>03 1 02 70090</t>
  </si>
  <si>
    <t>Предоставление мер социальной поддержки по оплате жилого помещения, коммунальных услуг ветеранам труда</t>
  </si>
  <si>
    <t>03 1 02 70440</t>
  </si>
  <si>
    <t>Ежемесячные денежные выплаты ветеранам труда</t>
  </si>
  <si>
    <t>03 1 03 00000</t>
  </si>
  <si>
    <t>Основное мероприятие "Меры социальной поддержки тружеников тыла"</t>
  </si>
  <si>
    <t>03 1 03 70100</t>
  </si>
  <si>
    <t>Ежемесячные денежные выплаты лицам, проработавшим в тылу в период Великой Отечественной войны 1941-1945 годов</t>
  </si>
  <si>
    <t>03 1 04 00000</t>
  </si>
  <si>
    <t>Основное мероприятие "Меры социальной поддержки пенсионеров, имеющих большой страховой стаж"</t>
  </si>
  <si>
    <t>03 1 04 70110</t>
  </si>
  <si>
    <t>Ежемесячные денежные выплаты пенсионерам, имеющим большой страховой стаж</t>
  </si>
  <si>
    <t>03 1 04 70120</t>
  </si>
  <si>
    <t>Предоставление мер социальной поддержки по оплате жилого помещения, коммунальных услуг пенсионерам, имеющим большой страховой стаж</t>
  </si>
  <si>
    <t>03 1 05 00000</t>
  </si>
  <si>
    <t>Основное мероприятие "Меры социальной поддержки реабилитированных лиц и лиц, признанных пострадавшими от политических репрессий"</t>
  </si>
  <si>
    <t>03 1 05 2С030</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</si>
  <si>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</si>
  <si>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03 1 05 70130</t>
  </si>
  <si>
    <t>Ежемесячные денежные выплаты реабилитированным лицам и лицам, признанным пострадавшими от политических репрессий</t>
  </si>
  <si>
    <t>03 1 05 70140</t>
  </si>
  <si>
    <t>Предоставление мер социальной поддержки по оплате жилого помещения, коммунальных услуг реабилитированным лицам и лицам, признанным пострадавшими от политических репрессий</t>
  </si>
  <si>
    <t>03 1 05 70150</t>
  </si>
  <si>
    <t>Компенсация расходов по проезду 1 раз в год реабилитированным лицам, возмещение затрат на погребение в случае смерти реабилитированных лиц</t>
  </si>
  <si>
    <t>03 1 06 00000</t>
  </si>
  <si>
    <t>Основное мероприятие "Меры социальной помощи и поддержки отдельных категорий населения Пермского края"</t>
  </si>
  <si>
    <t>03 1 06 2С040</t>
  </si>
  <si>
    <t>Предоставление субъектам естественных монополий, осуществляющим перевозки пассажиров железнодорожным транспортом общего пользования в пригородном сообщении на территории Пермского края, компенсации недополученных доходов,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организаций, студентов государственных образовательных организаций высшего образования, зарегистрированных на территории Пермского края, железнодорожным транспортом общего пользования в пригородном сообщении при оплате проезда на территории Пермского края</t>
  </si>
  <si>
    <t>03 1 06 2С050</t>
  </si>
  <si>
    <t>Предоставление гражданам субсидий на оплату жилого помещения и коммунальных услуг</t>
  </si>
  <si>
    <t>03 1 06 2С060</t>
  </si>
  <si>
    <t>Предоставление государственной социальной помощи</t>
  </si>
  <si>
    <t>03 1 06 2С070</t>
  </si>
  <si>
    <t>Обеспечение работников учреждений бюджетной сферы Пермского края путевками на санаторно-курортное лечение и оздоровление</t>
  </si>
  <si>
    <t>03 1 06 2С080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</si>
  <si>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</si>
  <si>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03 1 06 2С090</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</si>
  <si>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</si>
  <si>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03 1 06 2С160</t>
  </si>
  <si>
    <t>Компенсация расходов на уплату взноса на капитальный ремонт общего имущества в многоквартирном доме отдельным категориям граждан</t>
  </si>
  <si>
    <t>03 1 06 70160</t>
  </si>
  <si>
    <t>Возмещение стоимости гарантированного перечня услуг по погребению и социальное пособие на погребение</t>
  </si>
  <si>
    <t>03 1 06 70170</t>
  </si>
  <si>
    <t>Реализация Закона Пермского края "О мерах социальной поддержки детей защитников Отечества, погибших в годы Великой Отечественной войны"</t>
  </si>
  <si>
    <t>03 1 06 70180</t>
  </si>
  <si>
    <t>Дополнительные меры социальной поддержки отдельным категориям пенсионеров, которым присуждены ученые степени доктора наук</t>
  </si>
  <si>
    <t>03 1 06 70190</t>
  </si>
  <si>
    <t>Пенсии за выслугу лет лицам, замещавшим государственные должности Пермского края, государственным служащим Пермского края</t>
  </si>
  <si>
    <t>03 1 06 70200</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</si>
  <si>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</si>
  <si>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03 1 06 70210</t>
  </si>
  <si>
    <t>Ежемесячная денежная выплата отдельным категориям пенсионеров за счет средств бюджета Пермского края</t>
  </si>
  <si>
    <t>03 1 06 70220</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</si>
  <si>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</si>
  <si>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03 1 06 70230</t>
  </si>
  <si>
    <t>Ежегодные денежные выплаты ветеранам труда Пермского края</t>
  </si>
  <si>
    <t>03 1 06 70240</t>
  </si>
  <si>
    <t>Ежегодные денежные выплаты почетным гражданам Пермского края</t>
  </si>
  <si>
    <t>03 2 00 00000</t>
  </si>
  <si>
    <t>Подпрограмма "Социальное обслуживание населения Пермского края"</t>
  </si>
  <si>
    <t>03 2 01 00000</t>
  </si>
  <si>
    <t>Основное мероприятие "Повышение эффективности, качества и доступности услуг в сфере социального обслуживания населения Пермского края"</t>
  </si>
  <si>
    <t>03 2 01 00110</t>
  </si>
  <si>
    <t>03 2 01 2С100</t>
  </si>
  <si>
    <t>Предоставление прочих государственных услуг в сфере социального обслуживания</t>
  </si>
  <si>
    <t>03 2 01 2С110</t>
  </si>
  <si>
    <t>Приведение в нормативное состояние учреждений социального обслуживания</t>
  </si>
  <si>
    <t>03 2 01 42000</t>
  </si>
  <si>
    <t>03 3 00 00000</t>
  </si>
  <si>
    <t>03 3 01 00000</t>
  </si>
  <si>
    <t>03 3 01 00090</t>
  </si>
  <si>
    <t>03 3 01 00100</t>
  </si>
  <si>
    <t>Содержание территориальных органов Пермского края</t>
  </si>
  <si>
    <t>03 3 02 00000</t>
  </si>
  <si>
    <t>Основное мероприятие "Сопровождение регионального регистра лиц, имеющих право на получение мер социальной поддержки"</t>
  </si>
  <si>
    <t>03 3 02 00130</t>
  </si>
  <si>
    <t>03 3 03 00000</t>
  </si>
  <si>
    <t>Основное мероприятие "Обеспечение реализации государственной программы "Социальная поддержка граждан Пермского края"</t>
  </si>
  <si>
    <t>03 3 03 00110</t>
  </si>
  <si>
    <t>03 3 03 00130</t>
  </si>
  <si>
    <t>03 3 03 2С130</t>
  </si>
  <si>
    <t>Обеспечение предоставления гарантий социальной защиты отдельных категорий граждан</t>
  </si>
  <si>
    <t>03 3 04 00000</t>
  </si>
  <si>
    <t>Основное мероприятие "Управление жилыми помещениями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Пермского края"</t>
  </si>
  <si>
    <t>03 3 04 00110</t>
  </si>
  <si>
    <t>03 3 04 2С120</t>
  </si>
  <si>
    <t>Обеспечение содержания жилых помещений</t>
  </si>
  <si>
    <t>03 4 00 00000</t>
  </si>
  <si>
    <t>Подпрограмма "Повышение качества жизни пожилых граждан Пермского края"</t>
  </si>
  <si>
    <t>03 4 01 00000</t>
  </si>
  <si>
    <t>Основное мероприятие "Улучшение качества жизни пожилых людей, активизация их участия в жизни общества, сохранение социальной, культурно-образовательной и физической активности представителей старшего поколения"</t>
  </si>
  <si>
    <t>03 4 01 2С150</t>
  </si>
  <si>
    <t>Кадровое, научно-методическое и информационное сопровождение мероприятий, направленных на повышение качества жизни пожилых людей</t>
  </si>
  <si>
    <t>04 0 00 00000</t>
  </si>
  <si>
    <t>Государственная программа Пермского края "Доступная среда. Реабилитация и создание условий для социальной интеграции инвалидов Пермского края"</t>
  </si>
  <si>
    <t>04 1 00 00000</t>
  </si>
  <si>
    <t>Подпрограмма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</si>
  <si>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04 1 01 00000</t>
  </si>
  <si>
    <t>Основное мероприятие "Обеспечение беспрепятственного доступа инвалидов и других маломобильных групп населения к объектам социальной сферы"</t>
  </si>
  <si>
    <t>04 1 01 00110</t>
  </si>
  <si>
    <t>04 1 01 00130</t>
  </si>
  <si>
    <t>04 1 01 2Д010</t>
  </si>
  <si>
    <t>Совершенствование нормативной правовой и организационной основы формирования доступной среды жизнедеятельности инвалидов и других маломобильных групп населения в крае</t>
  </si>
  <si>
    <t>04 1 01 2Д020</t>
  </si>
  <si>
    <t>Повышение уровня доступности приоритетных объектов и услуг в приоритетных сферах жизнедеятельности инвалидов</t>
  </si>
  <si>
    <t>04 1 01 2Д030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</si>
  <si>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обеспечению доступной среды жизнедеятельности для инвалидов с учетом их особых потребностей и других маломобильных групп населения</t>
  </si>
  <si>
    <t>04 1 01 R0270</t>
  </si>
  <si>
    <t>Обеспечение доступности приоритетных объектов и услуг в приоритетных сферах жизнедеятельности инвалидов и других маломобильных групп населения за счет средств краевого бюджета</t>
  </si>
  <si>
    <t>04 2 00 00000</t>
  </si>
  <si>
    <t>Подпрограмма "Совершенствование механизма предоставления услуг в сфере реабилитации и социальной интеграции инвалидов Пермского края"</t>
  </si>
  <si>
    <t>04 2 01 00000</t>
  </si>
  <si>
    <t>Основное мероприятие "Предоставление услуг в сфере реабилитации и социальной интеграции инвалидов Пермского края"</t>
  </si>
  <si>
    <t>04 2 01 00110</t>
  </si>
  <si>
    <t>04 2 01 2Д040</t>
  </si>
  <si>
    <t>Повышение доступности и качества реабилитационных услуг (развитие системы реабилитации и интеграции инвалидов) в Пермском крае</t>
  </si>
  <si>
    <t>04 2 01 2Д050</t>
  </si>
  <si>
    <t>Информационно-методическое и кадровое обеспечение системы реабилитации и социальной интеграции инвалидов</t>
  </si>
  <si>
    <t>04 2 01 2Д060</t>
  </si>
  <si>
    <t>Укрепление материально-технической базы, оснащение реабилитационных центров, обеспечение инвалидов техническими средствами реабилитации, не входящими в федеральный перечень</t>
  </si>
  <si>
    <t>05 0 00 00000</t>
  </si>
  <si>
    <t>Государственная программа Пермского края "Семья и дети Пермского края"</t>
  </si>
  <si>
    <t>05 1 00 00000</t>
  </si>
  <si>
    <t>Подпрограмма "Государственная социальная поддержка семей и детей"</t>
  </si>
  <si>
    <t>05 1 01 00000</t>
  </si>
  <si>
    <t>Основное мероприятие "Предоставление мер социальной помощи и поддержки многодетным семьям"</t>
  </si>
  <si>
    <t>05 1 01 2Е010</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</si>
  <si>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</si>
  <si>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05 1 01 2Е020</t>
  </si>
  <si>
    <t>Предоставление мер социальной поддержки учащимся из многодетных малоимущих семей</t>
  </si>
  <si>
    <t>05 1 01 70250</t>
  </si>
  <si>
    <t>Предоставление сертификатов на региональный материнский капитал</t>
  </si>
  <si>
    <t>05 1 01 70260</t>
  </si>
  <si>
    <t>Предоставление ежемесячных денежных выплат многодетным малоимущим семьям</t>
  </si>
  <si>
    <t>05 1 01 70270</t>
  </si>
  <si>
    <t>Предоставление мер социальной поддержки по оплате коммунальных услуг по Закону Пермской области "Об охране семьи, материнства, отцовства и детства"</t>
  </si>
  <si>
    <t>05 1 02 00000</t>
  </si>
  <si>
    <t>Основное мероприятие "Предоставление мер социальной помощи и поддержки семьям и семьям с детьми"</t>
  </si>
  <si>
    <t>05 1 02 2Е030</t>
  </si>
  <si>
    <t>Предоставление мер социальной поддержки учащимся из малоимущих семей</t>
  </si>
  <si>
    <t>05 1 02 70280</t>
  </si>
  <si>
    <t>Предоставление выплаты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</si>
  <si>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05 1 02 70290</t>
  </si>
  <si>
    <t>Предоставление ежемесячного пособия на ребенка семьям, имеющим детей</t>
  </si>
  <si>
    <t>05 1 02 70300</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</si>
  <si>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</si>
  <si>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05 1 03 00000</t>
  </si>
  <si>
    <t>Основное мероприятие "Улучшение жилищных условий молодых семей"</t>
  </si>
  <si>
    <t>05 1 03 2Е050</t>
  </si>
  <si>
    <t>Обеспечение жильем молодых семей</t>
  </si>
  <si>
    <t>05 1 03 R0200</t>
  </si>
  <si>
    <t>Предоставление социальных выплат молодым семьям на приобретение (строительство) жилья (в рамках федеральной целевой программы "Жилище" на 2015 - 2020 годы)</t>
  </si>
  <si>
    <t>05 2 00 00000</t>
  </si>
  <si>
    <t>Подпрограмма "Поддержка материнства и детства. Формирование среды, дружественной к семье и детям"</t>
  </si>
  <si>
    <t>05 2 01 00000</t>
  </si>
  <si>
    <t>Основное мероприятие "Создание среды, дружественной к детям, благоприятной для развития семьи и семейных отношений"</t>
  </si>
  <si>
    <t>05 2 01 00110</t>
  </si>
  <si>
    <t>05 2 01 00130</t>
  </si>
  <si>
    <t>05 2 01 2Е060</t>
  </si>
  <si>
    <t>Проведение краевого семейного форума, организация и проведение мероприятий с семьями и детьми</t>
  </si>
  <si>
    <t>05 2 01 2Е070</t>
  </si>
  <si>
    <t>Поддержка семейных инициатив и общественно значимых проектов в сфере семейной политики</t>
  </si>
  <si>
    <t>05 2 01 2Е080</t>
  </si>
  <si>
    <t>Создание и поддержка краевого ресурсного центра по работе с семьями</t>
  </si>
  <si>
    <t>05 2 01 2Е100</t>
  </si>
  <si>
    <t>Сопровождение и реабилитация семей и детей, находящихся в трудной жизненной ситуации</t>
  </si>
  <si>
    <t>05 2 01 2Е110</t>
  </si>
  <si>
    <t>Образование комиссий по делам несовершеннолетних и защите их прав и организация их деятельности</t>
  </si>
  <si>
    <t>05 2 01 70480</t>
  </si>
  <si>
    <t>Предоставление единовременного денежного вознаграждения гражданам, награжденным почетным знаком Пермского края "За достойное воспитание детей"</t>
  </si>
  <si>
    <t>05 4 00 00000</t>
  </si>
  <si>
    <t>Подпрограмма "Образование, дружественное к детям, и формирование ответственного родительства"</t>
  </si>
  <si>
    <t>05 4 01 00000</t>
  </si>
  <si>
    <t>Основное мероприятие "Развитие системы образования, дружественного к детям, формирование позитивного и ответственного родительства"</t>
  </si>
  <si>
    <t>05 4 01 00110</t>
  </si>
  <si>
    <t>05 4 01 2Е150</t>
  </si>
  <si>
    <t>Мероприятия по поддержке одаренных детей</t>
  </si>
  <si>
    <t>05 4 01 2Е160</t>
  </si>
  <si>
    <t>Формирование ответственного родительства</t>
  </si>
  <si>
    <t>05 5 00 00000</t>
  </si>
  <si>
    <t>Подпрограмма "Равные возможности для детей, нуждающихся в особой заботе государства"</t>
  </si>
  <si>
    <t>05 5 01 00000</t>
  </si>
  <si>
    <t>Основное мероприятие "Государственная поддержка детей-сирот и детей, оставшихся без попечения родителей"</t>
  </si>
  <si>
    <t>05 5 01 00110</t>
  </si>
  <si>
    <t>05 5 01 00130</t>
  </si>
  <si>
    <t>05 5 01 2Е170</t>
  </si>
  <si>
    <t>Создание и поддержка ресурсного центра по работе с детьми, нуждающимися в особой заботе государства</t>
  </si>
  <si>
    <t>05 5 01 2Е180</t>
  </si>
  <si>
    <t>Мероприятия с детьми, нуждающимися в особой заботе государства, и специалистами, работающими с такими детьми (дети-сироты)</t>
  </si>
  <si>
    <t>05 5 01 2Е190</t>
  </si>
  <si>
    <t>Дополнительные меры по социальной поддержке детей-сирот и детей, оставшихся без попечения родителей</t>
  </si>
  <si>
    <t>05 5 01 43000</t>
  </si>
  <si>
    <t>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</si>
  <si>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05 5 01 70310</t>
  </si>
  <si>
    <t>Единовременные денежные пособия гражданам, усыновившим ребенка (детей) из числа детей-сирот и детей, оставшихся без попечения родителей</t>
  </si>
  <si>
    <t>05 5 01 70320</t>
  </si>
  <si>
    <t>Меры по социальной поддержке детей-сирот и детей, оставшихся без попечения родителей</t>
  </si>
  <si>
    <t>05 5 01 70330</t>
  </si>
  <si>
    <t>Предоставление мер социальной поддержки по постинтернатному сопровождению</t>
  </si>
  <si>
    <t>05 5 01 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</si>
  <si>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</si>
  <si>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05 5 02 00000</t>
  </si>
  <si>
    <t>Основное мероприятие "Государственная поддержка семей с детьми-инвалидами и детьми с ограниченными возможностями здоровья"</t>
  </si>
  <si>
    <t>05 5 02 00110</t>
  </si>
  <si>
    <t>05 5 02 2Е200</t>
  </si>
  <si>
    <t>Поддержка семей, воспитывающих детей-инвалидов</t>
  </si>
  <si>
    <t>05 5 02 2Е210</t>
  </si>
  <si>
    <t>Мероприятия с детьми, нуждающимися в особой заботе государства, и специалистами, работающими с такими детьми (дети-инвалиды)</t>
  </si>
  <si>
    <t>05 5 03 00000</t>
  </si>
  <si>
    <t>Основное мероприятие "Приведение в нормативное состояние объектов социальной сферы"</t>
  </si>
  <si>
    <t>05 5 03 2Е220</t>
  </si>
  <si>
    <t>Мероприятия по приведению в нормативное состояние объектов социальной сферы</t>
  </si>
  <si>
    <t>05 6 00 00000</t>
  </si>
  <si>
    <t>Подпрограмма "Дети - участники реализации региональной политики в сфере защиты прав детей"</t>
  </si>
  <si>
    <t>05 6 01 00000</t>
  </si>
  <si>
    <t>Основное мероприятие "Привлечение детей и подростков к участию в общественной жизни и принятию решений, их касающихся"</t>
  </si>
  <si>
    <t>05 6 01 00110</t>
  </si>
  <si>
    <t>05 6 01 2Е260</t>
  </si>
  <si>
    <t>Поддержка программ профильных лагерей</t>
  </si>
  <si>
    <t>05 7 00 00000</t>
  </si>
  <si>
    <t>Подпрограмма "Развитие системы отдыха и оздоровления детей"</t>
  </si>
  <si>
    <t>05 7 01 00000</t>
  </si>
  <si>
    <t>Основное мероприятие "Создание условий для удовлетворения потребности детей и родителей в качественном и доступном отдыхе и оздоровлении"</t>
  </si>
  <si>
    <t>05 7 01 00130</t>
  </si>
  <si>
    <t>05 7 01 2Е270</t>
  </si>
  <si>
    <t>Создание и поддержка ресурсного центра в сфере оздоровления с целью поддержки принципов частно-государственного партнерства</t>
  </si>
  <si>
    <t>05 7 01 2Е290</t>
  </si>
  <si>
    <t>Мероприятия по организации оздоровления и отдыха детей</t>
  </si>
  <si>
    <t>05 8 00 00000</t>
  </si>
  <si>
    <t>Подпрограмма "Профилактика, социализация и реабилитация несовершеннолетних, находящихся в конфликте с законом"</t>
  </si>
  <si>
    <t>05 8 01 00000</t>
  </si>
  <si>
    <t>Основное мероприятие "Профилактика преступности и правонарушений несовершеннолетних, в том числе повторных; социализация и реабилитация несовершеннолетних, находящихся в конфликте с законом"</t>
  </si>
  <si>
    <t>05 8 01 2Е300</t>
  </si>
  <si>
    <t>Социализация и реабилитация несовершеннолетних, находящихся в конфликте с законом, профилактика повторной преступности среди несовершеннолетних</t>
  </si>
  <si>
    <t>05 8 01 2Е310</t>
  </si>
  <si>
    <t>Профилактика школьного насилия</t>
  </si>
  <si>
    <t>05 9 00 00000</t>
  </si>
  <si>
    <t>Подпрограмма "Профилактика жестокого обращения с детьми и реабилитация несовершеннолетних, пострадавших от тяжких и особо тяжких преступлений, в том числе сексуального характера"</t>
  </si>
  <si>
    <t>05 9 01 00000</t>
  </si>
  <si>
    <t>Основное мероприятие "Профилактика насилия и жестокого обращения с детьми"</t>
  </si>
  <si>
    <t>05 9 01 00110</t>
  </si>
  <si>
    <t>05 9 01 2Е320</t>
  </si>
  <si>
    <t>Мероприятия по профилактике насилия и жестокого обращения с детьми</t>
  </si>
  <si>
    <t>06 0 00 00000</t>
  </si>
  <si>
    <t>Государственная программа Пермского края "Культура Пермского края"</t>
  </si>
  <si>
    <t>06 1 00 00000</t>
  </si>
  <si>
    <t>Подпрограмма "Развитие искусства и культуры Пермского края"</t>
  </si>
  <si>
    <t>06 1 01 00000</t>
  </si>
  <si>
    <t>Основное мероприятие "Сохранение и развитие профессионального искусства"</t>
  </si>
  <si>
    <t>06 1 01 00110</t>
  </si>
  <si>
    <t>06 1 01 2К010</t>
  </si>
  <si>
    <t>Предоставление грантов муниципальным театрам Пермского края</t>
  </si>
  <si>
    <t>06 1 02 00000</t>
  </si>
  <si>
    <t>Основное мероприятие "Сохранение и развитие кинематографии"</t>
  </si>
  <si>
    <t>06 1 02 00110</t>
  </si>
  <si>
    <t>06 1 03 00000</t>
  </si>
  <si>
    <t>Основное мероприятие "Сохранение и развитие традиционной народной культуры, нематериального культурного наследия народов Пермского края"</t>
  </si>
  <si>
    <t>06 1 03 00110</t>
  </si>
  <si>
    <t>06 1 04 00000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</si>
  <si>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</si>
  <si>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06 1 04 00110</t>
  </si>
  <si>
    <t>06 1 04 2К020</t>
  </si>
  <si>
    <t>Поддержка мероприятий творческих союзов</t>
  </si>
  <si>
    <t>06 1 05 00000</t>
  </si>
  <si>
    <t>Основное мероприятие "Организация и проведение значимых мероприятий в сфере искусства и культуры"</t>
  </si>
  <si>
    <t>06 1 05 00110</t>
  </si>
  <si>
    <t>06 1 05 2К030</t>
  </si>
  <si>
    <t>Организация и проведение мероприятий в сфере культуры на территории Пермского края</t>
  </si>
  <si>
    <t>06 1 06 00000</t>
  </si>
  <si>
    <t>Основное мероприятие "Сохранение и развитие библиотечного дела"</t>
  </si>
  <si>
    <t>06 1 06 00110</t>
  </si>
  <si>
    <t>06 1 07 00000</t>
  </si>
  <si>
    <t>Основное мероприятие "Сохранение, пополнение, популяризация музейного фонда и развития музеев"</t>
  </si>
  <si>
    <t>06 1 07 00110</t>
  </si>
  <si>
    <t>06 1 08 00000</t>
  </si>
  <si>
    <t>Основное мероприятие "Оказание мер государственной поддержки работникам культуры и искусства"</t>
  </si>
  <si>
    <t>06 1 08 70340</t>
  </si>
  <si>
    <t>Награждение Почетной грамотой Министерства культуры Пермского края</t>
  </si>
  <si>
    <t>06 1 08 70350</t>
  </si>
  <si>
    <t>Денежная премия в связи с присвоением звания "Лауреат премии Пермского края в сфере культуры и искусства"</t>
  </si>
  <si>
    <t>06 1 08 70360</t>
  </si>
  <si>
    <t>Единовременное денежное вознаграждение удостоенным почетного звания "Народный мастер Пермского края"</t>
  </si>
  <si>
    <t>06 1 08 70370</t>
  </si>
  <si>
    <t>Денежная премия в связи с присвоением звания "Лауреат литературной премии Пермского края имени А.Л.Решетова"</t>
  </si>
  <si>
    <t>06 1 09 00000</t>
  </si>
  <si>
    <t>Основное мероприятие "Прочие вопросы в области культуры"</t>
  </si>
  <si>
    <t>06 1 09 00110</t>
  </si>
  <si>
    <t>06 2 00 00000</t>
  </si>
  <si>
    <t>Подпрограмма "Развитие системы художественного образования Пермского края"</t>
  </si>
  <si>
    <t>06 2 01 00000</t>
  </si>
  <si>
    <t>Основное мероприятие "Поддержка развития системы художественного образования"</t>
  </si>
  <si>
    <t>06 2 01 00110</t>
  </si>
  <si>
    <t>06 2 01 2К040</t>
  </si>
  <si>
    <t>Мероприятия по повышению квалификации и переподготовке кадров, специалистов учреждений культуры и педагогических работников образовательных организаций сферы искусства и культуры</t>
  </si>
  <si>
    <t>06 2 01 2К120</t>
  </si>
  <si>
    <t>Приобретение музыкальных инструментов для муниципальных учреждений дополнительного образования сферы искусства и культуры Пермского края</t>
  </si>
  <si>
    <t>06 4 00 00000</t>
  </si>
  <si>
    <t>Подпрограмма "Сохранение, использование, популяризация и государственная охрана объектов культурного наследия (памятников истории и культуры), расположенных на территории Пермского края"</t>
  </si>
  <si>
    <t>06 4 01 00000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</si>
  <si>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t>
  </si>
  <si>
    <t>06 4 01 00110</t>
  </si>
  <si>
    <t>06 4 01 2К060</t>
  </si>
  <si>
    <t>Мероприятия по сохранению, использованию, популяризации и государственной охране объектов культурного наследия (памятников истории и культуры)</t>
  </si>
  <si>
    <t>06 5 00 00000</t>
  </si>
  <si>
    <t>Подпрограмма "Развитие инфраструктуры и приведение в нормативное состояние учреждений культуры и образовательных организаций в сфере культуры Пермского края"</t>
  </si>
  <si>
    <t>06 5 01 00000</t>
  </si>
  <si>
    <t>Основное мероприятие "Приведение в нормативное состояние учреждений культуры и образовательных организаций в сфере культуры"</t>
  </si>
  <si>
    <t>06 5 01 2К070</t>
  </si>
  <si>
    <t>Мероприятия по приведению в нормативное состояние учреждений культуры и образовательных организаций в сфере культуры</t>
  </si>
  <si>
    <t>06 5 02 00000</t>
  </si>
  <si>
    <t>Основное мероприятие "Развитие инфраструктуры в сфере культуры Пермского края"</t>
  </si>
  <si>
    <t>06 5 02 42000</t>
  </si>
  <si>
    <t>06 6 00 00000</t>
  </si>
  <si>
    <t>Подпрограмма "Развитие архивного дела"</t>
  </si>
  <si>
    <t>06 6 01 00000</t>
  </si>
  <si>
    <t>Основное мероприятие "Мероприятия по хранению, комплектованию, учету и использованию архивных документов архивного фонда Пермского края"</t>
  </si>
  <si>
    <t>06 6 01 00110</t>
  </si>
  <si>
    <t>06 6 01 2К080</t>
  </si>
  <si>
    <t>Обеспечение хранения, комплектования, учета и использования архивных документов государственной части документов архивного фонда Пермского края</t>
  </si>
  <si>
    <t>06 6 01 2К110</t>
  </si>
  <si>
    <t>Проведение ежегодного форума архивистов Пермского края</t>
  </si>
  <si>
    <t>06 7 00 00000</t>
  </si>
  <si>
    <t>06 7 01 00000</t>
  </si>
  <si>
    <t>06 7 01 00090</t>
  </si>
  <si>
    <t>06 7 01 98700</t>
  </si>
  <si>
    <t>06 7 02 00000</t>
  </si>
  <si>
    <t>Основное мероприятие "Техническая поддержка, развитие системы администрирования и наполнение информацией интернет-портала "Объединенный банк данных "Поколения Пермского края"</t>
  </si>
  <si>
    <t>06 7 02 00130</t>
  </si>
  <si>
    <t>06 7 03 00000</t>
  </si>
  <si>
    <t>Основное мероприятие "Формирование информационной среды в сфере культуры и искусства"</t>
  </si>
  <si>
    <t>06 7 03 00110</t>
  </si>
  <si>
    <t>07 0 00 00000</t>
  </si>
  <si>
    <t>Государственная программа Пермского края "Развитие физической культуры и спорта"</t>
  </si>
  <si>
    <t>07 1 00 00000</t>
  </si>
  <si>
    <t>Подпрограмма "Развитие физической культуры и массового спорта"</t>
  </si>
  <si>
    <t>07 1 01 00000</t>
  </si>
  <si>
    <t>Основное мероприятие "Развитие массового спорта и физической культуры в Пермском крае"</t>
  </si>
  <si>
    <t>07 1 01 2Ф010</t>
  </si>
  <si>
    <t>Проведение информационно-просветительских мероприятий здорового образа жизни, популяризации физической культуры и массового спорта</t>
  </si>
  <si>
    <t>07 1 01 2Ф020</t>
  </si>
  <si>
    <t>Организация и проведение физкультурных мероприятий, массовых спортивных мероприятий, включенных в Календарный план официальных физкультурных мероприятий и спортивных мероприятий Пермского края</t>
  </si>
  <si>
    <t>07 1 01 2Ф040</t>
  </si>
  <si>
    <t>Развитие детского хоккея</t>
  </si>
  <si>
    <t>07 1 02 00000</t>
  </si>
  <si>
    <t>Основное мероприятие "Развитие студенческого спорта"</t>
  </si>
  <si>
    <t>07 1 02 2Ф020</t>
  </si>
  <si>
    <t>07 1 02 2Ф050</t>
  </si>
  <si>
    <t>Предоставление субсидий спортивным клубам для реализации проекта "Студенческий спортивный клуб"</t>
  </si>
  <si>
    <t>07 1 03 00000</t>
  </si>
  <si>
    <t>Основное мероприятие "Всероссийский физкультурно-спортивный комплекс "Готов к труду и обороне"</t>
  </si>
  <si>
    <t>07 1 03 2Ф060</t>
  </si>
  <si>
    <t>Мероприятия по поэтапному внедрению Всероссийского физкультурно-спортивного комплекса "Готов к труду и обороне (ГТО)" в Пермском крае</t>
  </si>
  <si>
    <t>07 1 04 00000</t>
  </si>
  <si>
    <t>Основное мероприятие "Развитие инфраструктуры и материально-технической базы для занятий физической культурой и массовым спортом"</t>
  </si>
  <si>
    <t>07 1 04 2Ф070</t>
  </si>
  <si>
    <t>Строительство межшкольных стадионов, площадок, иных спортивных объектов и оснащение объектов спортивным оборудованием и инвентарем для занятий физической культурой и спортом</t>
  </si>
  <si>
    <t>07 1 04 2Ф090</t>
  </si>
  <si>
    <t>Содержание имущественного комплекса для занятий физической культурой и спортом</t>
  </si>
  <si>
    <t>07 1 04 42000</t>
  </si>
  <si>
    <t>07 1 05 00000</t>
  </si>
  <si>
    <t>Основное мероприятие "Реализация дополнительных общеразвивающих программ"</t>
  </si>
  <si>
    <t>07 1 05 00110</t>
  </si>
  <si>
    <t>07 1 06 00000</t>
  </si>
  <si>
    <t>Основное мероприятие "Обеспечение качественным спортивным инвентарем"</t>
  </si>
  <si>
    <t>07 1 06 2Ф100</t>
  </si>
  <si>
    <t>Обеспечение качественным спортивным инвентарем детско-юношеских спортивных школ</t>
  </si>
  <si>
    <t>07 2 00 00000</t>
  </si>
  <si>
    <t>Подпрограмма "Развитие спорта высших достижений и системы подготовки спортивного резерва"</t>
  </si>
  <si>
    <t>07 2 01 00000</t>
  </si>
  <si>
    <t>Основное Мероприятие "Обеспечение деятельности профессиональных команд"</t>
  </si>
  <si>
    <t>07 2 01 2Ф110</t>
  </si>
  <si>
    <t>Представление Пермского края на соревнованиях российского и международного уровней по игровым видам спорта</t>
  </si>
  <si>
    <t>07 2 02 00000</t>
  </si>
  <si>
    <t>Основное мероприятие "Проведение спортивных мероприятий, обеспечение подготовки спортсменов высокого класса, материально-техническое обеспечение спортивных сборных команд Пермского края"</t>
  </si>
  <si>
    <t>07 2 02 2Ф120</t>
  </si>
  <si>
    <t>Предоставление субсидий на частичное возмещение затрат спортивным федерациям по видам спорта, связанных с организацией и проведением спортивных мероприятий, включенных в Календарный план официальных физкультурных мероприятий и спортивных мероприятий Пермского края</t>
  </si>
  <si>
    <t>07 2 02 2Ф130</t>
  </si>
  <si>
    <t>Организация и проведение тренировочных мероприятий для спортсменов – членов сборных команд Пермского края и их тренеров</t>
  </si>
  <si>
    <t>07 2 02 2Ф140</t>
  </si>
  <si>
    <t>Приобретение спортивного оборудования, инвентаря и экипировки для членов сборных команд Пермского края</t>
  </si>
  <si>
    <t>07 2 02 2Ф170</t>
  </si>
  <si>
    <t>Проведение Чемпионата мира летнему биатлону в городе Чайковский</t>
  </si>
  <si>
    <t>07 2 03 00000</t>
  </si>
  <si>
    <t>Основное мероприятие "Комплекс мер по развитию системы подготовки спортивного резерва"</t>
  </si>
  <si>
    <t>07 2 03 00110</t>
  </si>
  <si>
    <t>07 2 04 00000</t>
  </si>
  <si>
    <t>Основное мероприятие "Адресная финансовая поддержка спортивных организаций, осуществляющих подготовку спортивного резерва"</t>
  </si>
  <si>
    <t>07 2 04 R0810</t>
  </si>
  <si>
    <t>Адресная финансовая поддержка спортивных организаций, осуществляющих подготовку спортивного резерва для сборных команд Российской Федерации за счет средств краевого бюджета</t>
  </si>
  <si>
    <t>07 2 05 00000</t>
  </si>
  <si>
    <t>Основное мероприятие "Поддержка спортсменов и тренеров Пермского края"</t>
  </si>
  <si>
    <t>07 2 05 2Ф160</t>
  </si>
  <si>
    <t>Предоставление выплат на приобретение (строительство) жилья спортсменам – призерам Олимпийских, Паралимпийских, Сурдлимпийских игр, Всемирных универсиад, чемпионатов мира и Европы, их главным тренерам</t>
  </si>
  <si>
    <t>07 2 05 70390</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</si>
  <si>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</si>
  <si>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07 2 05 70400</t>
  </si>
  <si>
    <t>Стипендии спортсменам – членам сборных команд Пермского края, членам спортивных команд по игровым видам спорта и их тренерам</t>
  </si>
  <si>
    <t>07 2 05 70410</t>
  </si>
  <si>
    <t>Денежные призы ведущим спортсменам Прикамья и их тренерам за результаты, показанные на соревнованиях международного уровня</t>
  </si>
  <si>
    <t>07 2 05 70420</t>
  </si>
  <si>
    <t>Стипендия губернатора Пермского края ведущим спортсменам Прикамья и их тренерам, а также юным спортсменам Прикамья</t>
  </si>
  <si>
    <t>07 2 06 00000</t>
  </si>
  <si>
    <t>Основное мероприятие "Развитие инфраструктуры и материально-технической базы для подготовки спортсменов высокого класса"</t>
  </si>
  <si>
    <t>07 2 06 42000</t>
  </si>
  <si>
    <t>07 3 00 00000</t>
  </si>
  <si>
    <t>Подпрограмма "Создание условий для занятий физической культурой и спортом лиц с ограниченными возможностями здоровья"</t>
  </si>
  <si>
    <t>07 3 02 00000</t>
  </si>
  <si>
    <t>07 3 02 2Ф120</t>
  </si>
  <si>
    <t>07 3 02 2Ф130</t>
  </si>
  <si>
    <t>07 3 02 2Ф140</t>
  </si>
  <si>
    <t>07 3 03 00000</t>
  </si>
  <si>
    <t>07 3 03 00110</t>
  </si>
  <si>
    <t>07 4 00 00000</t>
  </si>
  <si>
    <t>07 4 01 00000</t>
  </si>
  <si>
    <t>07 4 01 00090</t>
  </si>
  <si>
    <t>07 4 01 98700</t>
  </si>
  <si>
    <t>07 4 02 00000</t>
  </si>
  <si>
    <t>Основное мероприятие "Организация и проведение прочих мероприятий в области физической культуры и спорта"</t>
  </si>
  <si>
    <t>07 4 02 2Ф180</t>
  </si>
  <si>
    <t>Независимая оценка качества оказания услуг организациями в сфере физической культуры и спорта</t>
  </si>
  <si>
    <t>08 0 00 00000</t>
  </si>
  <si>
    <t>Государственная программа Пермского края "Обеспечение общественной безопасности Пермского края"</t>
  </si>
  <si>
    <t>08 1 00 00000</t>
  </si>
  <si>
    <t>Подпрограмма "Профилактика правонарушений в Пермском крае"</t>
  </si>
  <si>
    <t>08 1 01 00000</t>
  </si>
  <si>
    <t>Основное мероприятие "Реализация мер в области обеспечения безопасности"</t>
  </si>
  <si>
    <t>08 1 01 2П010</t>
  </si>
  <si>
    <t>Профилактика совершения преступлений в общественных местах и иных местах массового пребывания граждан</t>
  </si>
  <si>
    <t>08 1 01 57010</t>
  </si>
  <si>
    <t>Предоставление средств федеральному бюджету на составление протоколов об административных правонарушениях</t>
  </si>
  <si>
    <t>08 2 00 00000</t>
  </si>
  <si>
    <t>Подпрограмма "Противодействие наркомании и незаконному обороту наркотических средств, профилактика потребления психоактивных веществ на территории Пермского края"</t>
  </si>
  <si>
    <t>08 2 01 00000</t>
  </si>
  <si>
    <t>Основное мероприятие "Реализация мер по противодействию наркомании в Пермском крае"</t>
  </si>
  <si>
    <t>08 2 01 2П030</t>
  </si>
  <si>
    <t>Сокращение спроса на наркотики</t>
  </si>
  <si>
    <t>08 2 01 2П040</t>
  </si>
  <si>
    <t>Сокращение предложения наркотиков</t>
  </si>
  <si>
    <t>08 3 00 00000</t>
  </si>
  <si>
    <t>Подпрограмма "Снижение рисков и смягчение последствий чрезвычайных ситуаций природного, техногенного характера и происшествий в Пермском крае"</t>
  </si>
  <si>
    <t>08 3 01 00000</t>
  </si>
  <si>
    <t>Основное мероприятие "Обеспечение безопасности в области защиты населения и территорий от чрезвычайных ситуаций природного, техногенного характера"</t>
  </si>
  <si>
    <t>08 3 01 00110</t>
  </si>
  <si>
    <t>08 3 01 2П050</t>
  </si>
  <si>
    <t>Предоставление социальной поддержки спасателям аварийно-спасательных служб и формирований на территории Пермского края</t>
  </si>
  <si>
    <t>08 3 01 2П060</t>
  </si>
  <si>
    <t>Создание системы обеспечения вызова экстренных оперативных служб по единому номеру "112" в Пермском крае</t>
  </si>
  <si>
    <t>08 3 01 2П070</t>
  </si>
  <si>
    <t>Создание территориального страхового фонда документации (СФД) на объекты повышенного риска и объекты систем жизнеобеспечения населения Пермского края для проведения аварийно-спасательных и аварийно-восстановительных работ при ликвидации чрезвычайных ситуаций</t>
  </si>
  <si>
    <t>08 4 00 00000</t>
  </si>
  <si>
    <t>Подпрограмма "Совершенствование гражданской обороны на территории Пермского края"</t>
  </si>
  <si>
    <t>08 4 01 00000</t>
  </si>
  <si>
    <t>Основное мероприятие "Обеспечение функционирования системы гражданской обороны и мобилизационной подготовки на территории Пермского края"</t>
  </si>
  <si>
    <t>08 4 01 00110</t>
  </si>
  <si>
    <t>08 4 01 2П080</t>
  </si>
  <si>
    <t>Мероприятия по гражданской обороне по подготовке населения и организаций к действиям в чрезвычайной ситуации в мирное и военное время</t>
  </si>
  <si>
    <t>08 4 01 2П090</t>
  </si>
  <si>
    <t>Обеспечение функционирования объектов гражданской обороны в соответствии с установленными требованиями</t>
  </si>
  <si>
    <t>08 4 01 2П100</t>
  </si>
  <si>
    <t>Создание резервов материальных ресурсов для ликвидации чрезвычайных ситуаций природного и техногенного характера на территории Пермского края и запасов в целях гражданской обороны</t>
  </si>
  <si>
    <t>08 5 00 00000</t>
  </si>
  <si>
    <t>Подпрограмма "Пожарная безопасность на территории Пермского края"</t>
  </si>
  <si>
    <t>08 5 01 00000</t>
  </si>
  <si>
    <t>Основное мероприятие "Реализация мер по обеспечению пожарной безопасности на территории Пермского края"</t>
  </si>
  <si>
    <t>08 5 01 00110</t>
  </si>
  <si>
    <t>08 5 01 2П110</t>
  </si>
  <si>
    <t>Техническое оснащение подразделений противопожарной службы Пермского края, проведение организационных мероприятий по формированию культуры пожаробезопасного поведения</t>
  </si>
  <si>
    <t>08 5 01 2П120</t>
  </si>
  <si>
    <t>Приобретение пожарно-технического вооружения и боевой одежды для оснащения подразделений добровольной охраны Пермского края</t>
  </si>
  <si>
    <t>08 5 01 2П130</t>
  </si>
  <si>
    <t>Выплата единовременного пособия работникам государственных учреждений Пермского края, осуществляющих деятельность по тушению пожаров и проведению аварийно-спасательных работ, по выплате единовременного пособия в случае получения увечья (травмы, ранения, контузии) либо заболеваний, гибели (смерти)</t>
  </si>
  <si>
    <t>08 5 01 2П140</t>
  </si>
  <si>
    <t>Страхование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t>
  </si>
  <si>
    <t>08 5 01 2П150</t>
  </si>
  <si>
    <t>Выплата единовременного пособия семьям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 в случае гибели (смерти) работника на пожаре</t>
  </si>
  <si>
    <t>08 5 01 42000</t>
  </si>
  <si>
    <t>08 6 00 00000</t>
  </si>
  <si>
    <t>Подпрограмма "Реализация государственных полномочий Пермского края"</t>
  </si>
  <si>
    <t>08 6 01 00000</t>
  </si>
  <si>
    <t>Основное мероприятие "Передача государственных полномочий"</t>
  </si>
  <si>
    <t>08 6 01 2П160</t>
  </si>
  <si>
    <t>Составление протоколов об административных правонарушениях</t>
  </si>
  <si>
    <t>08 6 01 2П170</t>
  </si>
  <si>
    <t>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</si>
  <si>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08 6 01 2П180</t>
  </si>
  <si>
    <t>Осуществление полномочий по созданию и организации деятельности административных комиссий</t>
  </si>
  <si>
    <t>08 7 00 00000</t>
  </si>
  <si>
    <t>Подпрограмма "Развитие мировой юстиции Пермского края"</t>
  </si>
  <si>
    <t>08 7 01 00000</t>
  </si>
  <si>
    <t>Основное мероприятие "Совершенствование системы информационно-технического обеспечения мировых судей и работников их аппарата"</t>
  </si>
  <si>
    <t>08 7 01 00130</t>
  </si>
  <si>
    <t>08 8 00 00000</t>
  </si>
  <si>
    <t>08 8 01 00000</t>
  </si>
  <si>
    <t>08 8 01 00090</t>
  </si>
  <si>
    <t>08 8 01 2П220</t>
  </si>
  <si>
    <t>Выполнение функций по государственному техническому надзору</t>
  </si>
  <si>
    <t>08 8 01 2П230</t>
  </si>
  <si>
    <t>Изготовление специальной продукции для инспекции Гостехнадзора</t>
  </si>
  <si>
    <t>08 8 01 2П240</t>
  </si>
  <si>
    <t>Обеспечение форменной одеждой государственных инженеров-инспекторов Гостехнадзора</t>
  </si>
  <si>
    <t>08 8 01 98700</t>
  </si>
  <si>
    <t>08 9 00 00000</t>
  </si>
  <si>
    <t>Подпрограмма "Внедрение и развитие систем аппаратно-программного комплекса технических средств "Безопасный город"</t>
  </si>
  <si>
    <t>08 9 01 00000</t>
  </si>
  <si>
    <t>Основное мероприятие "Профилактика совершения преступлений в общественных местах и иных местах массового пребывания граждан"</t>
  </si>
  <si>
    <t>08 9 01 00110</t>
  </si>
  <si>
    <t>08 9 01 2П250</t>
  </si>
  <si>
    <t>Обеспечение мероприятий, направленных на развитие системы видеонаблюдения и фотовидеофиксации</t>
  </si>
  <si>
    <t>08 9 01 2П260</t>
  </si>
  <si>
    <t>Совершенствование региональной автоматизированной системы центрального оповещения гражданской обороны Пермского края</t>
  </si>
  <si>
    <t>08 А 00 00000</t>
  </si>
  <si>
    <t>Подпрограмма "Противодействие терроризму и экстремизму"</t>
  </si>
  <si>
    <t>08 А 01 00000</t>
  </si>
  <si>
    <t>Основное мероприятие "Профилактика терроризма и экстремизма"</t>
  </si>
  <si>
    <t>08 А 01 2П270</t>
  </si>
  <si>
    <t>Проведение информационной компании и проведение мероприятий, направленных на профилактику терроризма</t>
  </si>
  <si>
    <t>08 А 02 00000</t>
  </si>
  <si>
    <t>Основное мероприятие "Повышение уровня противопожарной и антитеррористической безопасности судебных участков мировых судей Пермского края"</t>
  </si>
  <si>
    <t>08 А 02 2П280</t>
  </si>
  <si>
    <t>Усиление безопасности судебных участков мировых судей Пермского края</t>
  </si>
  <si>
    <t>08 Б 00 00000</t>
  </si>
  <si>
    <t>Подпрограмма "Правовое информирование и правовое просвещение населения"</t>
  </si>
  <si>
    <t>08 Б 01 00000</t>
  </si>
  <si>
    <t>Основное мероприятие "Оказание бесплатной юридической помощи"</t>
  </si>
  <si>
    <t>08 Б 01 00110</t>
  </si>
  <si>
    <t>08 Б 01 2П310</t>
  </si>
  <si>
    <t>Оплата труда адвокатов, оказывающих бесплатную юридическую помощь гражданам в Пермском крае, и компенсация их расходов на оказание бесплатной юридической помощи</t>
  </si>
  <si>
    <t>08 Б 02 00000</t>
  </si>
  <si>
    <t>Основное мероприятие "Информационное освещение правовой проблематики и пропаганда ценностей права, популяризация правовых идей в средствах массовой информации"</t>
  </si>
  <si>
    <t>08 Б 02 2П320</t>
  </si>
  <si>
    <t>Создание интернет-портала правового содержания</t>
  </si>
  <si>
    <t>09 0 00 00000</t>
  </si>
  <si>
    <t>Государственная программа Пермского края "Экономическое развитие и инновационная экономика"</t>
  </si>
  <si>
    <t>09 1 00 00000</t>
  </si>
  <si>
    <t>Подпрограмма "Инновационная экономика"</t>
  </si>
  <si>
    <t>09 1 01 00000</t>
  </si>
  <si>
    <t>Основное мероприятие "Стимулирование и поддержка инновационной активности субъектов экономической, научной и научно-технической деятельности Пермского края, а также стимулирование и поддержка создания новых инновационных предприятий"</t>
  </si>
  <si>
    <t>09 1 01 2Ц010</t>
  </si>
  <si>
    <t>Проведение ежегодного краевого конкурса проектов научно-исследовательских и опытно-конструкторских работ</t>
  </si>
  <si>
    <t>09 2 00 00000</t>
  </si>
  <si>
    <t>Подпрограмма "Привлечение инвестиций и формирование благоприятной инвестиционной среды"</t>
  </si>
  <si>
    <t>09 2 01 00000</t>
  </si>
  <si>
    <t>Основное мероприятие "Формирование и продвижение имиджа Пермского края как территории, благоприятной для инвестирования"</t>
  </si>
  <si>
    <t>09 2 01 2Ц020</t>
  </si>
  <si>
    <t>Продвижение Пермского края на международном и российском уровнях</t>
  </si>
  <si>
    <t>09 2 01 2Ц030</t>
  </si>
  <si>
    <t>Кадровое обеспечение инвестиционного процесса и международных связей</t>
  </si>
  <si>
    <t>09 3 00 00000</t>
  </si>
  <si>
    <t>Подпрограмма "Развитие промышленности Пермского края и повышение ее конкурентоспособности"</t>
  </si>
  <si>
    <t>09 3 01 00000</t>
  </si>
  <si>
    <t>Основное мероприятие "Реализация промышленной политики Пермского края"</t>
  </si>
  <si>
    <t>09 3 01 2Ц040</t>
  </si>
  <si>
    <t>Проведение информационных мероприятий, направленных на развитие промышленности в Пермском крае</t>
  </si>
  <si>
    <t>09 3 01 2Ц160</t>
  </si>
  <si>
    <t>Создание и обеспечение деятельности регионального фонда развития промышленности</t>
  </si>
  <si>
    <t>09 4 00 00000</t>
  </si>
  <si>
    <t>Подпрограмма "Развитие малого и среднего предпринимательства в Пермском крае"</t>
  </si>
  <si>
    <t>09 4 01 00000</t>
  </si>
  <si>
    <t>Основное мероприятие "Обеспечение доступности финансовых ресурсов для малых и средних предприятий"</t>
  </si>
  <si>
    <t>09 4 01 2Ц060</t>
  </si>
  <si>
    <t>Региональные инструменты развития малого и среднего предпринимательства</t>
  </si>
  <si>
    <t>09 4 01 R0640</t>
  </si>
  <si>
    <t>Государственная поддержка малого и среднего предпринимательства, включая крестьянские (фермерские) хозяйства</t>
  </si>
  <si>
    <t>09 4 02 00000</t>
  </si>
  <si>
    <t>Основное мероприятие "Создание условий для повышения производительности труда на малых и средних предприятиях"</t>
  </si>
  <si>
    <t>09 4 02 2Ц060</t>
  </si>
  <si>
    <t>09 4 02 R0640</t>
  </si>
  <si>
    <t>09 4 03 00000</t>
  </si>
  <si>
    <t>Основное мероприятие "Укрепление кадрового и предпринимательского потенциала"</t>
  </si>
  <si>
    <t>09 4 03 R0640</t>
  </si>
  <si>
    <t>09 4 03 R4450</t>
  </si>
  <si>
    <t>Государственная поддержка молодежного предпринимательства</t>
  </si>
  <si>
    <t>09 4 04 00000</t>
  </si>
  <si>
    <t>Основное мероприятие "Стимулирование спроса на продукцию малых и средних предприятий"</t>
  </si>
  <si>
    <t>09 4 04 R0640</t>
  </si>
  <si>
    <t>09 5 00 00000</t>
  </si>
  <si>
    <t>Подпрограмма "Развитие внутреннего потребительского рынка"</t>
  </si>
  <si>
    <t>09 5 01 00000</t>
  </si>
  <si>
    <t>Основное мероприятие "Создание условий для повышения качества и конкурентоспособности товаров и услуг на потребительском рынке Пермского края"</t>
  </si>
  <si>
    <t>09 5 01 2Ц070</t>
  </si>
  <si>
    <t>Проведение фестиваля кулинарного искусства "Прикамская кухня"</t>
  </si>
  <si>
    <t>09 5 01 2Ц080</t>
  </si>
  <si>
    <t>Приобретение бланков лицензий розничной продажи алкогольной продукции, заготовки, хранения, переработки и реализации лома черных и цветных металлов</t>
  </si>
  <si>
    <t>09 6 00 00000</t>
  </si>
  <si>
    <t>Подпрограмма "Развитие инновационного территориального кластера ракетного двигателестроения "Технополис "Новый Звездный"</t>
  </si>
  <si>
    <t>09 6 01 00000</t>
  </si>
  <si>
    <t>Основное мероприятие "Взаимодействие с институтами инновационного развития с целью продвижения инновационных проектов"</t>
  </si>
  <si>
    <t>09 6 01 2Ц110</t>
  </si>
  <si>
    <t>Членство в Ассоциации экономического взаимодействия субъектов Российской Федерации "Ассоциация инновационных регионов России"</t>
  </si>
  <si>
    <t>09 6 02 00000</t>
  </si>
  <si>
    <t>Основное мероприятие "Развитие объектов инновационной инфраструктуры"</t>
  </si>
  <si>
    <t>09 6 02 2Ц120</t>
  </si>
  <si>
    <t>Обеспечение деятельности регионального центра инжиниринга</t>
  </si>
  <si>
    <t>09 7 00 00000</t>
  </si>
  <si>
    <t>Подпрограмма "Развитие инновационного территориального кластера волоконно-оптических технологий "Фотоника"</t>
  </si>
  <si>
    <t>09 7 01 00000</t>
  </si>
  <si>
    <t>Основное мероприятие "Организация и проведение информационных мероприятий, направленных на продвижение и развитие инновационного территориального кластера волоконно-оптических технологий "Фотоника"</t>
  </si>
  <si>
    <t>09 7 01 2Ц130</t>
  </si>
  <si>
    <t>Участие в информационно-выставочных мероприятиях в сфере науки и инноваций</t>
  </si>
  <si>
    <t>09 8 00 00000</t>
  </si>
  <si>
    <t>09 8 01 00000</t>
  </si>
  <si>
    <t>09 8 01 00090</t>
  </si>
  <si>
    <t>09 8 01 98700</t>
  </si>
  <si>
    <t>09 8 02 00000</t>
  </si>
  <si>
    <t>Основное мероприятие "Проведение мероприятий по сопровождению и развитию ИАС"</t>
  </si>
  <si>
    <t>09 8 02 00130</t>
  </si>
  <si>
    <t>09 8 03 00000</t>
  </si>
  <si>
    <t>Основное мероприятие "Присвоение Пермскому краю кредитного рейтинга"</t>
  </si>
  <si>
    <t>09 8 03 2Ц090</t>
  </si>
  <si>
    <t>Проведение мероприятий по присвоению Пермскому краю кредитного рейтинга</t>
  </si>
  <si>
    <t>10 0 00 00000</t>
  </si>
  <si>
    <t>Государственная программа Пермского края "Развитие сельского хозяйства и устойчивое развитие сельских территорий в Пермском крае"</t>
  </si>
  <si>
    <t>10 1 00 00000</t>
  </si>
  <si>
    <t>Подпрограмма "Развитие мелиорации земель сельскохозяйственного назначения и подотрасли растениеводства, переработки и реализации продукции растениеводства"</t>
  </si>
  <si>
    <t>10 1 01 00000</t>
  </si>
  <si>
    <t>Основное мероприятие "Поддержка доходов сельхозтоваропроизводителей и развитие приоритетных подотраслей растениеводства, переработки и логистического обеспечения рынков продукции растениеводства. Развитие мелиорации и вовлечение неиспользуемых земель в сельскохозяйственный оборот"</t>
  </si>
  <si>
    <t>10 1 01 2У160</t>
  </si>
  <si>
    <t>Поддержка экономически значимых региональных программ по приоритетным отраслям растениеводства</t>
  </si>
  <si>
    <t>10 1 01 2У180</t>
  </si>
  <si>
    <t>Возмещение части прямых понесенных затрат на создание и модернизацию объектов растениеводства</t>
  </si>
  <si>
    <t>10 1 01 R0310</t>
  </si>
  <si>
    <t>Возмещение части затрат на приобретение элитных семян</t>
  </si>
  <si>
    <t>10 1 01 R0410</t>
  </si>
  <si>
    <t>Оказание несвязанной поддержки сельскохозяйственным товаропроизводителям в области растениеводства</t>
  </si>
  <si>
    <t>10 1 01 R0760</t>
  </si>
  <si>
    <t>Реализация мероприятий федеральной целевой программы "Развитие мелиорации земель сельскохозяйственного назначения России на 2014-2020 годы"</t>
  </si>
  <si>
    <t>10 1 01 R4390</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</si>
  <si>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</si>
  <si>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10 1 02 00000</t>
  </si>
  <si>
    <t>Основное мероприятие "Государственная поддержка кредитования подотрасли растениеводства, переработки ее продукции, стимулирования сбыта, развития инфраструктуры и логистического обеспечения рынков продукции растениеводства и управление рисками в подотраслях растениеводства"</t>
  </si>
  <si>
    <t>10 1 02 2У010</t>
  </si>
  <si>
    <t>Возмещение части процентной ставки по кредитам, включенным в состав лизингового платежа, по договорам финансовой аренды (лизинга), заключенным с российскими лизинговыми компаниями на приобретение сельскохозяйственной техники и оборудования</t>
  </si>
  <si>
    <t>10 1 02 R0380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</si>
  <si>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</si>
  <si>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10 1 02 R0390</t>
  </si>
  <si>
    <t>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</si>
  <si>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10 1 02 R0400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</si>
  <si>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</si>
  <si>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10 1 02 R4500</t>
  </si>
  <si>
    <t>Возмещение части процентной ставки по краткосрочным кредитам (займам) на переработку продукции растениеводства в области развития оптово-распределительных центров</t>
  </si>
  <si>
    <t>10 2 00 00000</t>
  </si>
  <si>
    <t>Подпрограмма "Развитие подотрасли животноводства, переработки и реализации продукции животноводства"</t>
  </si>
  <si>
    <t>10 2 01 00000</t>
  </si>
  <si>
    <t>Основное мероприятие "Развитие приоритетных подотраслей животноводства, переработки и логистического обеспечения рынков продукции животноводства"</t>
  </si>
  <si>
    <t>10 2 01 2У020</t>
  </si>
  <si>
    <t>Возмещение части затрат на содержание маточного поголовья овец, коз, общего поголовья маралов, лошадей</t>
  </si>
  <si>
    <t>10 2 01 2У030</t>
  </si>
  <si>
    <t>Возмещение части затрат на содержание маточного поголовья мясных коров и коров, используемых для получения помесного скота</t>
  </si>
  <si>
    <t>10 2 01 2У170</t>
  </si>
  <si>
    <t>Поддержка экономически значимых региональных программ по приоритетным отраслям животноводства</t>
  </si>
  <si>
    <t>10 2 01 2У190</t>
  </si>
  <si>
    <t>Возмещение части прямых понесенных затрат на создание и модернизацию объектов животноводства</t>
  </si>
  <si>
    <t>10 2 01 R0420</t>
  </si>
  <si>
    <t>Поддержка племенного животноводства (содержание племенного маточного поголовья сельскохозяйственных животных, кроме племенного крупного рогатого скота мясного и молочного направлений)</t>
  </si>
  <si>
    <t>10 2 01 R0430</t>
  </si>
  <si>
    <t>Возмещение части затрат на 1 килограмм реализованного и (или) отгруженного на собственную переработку молока</t>
  </si>
  <si>
    <t>10 2 01 R0500</t>
  </si>
  <si>
    <t>Поддержка племенного крупного рогатого скота мясного направления</t>
  </si>
  <si>
    <t>10 2 01 R4460</t>
  </si>
  <si>
    <t>Поддержка племенного крупного рогатого скота молочного направления</t>
  </si>
  <si>
    <t>10 2 02 00000</t>
  </si>
  <si>
    <t>Основное мероприятие "Государственная поддержка кредитования подотрасли животноводства, переработки ее продукции, стимулирования сбыта, развития инфраструктуры и логистического обеспечения рынков продукции животноводства и управление рисками в подотраслях животноводства"</t>
  </si>
  <si>
    <t>10 2 02 2У040</t>
  </si>
  <si>
    <t>10 2 02 R0470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</si>
  <si>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</si>
  <si>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10 2 02 R0480</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</si>
  <si>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</si>
  <si>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10 2 02 R0490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</si>
  <si>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</si>
  <si>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10 2 02 R4430</t>
  </si>
  <si>
    <t>Возмещение части процентной ставки по краткосрочным кредитам (займам) на развитие молочного скотоводства</t>
  </si>
  <si>
    <t>10 2 02 R4440</t>
  </si>
  <si>
    <t>Возмещение части процентной ставки по инвестиционным кредитам (займам) на строительство и реконструкцию объектов для молочного скотоводства</t>
  </si>
  <si>
    <t>10 2 02 R4500</t>
  </si>
  <si>
    <t>Возмещение части процентной ставки по краткосрочным кредитам (займам) на переработку продукции животноводства в области развития оптово-распределительных центров</t>
  </si>
  <si>
    <t>10 3 00 00000</t>
  </si>
  <si>
    <t>Подпрограмма "Поддержка малых форм хозяйствования"</t>
  </si>
  <si>
    <t>10 3 01 00000</t>
  </si>
  <si>
    <t>Основное мероприятие "Поддержка крестьянских (фермерских) хозяйств, индивидуальных предпринимателей, занимающихся сельскохозяйственным производством, сельскохозяйственных потребительских кооперативов, потребительских обществ, малых сельскохозяйственных организаций"</t>
  </si>
  <si>
    <t>10 3 01 2У050</t>
  </si>
  <si>
    <t>Возмещение части затрат, связанных с реализацией проектной деятельности малыми формами хозяйствования в агропромышленном комплексе</t>
  </si>
  <si>
    <t>10 3 01 R0530</t>
  </si>
  <si>
    <t>Поддержка начинающих фермеров</t>
  </si>
  <si>
    <t>10 3 01 R0540</t>
  </si>
  <si>
    <t>Развитие семейных животноводческих ферм</t>
  </si>
  <si>
    <t>10 3 01 R4380</t>
  </si>
  <si>
    <t>Грантовая поддержка сельскохозяйственных потребительских кооперативов для развития материально-технической базы</t>
  </si>
  <si>
    <t>10 3 02 00000</t>
  </si>
  <si>
    <t>Основное мероприятие "Государственная поддержка кредитования малых форм хозяйствования"</t>
  </si>
  <si>
    <t>10 3 02 R0550</t>
  </si>
  <si>
    <t>Возмещение части процентной ставки по долгосрочным, среднесрочным и краткосрочным кредитам, взятым малыми формами хозяйствования</t>
  </si>
  <si>
    <t>10 4 00 00000</t>
  </si>
  <si>
    <t>Подпрограмма "Техническая и технологическая модернизация, инновационное развитие"</t>
  </si>
  <si>
    <t>10 4 01 00000</t>
  </si>
  <si>
    <t>Основное мероприятие "Обновление парка сельскохозяйственной техники и оборудования"</t>
  </si>
  <si>
    <t>10 4 01 2У060</t>
  </si>
  <si>
    <t>Возмещение части затрат на уплату первоначального лизингового платежа по договорам финансовой аренды (лизинга)</t>
  </si>
  <si>
    <t>10 5 00 00000</t>
  </si>
  <si>
    <t>Подпрограмма "Развитие кадрового потенциала, информационное и организационное сопровождение развития отрасли"</t>
  </si>
  <si>
    <t>10 5 01 00000</t>
  </si>
  <si>
    <t>Основное мероприятие "Развитие кадрового потенциала, информационное и организационное сопровождение деятельности сельхозтоваропроизводителей"</t>
  </si>
  <si>
    <t>10 5 01 2У070</t>
  </si>
  <si>
    <t>Развитие системы сельскохозяйственного консультирования и повышения профессионального уровня работников АПК, развитие рынка высококвалифицированных услуг сельскохозяйственным товаропроизводителям на условиях аутсорсинга</t>
  </si>
  <si>
    <t>10 5 01 2У080</t>
  </si>
  <si>
    <t>Создание учебно-производственных площадок на базе передовых сельскохозяйственных организаций</t>
  </si>
  <si>
    <t>10 5 01 2У090</t>
  </si>
  <si>
    <t>Совершенствование агрообразовательного процесса</t>
  </si>
  <si>
    <t>10 5 01 2У100</t>
  </si>
  <si>
    <t>Информационное и организационное сопровождение пермских товаропроизводителей, укрепление положительного имиджа сельского хозяйства Пермского края, развитие системы информационного обеспечения в Пермском крае</t>
  </si>
  <si>
    <t>10 5 02 00000</t>
  </si>
  <si>
    <t>Основное мероприятие "Поддержка молодых специалистов, трудоустроившихся в сельскохозяйственные организации"</t>
  </si>
  <si>
    <t>10 5 02 70430</t>
  </si>
  <si>
    <t>Предоставление единовременных и стимулирующих выплат молодым специалистам, трудоустроившимся в сельскохозяйственные организации Пермского края, в соответствии с Законом Пермского края от 05 августа 2007 года № 81-ПК "О государственной поддержке кадрового потенциала сельскохозяйственных организаций Пермского края"</t>
  </si>
  <si>
    <t>10 6 00 00000</t>
  </si>
  <si>
    <t>Подпрограмма "Обеспечение ветеринарного благополучия на территории Пермского края"</t>
  </si>
  <si>
    <t>10 6 01 00000</t>
  </si>
  <si>
    <t>Основное мероприятие "Проведение противоэпизоотических мероприятий"</t>
  </si>
  <si>
    <t>10 6 01 00110</t>
  </si>
  <si>
    <t>10 6 01 2У110</t>
  </si>
  <si>
    <t>Приобретение крематоров для уничтожения биологических отходов</t>
  </si>
  <si>
    <t>10 6 01 2У120</t>
  </si>
  <si>
    <t>Оформление прав собственности на бесхозяйные скотомогильники (биотермические ямы), проведение капитального ремонта скотомогильников (биотермических ям), оформленных в собственность Пермского края</t>
  </si>
  <si>
    <t>10 6 02 00000</t>
  </si>
  <si>
    <t>Основное мероприятие "Обеспечение санитарно-эпидемиологического благополучия в части ответственного обращения с безнадзорными животными на территории Пермского края"</t>
  </si>
  <si>
    <t>10 6 02 2У130</t>
  </si>
  <si>
    <t>Мероприятия по отлову безнадзорных животных, их транспортировке, учету и регистрации, содержанию, лечению, кастрации (стерилизации), эвтаназии, утилизации</t>
  </si>
  <si>
    <t>10 6 02 2У140</t>
  </si>
  <si>
    <t>10 8 00 00000</t>
  </si>
  <si>
    <t>10 8 01 00000</t>
  </si>
  <si>
    <t>10 8 01 00090</t>
  </si>
  <si>
    <t>10 8 01 2У150</t>
  </si>
  <si>
    <t>Администрирование отдельных государственных полномочий по поддержке сельскохозяйственного производства</t>
  </si>
  <si>
    <t>10 8 01 98700</t>
  </si>
  <si>
    <t>10 8 02 00000</t>
  </si>
  <si>
    <t>Основное мероприятие "Проведение мероприятий по сопровождению и развитию информационно-аналитической системы агропромышленного комплекса Пермского края"</t>
  </si>
  <si>
    <t>10 8 02 00130</t>
  </si>
  <si>
    <t>11 0 00 00000</t>
  </si>
  <si>
    <t>Государственная программа Пермского края "Содействие занятости населения"</t>
  </si>
  <si>
    <t>11 1 00 00000</t>
  </si>
  <si>
    <t>Подпрограмма "Активная политика занятости населения и социальная поддержка безработных граждан"</t>
  </si>
  <si>
    <t>11 1 01 00000</t>
  </si>
  <si>
    <t>Основное мероприятие "Реализация мероприятий активной политики занятости населения и социальная поддержка безработных граждан"</t>
  </si>
  <si>
    <t>11 1 01 00110</t>
  </si>
  <si>
    <t>11 1 01 2Ч010</t>
  </si>
  <si>
    <t>Реализация мероприятий активной политики занятости населения</t>
  </si>
  <si>
    <t>11 2 00 00000</t>
  </si>
  <si>
    <t>Подпрограмма "Дополнительные мероприятия в сфере занятости населения"</t>
  </si>
  <si>
    <t>11 2 01 00000</t>
  </si>
  <si>
    <t>Основное мероприятие "Содействие в трудоустройстве незанятых многодетных родителей, родителей, воспитывающих детей-инвалидов, на оборудованные (оснащенные) для них рабочие места (в том числе на дому)"</t>
  </si>
  <si>
    <t>11 2 01 2Ч020</t>
  </si>
  <si>
    <t>Оказание содействия в трудоустройстве на оборудованные (оснащенные) рабочие места</t>
  </si>
  <si>
    <t>11 2 02 00000</t>
  </si>
  <si>
    <t>Основное мероприятие "Стимулирование работодателей к оборудованию (оснащению) рабочих мест (в том числе специальных) для трудоустройства инвалидов в Пермском крае"</t>
  </si>
  <si>
    <t>11 2 02 2Ч030</t>
  </si>
  <si>
    <t>11 3 00 00000</t>
  </si>
  <si>
    <t>Подпрограмма "Подготовка руководителей для кадрового управленческого резерва Пермского края"</t>
  </si>
  <si>
    <t>11 3 01 00000</t>
  </si>
  <si>
    <t>Основное мероприятие "Реализация Государственного плана подготовки управленческих кадров для организаций народного хозяйства Российской Федерации в Пермском крае"</t>
  </si>
  <si>
    <t>11 3 01 R0660</t>
  </si>
  <si>
    <t>Организация и проведение обучения специалистов, прошедших конкурсный отбор, в образовательных учреждениях, включая аттестацию для оценки уровня их профессиональной компетенции</t>
  </si>
  <si>
    <t>11 4 00 00000</t>
  </si>
  <si>
    <t>Подпрограмма "Улучшение условий и охраны труда, социальное партнерство в сфере занятости населения"</t>
  </si>
  <si>
    <t>11 4 01 00000</t>
  </si>
  <si>
    <t>Основное мероприятие "Улучшение условий и охраны труда, направленных на сохранение жизни и здоровья работников в процессе трудовой деятельности"</t>
  </si>
  <si>
    <t>11 4 01 2Ч050</t>
  </si>
  <si>
    <t>Реализация основных направлений деятельности по охране труда</t>
  </si>
  <si>
    <t>11 4 02 00000</t>
  </si>
  <si>
    <t>Основное мероприятие "Развитие системы социального партнерства в Пермском крае"</t>
  </si>
  <si>
    <t>11 4 02 2Ч060</t>
  </si>
  <si>
    <t>Реализация основных направлений деятельности по регулированию социально-трудовых отношений в крае</t>
  </si>
  <si>
    <t>11 5 00 00000</t>
  </si>
  <si>
    <t>Подпрограмма "Оказание содействия добровольному переселению в Пермский край соотечественников, проживающих за рубежом"</t>
  </si>
  <si>
    <t>11 5 01 00000</t>
  </si>
  <si>
    <t>Основное мероприятие "Предоставление мер поддержки, направленных на обустройство и обеспечение жизнедеятельности участников Государственной программы РФ и членов их семьи на территории Пермского края"</t>
  </si>
  <si>
    <t>11 5 01 R0860</t>
  </si>
  <si>
    <t>Социальное обеспечение и оказание медицинской помощи участникам Государственной программы и членам их семей</t>
  </si>
  <si>
    <t>11 6 00 00000</t>
  </si>
  <si>
    <t>11 6 01 00000</t>
  </si>
  <si>
    <t>11 6 01 00090</t>
  </si>
  <si>
    <t>11 6 01 98700</t>
  </si>
  <si>
    <t>11 6 02 00000</t>
  </si>
  <si>
    <t>Основное мероприятие "Обеспечение предоставления государственных услуг и выполнения функций в области содействия занятости населения"</t>
  </si>
  <si>
    <t>11 6 02 00110</t>
  </si>
  <si>
    <t>11 6 02 00130</t>
  </si>
  <si>
    <t>11 8 00 00000</t>
  </si>
  <si>
    <t>Подпрограмма "Программа повышения мобильности трудовых ресурсов в Пермском крае на 2015-2017 годы"</t>
  </si>
  <si>
    <t>11 8 01 00000</t>
  </si>
  <si>
    <t>Основное мероприятие "Осуществление мер финансовой поддержки работодателей, получивших сертификат участника программы"</t>
  </si>
  <si>
    <t>11 8 01 R2380</t>
  </si>
  <si>
    <t>Содействие работодателям в привлечении трудовых ресурсов субъектов Российской Федерации</t>
  </si>
  <si>
    <t>12 0 00 00000</t>
  </si>
  <si>
    <t>Государственная программа Пермского края "Обеспечение качественным жильем и услугами ЖКХ населения Пермского края"</t>
  </si>
  <si>
    <t>12 1 00 00000</t>
  </si>
  <si>
    <t>Подпрограмма "Формирование жилищной политики и повышение безопасности и комфортности проживания граждан Пермского края в жилищном фонде"</t>
  </si>
  <si>
    <t>12 1 01 00000</t>
  </si>
  <si>
    <t>Основное мероприятие "Мероприятия по управлению домами в Правобережном районе г. Березники, находящимися в собственности Пермского края"</t>
  </si>
  <si>
    <t>12 1 01 2Ж010</t>
  </si>
  <si>
    <t>12 1 02 00000</t>
  </si>
  <si>
    <t>Основное мероприятие "Капитальный ремонт и модернизация жилищного фонда"</t>
  </si>
  <si>
    <t>12 1 02 2Ж020</t>
  </si>
  <si>
    <t>Обеспечение деятельности некоммерческой организации "Фонд капитального ремонта общего имущества в многоквартирных домах в Пермском крае"</t>
  </si>
  <si>
    <t>12 1 03 00000</t>
  </si>
  <si>
    <t>Основное мероприятие "Реализация полномочий в сфере обращения с отходами"</t>
  </si>
  <si>
    <t>12 1 03 2Ж110</t>
  </si>
  <si>
    <t>Разработка нормативов накопления твердых коммунальных отходов</t>
  </si>
  <si>
    <t>12 3 00 00000</t>
  </si>
  <si>
    <t>Подпрограмма "Развитие жилищного строительства в Пермском крае"</t>
  </si>
  <si>
    <t>12 3 02 00000</t>
  </si>
  <si>
    <t>Основное мероприятие "Мероприятия, связанные с последствиями техногенной аварии на руднике БКПРУ-1 ПАО "Уралкалий", г. Березники, Пермский край"</t>
  </si>
  <si>
    <t>12 3 02 2Ж130</t>
  </si>
  <si>
    <t>Реализация иных мероприятий, связанных с последствиями техногенной аварии на руднике БКПРУ-1 ПАО "Уралкалий", г. Березники, Пермский край</t>
  </si>
  <si>
    <t>12 3 02 R4170</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</si>
  <si>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t>
  </si>
  <si>
    <t>12 3 03 00000</t>
  </si>
  <si>
    <t>Основное мероприятие "Переселение граждан из аварийного жилищного фонда"</t>
  </si>
  <si>
    <t>12 3 03 09502</t>
  </si>
  <si>
    <t>Обеспечение мероприятий по переселению граждан из аварийного жилищного фонда</t>
  </si>
  <si>
    <t>12 3 03 09602</t>
  </si>
  <si>
    <t>Обеспечение мероприятий по переселению граждан из аварийного жилищного фонда за счет средств краевого бюджета</t>
  </si>
  <si>
    <t>12 4 00 00000</t>
  </si>
  <si>
    <t>12 4 01 00000</t>
  </si>
  <si>
    <t>12 4 01 00090</t>
  </si>
  <si>
    <t>12 4 01 98700</t>
  </si>
  <si>
    <t>12 4 02 00000</t>
  </si>
  <si>
    <t>Основное мероприятие "Осуществление государственного строительного надзора"</t>
  </si>
  <si>
    <t>12 4 02 2Ж070</t>
  </si>
  <si>
    <t>Мероприятия по обеспечению проведения исследований, обследований, лабораторных и иных испытаний, необходимых при осуществлении государственного строительного надзора</t>
  </si>
  <si>
    <t>12 4 03 00000</t>
  </si>
  <si>
    <t>Основное мероприятие "Осуществление лицензирования деятельности по управлению многоквартирными домами"</t>
  </si>
  <si>
    <t>12 4 03 2Ж080</t>
  </si>
  <si>
    <t>Мероприятия по осуществлению лицензирования деятельности по управлению многоквартирными домами</t>
  </si>
  <si>
    <t>13 0 00 00000</t>
  </si>
  <si>
    <t>Государственная программа Пермского края "Развитие транспортной системы"</t>
  </si>
  <si>
    <t>13 1 00 00000</t>
  </si>
  <si>
    <t>Подпрограмма "Совершенствование и развитие сети автомобильных дорог Пермского края"</t>
  </si>
  <si>
    <t>13 1 01 00000</t>
  </si>
  <si>
    <t>Основное мероприятие "Приведение в нормативное состояние автомобильных дорог регионального или межмуниципального значения Пермского края"</t>
  </si>
  <si>
    <t>13 1 01 2Т010</t>
  </si>
  <si>
    <t>Содержание автомобильных дорог и искусственных сооружений на них</t>
  </si>
  <si>
    <t>13 1 01 2Т020</t>
  </si>
  <si>
    <t>Ремонт автомобильных дорог и искусственных сооружений на них</t>
  </si>
  <si>
    <t>13 1 01 2Т030</t>
  </si>
  <si>
    <t>Капитальный ремонт автомобильных дорог и искусственных сооружений на них</t>
  </si>
  <si>
    <t>13 1 02 00000</t>
  </si>
  <si>
    <t>Основное мероприятие "Бюджетные инвестиции,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t>
  </si>
  <si>
    <t>13 1 02 41000</t>
  </si>
  <si>
    <t>Строительство (реконструкция) объектов автодорожной отрасли регионального значения</t>
  </si>
  <si>
    <t>13 1 03 00000</t>
  </si>
  <si>
    <t>Основное мероприятие "Строительство (реконструкция) и приведение в нормативное состояние автомобильных дорог общего пользования местного значения Пермского края"</t>
  </si>
  <si>
    <t>13 1 03 2Т050</t>
  </si>
  <si>
    <t>Проектирование, строительство (реконструкция), капитальный ремонт и ремонт автомобильных дорог общего пользования местного значения</t>
  </si>
  <si>
    <t>13 1 03 2Т060</t>
  </si>
  <si>
    <t>Проектирование,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</si>
  <si>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13 1 03 2Т070</t>
  </si>
  <si>
    <t>Проектирование, строительство (реконструкция) автомобильных дорог общего пользования местного значения административного центра Пермского края</t>
  </si>
  <si>
    <t>13 1 03 2Т080</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</si>
  <si>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</si>
  <si>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13 2 00 00000</t>
  </si>
  <si>
    <t>Подпрограмма "Развитие транспортного комплекса Пермского края: Внутренний водный транспорт"</t>
  </si>
  <si>
    <t>13 2 01 00000</t>
  </si>
  <si>
    <t>Основное мероприятие "Оказание услуг по перевозке пассажиров водным транспортом пригородного сообщения"</t>
  </si>
  <si>
    <t>13 2 01 2Т090</t>
  </si>
  <si>
    <t>Возмещение перевозчикам части затрат, связанных с перевозкой пассажиров водным транспортом пригородного сообщения</t>
  </si>
  <si>
    <t>13 3 00 00000</t>
  </si>
  <si>
    <t>Подпрограмма "Развитие транспортного комплекса Пермского края: Пригородный железнодорожный транспорт"</t>
  </si>
  <si>
    <t>13 3 01 00000</t>
  </si>
  <si>
    <t>Основное мероприятие "Оказание услуг по перевозке пассажиров железнодорожным транспортом пригородного сообщения"</t>
  </si>
  <si>
    <t>13 3 01 2Т100</t>
  </si>
  <si>
    <t>Возмещение недополученных доходов, возникающих вследствие регулирования тарифов при осуществлении перевозок пассажиров железнодорожным транспортом общего пользования в пригородном сообщении на территории Пермского края</t>
  </si>
  <si>
    <t>13 4 00 00000</t>
  </si>
  <si>
    <t>Подпрограмма "Развитие транспортного комплекса Пермского края: Автомобильный транспорт"</t>
  </si>
  <si>
    <t>13 4 01 00000</t>
  </si>
  <si>
    <t>Основное мероприятие "Регулирование тарифов на перевозки пассажиров и багажа общественным транспортом"</t>
  </si>
  <si>
    <t>13 4 01 2Т110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</si>
  <si>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</si>
  <si>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13 5 00 00000</t>
  </si>
  <si>
    <t>Подпрограмма "Развитие транспортного комплекса Пермского края: Воздушный транспорт"</t>
  </si>
  <si>
    <t>13 5 01 00000</t>
  </si>
  <si>
    <t>Основное мероприятие "Оказание услуг по перевозке пассажиров воздушным транспортом"</t>
  </si>
  <si>
    <t>13 5 01 2Т120</t>
  </si>
  <si>
    <t>Обеспечение внутренних региональных воздушных перевозок пассажиров в Приволжском федеральном округе в салонах экономического класса по специальному тарифу</t>
  </si>
  <si>
    <t>13 5 01 2Т170</t>
  </si>
  <si>
    <t>Обеспечение внутренних региональных воздушных перевозок пассажиров на территории Российской Федерации в салонах экономического класса по специальному тарифу</t>
  </si>
  <si>
    <t>13 6 00 00000</t>
  </si>
  <si>
    <t>Подпрограмма "Повышение безопасности дорожного движения на автомобильных дорогах регионального и межмуниципального значения в Пермском крае"</t>
  </si>
  <si>
    <t>13 6 01 00000</t>
  </si>
  <si>
    <t>Основное мероприятие "Обеспечение безопасности дорожного движения транспортных средств и пешеходов"</t>
  </si>
  <si>
    <t>13 6 01 2Т130</t>
  </si>
  <si>
    <t>Развитие системы организации движения транспортных средств и пешеходов и повышение безопасности дорожных условий</t>
  </si>
  <si>
    <t>13 6 01 41000</t>
  </si>
  <si>
    <t>13 7 00 00000</t>
  </si>
  <si>
    <t>13 7 01 00000</t>
  </si>
  <si>
    <t>13 7 01 00090</t>
  </si>
  <si>
    <t>13 7 01 98700</t>
  </si>
  <si>
    <t>13 7 02 00000</t>
  </si>
  <si>
    <t>Основное мероприятие "Приобретение бланков разрешений на движение по автомобильным дорогам транспортных средств"</t>
  </si>
  <si>
    <t>13 7 02 2Т140</t>
  </si>
  <si>
    <t>Приобретение бланков разрешений на движение по автомобильным дорогам транспортных средств, осуществляющих перевозки опасных, тяжеловесных и (или) крупногабаритных грузов, и осуществление деятельности по перевозке пассажиров и багажа легковыми такси</t>
  </si>
  <si>
    <t>13 7 04 00000</t>
  </si>
  <si>
    <t>Основное мероприятие "Обеспечение функций заказчика-застройщика"</t>
  </si>
  <si>
    <t>13 7 04 2Т160</t>
  </si>
  <si>
    <t>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заказчика-застройщика при строительстве, ремонте и содержании дорог, мостов и других дорожных объектов</t>
  </si>
  <si>
    <t>13 7 04 2Т190</t>
  </si>
  <si>
    <t>Приобретение и комплектация передвижной диагностической лаборатории и программного комплекса по управлению состоянием автомобильных дорог и искусственных сооружений, поверка оборудования передвижной лаборатории</t>
  </si>
  <si>
    <t>13 7 05 00000</t>
  </si>
  <si>
    <t>Основное мероприятие "Обеспечение исполнения судебных решений"</t>
  </si>
  <si>
    <t>13 7 05 00120</t>
  </si>
  <si>
    <t>Исполнение решений судов, вступивших в законную силу, и оплата государственной пошлины</t>
  </si>
  <si>
    <t>14 0 00 00000</t>
  </si>
  <si>
    <t>Государственная программа Пермского края "Энергосбережение и повышение энергетической эффективности Пермского края"</t>
  </si>
  <si>
    <t>14 1 00 00000</t>
  </si>
  <si>
    <t>Подпрограмма "Энергосбережение и повышение энергетической эффективности систем и объектов электроэнергетики, теплоснабжения, водоснабжения, водоотведения и очистки сточных вод, объектов, используемых для утилизации, обезвреживания и захоронения твердых бытовых отходов"</t>
  </si>
  <si>
    <t>14 1 01 00000</t>
  </si>
  <si>
    <t>Основное мероприятие "Организационно-правовое и информационное обеспечение энергосбережения и повышения энергетической эффективности"</t>
  </si>
  <si>
    <t>14 1 01 2Э010</t>
  </si>
  <si>
    <t>Организация выставок объектов и технологий, имеющих высокую энергетическую эффективность; проведение тематических конференций, симпозиумов, фестивалей</t>
  </si>
  <si>
    <t>14 1 03 00000</t>
  </si>
  <si>
    <t>Основное мероприятие "Создание и сопровождение регионального сегмента ГИС ЖКХ на основе единой открытой информационно-аналитической системы энергопотребления Пермского края"</t>
  </si>
  <si>
    <t>14 1 03 00130</t>
  </si>
  <si>
    <t>14 1 04 00000</t>
  </si>
  <si>
    <t>Основное мероприятие "Повышение эффективности энергетического комплекса Пермского края и обеспечение энергетической безопасности"</t>
  </si>
  <si>
    <t>14 1 04 2Э040</t>
  </si>
  <si>
    <t>Корректировка схемы и программы развития электроэнергетики Пермского края</t>
  </si>
  <si>
    <t>14 1 05 00000</t>
  </si>
  <si>
    <t>Основное мероприятие "Единая открытая информационно-аналитическая система энергопотребления Пермского края"</t>
  </si>
  <si>
    <t>14 1 05 00130</t>
  </si>
  <si>
    <t>14 3 00 00000</t>
  </si>
  <si>
    <t>14 3 01 00000</t>
  </si>
  <si>
    <t>14 3 01 00090</t>
  </si>
  <si>
    <t>14 3 01 98700</t>
  </si>
  <si>
    <t>14 3 02 00000</t>
  </si>
  <si>
    <t>Основное мероприятие "Проведение мероприятий по сопровождению и развитию информационно-аналитической системы тарифного регулирования Пермского края"</t>
  </si>
  <si>
    <t>14 3 02 00130</t>
  </si>
  <si>
    <t>14 3 03 00000</t>
  </si>
  <si>
    <t>Основное мероприятие "Проведение мероприятий по привлечению экспертов в сфере тарифного регулирования"</t>
  </si>
  <si>
    <t>14 3 03 00140</t>
  </si>
  <si>
    <t>Оплата работ по проведению экспертиз и привлеченных специалистов</t>
  </si>
  <si>
    <t>15 0 00 00000</t>
  </si>
  <si>
    <t>Государственная программа Пермского края "Воспроизводство и использование природных ресурсов"</t>
  </si>
  <si>
    <t>15 1 00 00000</t>
  </si>
  <si>
    <t>Подпрограмма "Развитие и использование минерально-сырьевой базы Пермского края"</t>
  </si>
  <si>
    <t>15 1 01 00000</t>
  </si>
  <si>
    <t>Основное мероприятие "Геологическое изучение недр"</t>
  </si>
  <si>
    <t>15 1 01 2Ш020</t>
  </si>
  <si>
    <t>Поисково-оценочные работы на подземные воды</t>
  </si>
  <si>
    <t>15 1 01 2Ш040</t>
  </si>
  <si>
    <t>Организация геологических походов школьников</t>
  </si>
  <si>
    <t>15 1 01 2Ш050</t>
  </si>
  <si>
    <t>Изучение рисков негативных процессов и явлений в геологической среде</t>
  </si>
  <si>
    <t>15 1 02 00000</t>
  </si>
  <si>
    <t>Основное мероприятие "Лицензирование участков недр местного значения"</t>
  </si>
  <si>
    <t>15 1 02 2Ш060</t>
  </si>
  <si>
    <t>Лицензирование участков недр, содержащих общераспространенные полезные ископаемые и подземные воды</t>
  </si>
  <si>
    <t>15 3 00 00000</t>
  </si>
  <si>
    <t>Подпрограмма "Развитие водохозяйственного комплекса Пермского края"</t>
  </si>
  <si>
    <t>15 3 01 00000</t>
  </si>
  <si>
    <t>Основное мероприятие "Предупреждение негативного воздействия поверхностных вод и аварий на гидротехнических сооружениях"</t>
  </si>
  <si>
    <t>15 3 01 2Ш080</t>
  </si>
  <si>
    <t>Проектирование, строительство, реконструкция, капитальный ремонт гидротехнических сооружений муниципальной собственности, а также бесхозяйных гидротехнических сооружений</t>
  </si>
  <si>
    <t>15 3 01 42000</t>
  </si>
  <si>
    <t>15 3 01 R0160</t>
  </si>
  <si>
    <t>Реализация мероприятий в рамках федеральной целевой программы "Развитие водохозяйственного комплекса Российской Федерации в 2012-2020 годах" государственной программы Российской Федерации "Воспроизводство и использование природных ресурсов"</t>
  </si>
  <si>
    <t>15 3 02 00000</t>
  </si>
  <si>
    <t>Основное мероприятие "Научная и информационная поддержка развития водохозяйственного комплекса"</t>
  </si>
  <si>
    <t>15 3 02 2Ш090</t>
  </si>
  <si>
    <t>Мониторинг водных объектов и работы в сфере водных отношений</t>
  </si>
  <si>
    <t>15 4 00 00000</t>
  </si>
  <si>
    <t>Подпрограмма "Охрана окружающей среды"</t>
  </si>
  <si>
    <t>15 4 01 00000</t>
  </si>
  <si>
    <t>Основное мероприятие "Совершенствование системы управления в области охраны окружающей среды и обеспечения экологической безопасности"</t>
  </si>
  <si>
    <t>15 4 01 00110</t>
  </si>
  <si>
    <t>15 4 01 2Ш100</t>
  </si>
  <si>
    <t>Реализация Соглашения между Федеральной службой по гидрометеорологии и мониторингу окружающей среды и Правительством Пермского края от 27 октября 2006 г. № 37 "О совместном решении задач в сферах наблюдения за состоянием окружающей среды, ее загрязнением, гидрометеорологии и смежных с ней областях в Пермском крае"</t>
  </si>
  <si>
    <t>15 4 01 2Ш110</t>
  </si>
  <si>
    <t>Транспортные услуги на судах речного флота для осуществления регионального государственного надзора в области использования и охраны водных объектов на территории Пермского края</t>
  </si>
  <si>
    <t>15 4 01 2Ш120</t>
  </si>
  <si>
    <t>Осуществление государственных полномочий по проведению государственной экологической экспертизы объектов регионального уровня</t>
  </si>
  <si>
    <t>15 4 02 00000</t>
  </si>
  <si>
    <t>Основное мероприятие "Сохранение и восстановление естественных экологических систем"</t>
  </si>
  <si>
    <t>15 4 02 2Ш130</t>
  </si>
  <si>
    <t>Мероприятия по организации и функционированию особо охраняемых природных территорий регионального значения, за исключением биологических охотничьих заказников</t>
  </si>
  <si>
    <t>15 4 02 2Ш140</t>
  </si>
  <si>
    <t>Мероприятия по ведению Красной книги Пермского края</t>
  </si>
  <si>
    <t>15 4 03 00000</t>
  </si>
  <si>
    <t>Основное мероприятие "Организация и развитие системы экологического образования и формирования экологической культуры"</t>
  </si>
  <si>
    <t>15 4 03 2Ш150</t>
  </si>
  <si>
    <t>Проведение конкурсов, конференций, акций, семинаров по вопросам охраны окружающей среды</t>
  </si>
  <si>
    <t>15 4 03 2Ш160</t>
  </si>
  <si>
    <t>Информирование населения в сфере охраны окружающей среды</t>
  </si>
  <si>
    <t>15 5 00 00000</t>
  </si>
  <si>
    <t>Подпрограмма "Сохранение и воспроизводство объектов животного мира"</t>
  </si>
  <si>
    <t>15 5 01 00000</t>
  </si>
  <si>
    <t>Основное мероприятие "Обеспечение сохранения и воспроизводства охотничьих ресурсов на территории государственных природных биологических охотничьих заказников Пермского края"</t>
  </si>
  <si>
    <t>15 5 01 00110</t>
  </si>
  <si>
    <t>15 6 00 00000</t>
  </si>
  <si>
    <t>Подпрограмма "Развитие лесного хозяйства Пермского края"</t>
  </si>
  <si>
    <t>15 6 01 00000</t>
  </si>
  <si>
    <t>Основное мероприятие "Охрана, защита и воспроизводство лесов"</t>
  </si>
  <si>
    <t>15 6 01 00110</t>
  </si>
  <si>
    <t>15 6 01 2Ш200</t>
  </si>
  <si>
    <t>Мероприятия в области лесных отношений</t>
  </si>
  <si>
    <t>15 6 02 00000</t>
  </si>
  <si>
    <t>Основное мероприятие "Лесоустройство лесничеств, планирование в области использования, охраны, защиты, воспроизводства лесов"</t>
  </si>
  <si>
    <t>15 6 02 2Ш220</t>
  </si>
  <si>
    <t>Проведение лесоустроительных работ</t>
  </si>
  <si>
    <t>15 6 02 2Ш270</t>
  </si>
  <si>
    <t>15 6 03 00000</t>
  </si>
  <si>
    <t>Основное мероприятие "Отвод лесосек для заготовки гражданами древесины для собственных нужд"</t>
  </si>
  <si>
    <t>15 6 03 00110</t>
  </si>
  <si>
    <t>15 6 04 00000</t>
  </si>
  <si>
    <t>Основное мероприятие "Содержание недвижимого имущества казенных учреждений (лесничеств) и уплата налогов, сборов и иных обязательных платежей в бюджетную систему Российской Федерации"</t>
  </si>
  <si>
    <t>15 6 04 00110</t>
  </si>
  <si>
    <t>15 6 06 00000</t>
  </si>
  <si>
    <t>Основное мероприятие "Осуществление государственной функции по изменению границ лесопарковых зон"</t>
  </si>
  <si>
    <t>15 6 06 2Ш230</t>
  </si>
  <si>
    <t>Изменение границ лесопарковых зон, зеленых зон</t>
  </si>
  <si>
    <t>15 7 00 00000</t>
  </si>
  <si>
    <t>15 7 01 00000</t>
  </si>
  <si>
    <t>15 7 01 00090</t>
  </si>
  <si>
    <t>15 7 01 2Ш240</t>
  </si>
  <si>
    <t>Приобретение материально-технических ресурсов для осуществления федерального государственного охотничьего надзора</t>
  </si>
  <si>
    <t>15 7 01 2Ш250</t>
  </si>
  <si>
    <t>Обеспечение форменной одеждой государственных охотничьих инспекторов</t>
  </si>
  <si>
    <t>15 7 01 2Ш260</t>
  </si>
  <si>
    <t>Приобретение нагрудных знаков и бланков удостоверений производственного охотничьего инспектора</t>
  </si>
  <si>
    <t>15 7 01 98700</t>
  </si>
  <si>
    <t>15 7 02 00000</t>
  </si>
  <si>
    <t>Основное мероприятие "Информационно-аналитическая система лицензирования и контроля недропользования в Пермском крае"</t>
  </si>
  <si>
    <t>15 7 02 00130</t>
  </si>
  <si>
    <t>15 7 03 00000</t>
  </si>
  <si>
    <t>Основное мероприятие "Мероприятия по развитию и поддержке интегрированного банка природоохранных данных Пермского края"</t>
  </si>
  <si>
    <t>15 7 03 00130</t>
  </si>
  <si>
    <t>15 7 04 00000</t>
  </si>
  <si>
    <t>Основное мероприятие "Мероприятия по ведению регионального кадастра отходов производства и потребления Пермского края"</t>
  </si>
  <si>
    <t>15 7 04 00130</t>
  </si>
  <si>
    <t>15 7 05 00000</t>
  </si>
  <si>
    <t>Основное мероприятие "Мероприятия по ведению геоинформационной системы "Гидротехнические сооружения Пермского края"</t>
  </si>
  <si>
    <t>15 7 05 00130</t>
  </si>
  <si>
    <t>16 0 00 00000</t>
  </si>
  <si>
    <t>Государственная программа Пермского края "Управление земельными ресурсами и имуществом Пермского края"</t>
  </si>
  <si>
    <t>16 1 00 00000</t>
  </si>
  <si>
    <t>Подпрограмма "Эффективное управление земельными ресурсами Пермского края"</t>
  </si>
  <si>
    <t>16 1 01 00000</t>
  </si>
  <si>
    <t>Основное мероприятие "Управление и распоряжение земельными участками на территории Пермского края"</t>
  </si>
  <si>
    <t>16 1 01 2И010</t>
  </si>
  <si>
    <t>Подготовка земельных участков к вовлечению в хозяйственный оборот</t>
  </si>
  <si>
    <t>16 1 02 00000</t>
  </si>
  <si>
    <t>Основное мероприятие "Актуализация государственного кадастра недвижимости"</t>
  </si>
  <si>
    <t>16 1 02 2И040</t>
  </si>
  <si>
    <t>Проведение работ по определению кадастровой стоимости объектов недвижимости, в том числе земельных участков</t>
  </si>
  <si>
    <t>16 1 02 2И070</t>
  </si>
  <si>
    <t>Проведение землеустроительных работ в отношении границ населенных пунктов Пермского края</t>
  </si>
  <si>
    <t>16 2 00 00000</t>
  </si>
  <si>
    <t>Подпрограмма "Эффективное управление государственным имуществом Пермского края"</t>
  </si>
  <si>
    <t>16 2 01 00000</t>
  </si>
  <si>
    <t>Основное мероприятие "Ведение реестра государственной собственности Пермского края"</t>
  </si>
  <si>
    <t>16 2 01 00130</t>
  </si>
  <si>
    <t>16 2 02 00000</t>
  </si>
  <si>
    <t>Основное мероприятие "Оптимизация состава государственного имущества Пермского края"</t>
  </si>
  <si>
    <t>16 2 02 00110</t>
  </si>
  <si>
    <t>16 2 02 2И060</t>
  </si>
  <si>
    <t>Управление и распоряжение имуществом Пермского края, в том числе проведение предпродажной подготовки государственного имущества, подлежащего приватизации</t>
  </si>
  <si>
    <t>16 3 00 00000</t>
  </si>
  <si>
    <t>16 3 01 00000</t>
  </si>
  <si>
    <t>16 3 01 00090</t>
  </si>
  <si>
    <t>16 3 01 98700</t>
  </si>
  <si>
    <t>17 0 00 00000</t>
  </si>
  <si>
    <t>Государственная программа Пермского края "Региональная политика и развитие территорий"</t>
  </si>
  <si>
    <t>17 1 00 00000</t>
  </si>
  <si>
    <t>Подпрограмма "Развитие и поддержка местного самоуправления"</t>
  </si>
  <si>
    <t>17 1 03 00000</t>
  </si>
  <si>
    <t>Основное мероприятие "Формирование эффективной кадровой муниципальной политики"</t>
  </si>
  <si>
    <t>17 1 03 2Р030</t>
  </si>
  <si>
    <t>Развитие системы повышения квалификации и профессиональной переподготовки лиц, замещающих выборные муниципальные должности, муниципальных служащих и работников муниципальных учреждений</t>
  </si>
  <si>
    <t>17 1 04 00000</t>
  </si>
  <si>
    <t>Основное мероприятие "Повышение эффективности деятельности муниципальных образований"</t>
  </si>
  <si>
    <t>17 1 04 2Р040</t>
  </si>
  <si>
    <t>Оценка деятельности глав муниципальных районов и городских округов Пермского края (проведение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</si>
  <si>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17 1 04 2Р100</t>
  </si>
  <si>
    <t>Проведение конкурса на звание "Самое благоустроенное городское (сельское) поселение Пермского края"</t>
  </si>
  <si>
    <t>17 1 05 00000</t>
  </si>
  <si>
    <t>Основное мероприятие "Развитие и поддержка электронной системы "Оценка качества муниципальных услуг в Пермском крае"</t>
  </si>
  <si>
    <t>17 1 05 00130</t>
  </si>
  <si>
    <t>17 2 00 00000</t>
  </si>
  <si>
    <t>Подпрограмма "Оказание государственной поддержки органам местного самоуправления при реализации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</si>
  <si>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17 2 01 00000</t>
  </si>
  <si>
    <t>Основное мероприятие "Реализация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</si>
  <si>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17 2 01 09602</t>
  </si>
  <si>
    <t>17 2 01 2Р050</t>
  </si>
  <si>
    <t>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</si>
  <si>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17 4 00 00000</t>
  </si>
  <si>
    <t>17 4 01 00000</t>
  </si>
  <si>
    <t>17 4 01 00090</t>
  </si>
  <si>
    <t>17 4 01 98700</t>
  </si>
  <si>
    <t>17 4 02 00000</t>
  </si>
  <si>
    <t>Основное мероприятие "Организация мероприятий, организуемых для бывших работников исполнительных органов государственной власти Коми-Пермяцкого автономного округа и Министерства по делам Коми-Пермяцкого округа Пермского края"</t>
  </si>
  <si>
    <t>17 4 02 00160</t>
  </si>
  <si>
    <t>Оказание финансовой поддержки бывшим работникам государственных органов</t>
  </si>
  <si>
    <t>17 5 00 00000</t>
  </si>
  <si>
    <t>Подпрограмма "Оказание государственной поддержки территориям Кизеловского угольного бассейна Пермского края"</t>
  </si>
  <si>
    <t>17 5 01 00000</t>
  </si>
  <si>
    <t>Основное мероприятие "Компактное проживание жителей территорий Кизеловского угольного бассейна Пермского края"</t>
  </si>
  <si>
    <t>17 5 01 2Р060</t>
  </si>
  <si>
    <t>Приведение в нормативное состояние (ремонт) пустующих жилых помещений муниципального жилого фонда</t>
  </si>
  <si>
    <t>17 6 00 00000</t>
  </si>
  <si>
    <t>17 6 01 00000</t>
  </si>
  <si>
    <t>Основное мероприятие "Строительство (приобретение) жилых помещений с целью переселения жителей из труднодоступных, отдаленных и (или) малочисленных населенных пунктов Пермского края, в том числе из поселков учреждений с особыми условиями хозяйственной деятельности уголовно-исполнительной системы"</t>
  </si>
  <si>
    <t>17 6 01 2Р150</t>
  </si>
  <si>
    <t>Строительство (приобретение) жилых помещений с целью переселения жителей поселка Усть-Коса Косинского муниципального района Пермского края</t>
  </si>
  <si>
    <t>17 8 00 00000</t>
  </si>
  <si>
    <t>Подпрограмма "Развитие общественного самоуправления"</t>
  </si>
  <si>
    <t>17 8 01 00000</t>
  </si>
  <si>
    <t>Основное мероприятие "Создание условий для развития общественного самоуправления"</t>
  </si>
  <si>
    <t>17 8 01 2Р080</t>
  </si>
  <si>
    <t>Оказание содействия органам местного самоуправления муниципальных образований Пермского края в решении вопросов местного значения, осуществляемых с участием средств самообложения граждан</t>
  </si>
  <si>
    <t>17 8 02 00000</t>
  </si>
  <si>
    <t>Основное мероприятие "Реализация проектов инициативного бюджетирования"</t>
  </si>
  <si>
    <t>17 8 02 2Р130</t>
  </si>
  <si>
    <t>Софинансирование проектов инициативного бюджетирования</t>
  </si>
  <si>
    <t>18 0 00 00000</t>
  </si>
  <si>
    <t>Государственная программа Пермского края "Развитие информационного общества"</t>
  </si>
  <si>
    <t>18 1 00 00000</t>
  </si>
  <si>
    <t>Подпрограмма "Развитие информационно-телекоммуникационной инфраструктуры"</t>
  </si>
  <si>
    <t>18 1 01 00000</t>
  </si>
  <si>
    <t>Основное мероприятие "Развитие информационных технологий"</t>
  </si>
  <si>
    <t>18 1 01 00130</t>
  </si>
  <si>
    <t>18 2 00 00000</t>
  </si>
  <si>
    <t>Подпрограмма "Электронное правительство"</t>
  </si>
  <si>
    <t>18 2 01 00000</t>
  </si>
  <si>
    <t>Основное мероприятие "Развитие сервисов электронного правительства"</t>
  </si>
  <si>
    <t>18 2 01 2Б010</t>
  </si>
  <si>
    <t>Перевод государственных и типовых муниципальных услуг в электронный вид, развитие и поддержка региональной системы межведомственного электронного взаимодействия, автоматизированной информационной системы многофункционального центра предоставления государственных и муниципальных услуг и иных информационных систем, методологическая поддержка и популяризация электронного правительства</t>
  </si>
  <si>
    <t>18 2 02 00000</t>
  </si>
  <si>
    <t>Основное мероприятие "Развитие сервисов открытого правительства"</t>
  </si>
  <si>
    <t>18 2 02 00130</t>
  </si>
  <si>
    <t>18 2 03 00000</t>
  </si>
  <si>
    <t>Основное мероприятие "Популяризация получения услуг в электронной форме"</t>
  </si>
  <si>
    <t>18 2 03 2Б020</t>
  </si>
  <si>
    <t>Разработка мероприятий по развитию информационного общества, электронного правительства, открытого правительства, популяризации получения государственных и муниципальных услуг в электронной форме</t>
  </si>
  <si>
    <t>18 3 00 00000</t>
  </si>
  <si>
    <t>Подпрограмма "Развитие сети многофункциональных центров предоставления государственных и муниципальных услуг в Пермском крае, организация предоставления государственных и муниципальных услуг по принципу "одного окна"</t>
  </si>
  <si>
    <t>18 3 01 00000</t>
  </si>
  <si>
    <t>Основное мероприятие "Организация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t>
  </si>
  <si>
    <t>18 3 01 00110</t>
  </si>
  <si>
    <t>18 4 00 00000</t>
  </si>
  <si>
    <t>18 4 01 00000</t>
  </si>
  <si>
    <t>18 4 01 00090</t>
  </si>
  <si>
    <t>19 0 00 00000</t>
  </si>
  <si>
    <t>Государственная программа Пермского края "Совершенствование государственного управления"</t>
  </si>
  <si>
    <t>19 1 00 00000</t>
  </si>
  <si>
    <t>19 1 01 00000</t>
  </si>
  <si>
    <t>19 1 01 2Г010</t>
  </si>
  <si>
    <t>19 1 02 00000</t>
  </si>
  <si>
    <t>Основное мероприятие "Профилактика коррупционных и иных правонарушений на гражданской и муниципальной службе"</t>
  </si>
  <si>
    <t>19 1 02 2Г020</t>
  </si>
  <si>
    <t>Развитие механизмов предупреждения коррупции, выявления коррупционных рисков, определения и разрешения конфликта интересов на гражданской и муниципальной службе</t>
  </si>
  <si>
    <t>19 1 03 00000</t>
  </si>
  <si>
    <t>19 1 03 2Г030</t>
  </si>
  <si>
    <t>Разработка норм формирования материальных расходов на содержание органов государственной власти Пермского края, иных государственных органов Пермского края и методических рекомендаций по их расчету и актуализации в зависимости от динамики макроэкономических показателей и иных факторов</t>
  </si>
  <si>
    <t>19 3 00 00000</t>
  </si>
  <si>
    <t>Подпрограмма "Обеспечение системы стратегического и среднесрочного планирования социально-экономического развития Пермского края. Информационно-аналитическое обеспечение управленческих решений губернатора"</t>
  </si>
  <si>
    <t>19 3 01 00000</t>
  </si>
  <si>
    <t>Основное мероприятие "Обеспечение функционирования системы стратегического и среднесрочного планирования социально-экономического развития Пермского края"</t>
  </si>
  <si>
    <t>19 3 01 2Г040</t>
  </si>
  <si>
    <t>Формирование стратегии социально-экономического развития Пермского края</t>
  </si>
  <si>
    <t>19 3 02 00000</t>
  </si>
  <si>
    <t>Основное мероприятие "Формирование и реализация потребности органов государственной власти и органов местного самоуправления Пермского края в показателях государственной статистики на базе централизованного хранилища данных Информационно-аналитической системы Пермского края"</t>
  </si>
  <si>
    <t>19 3 02 2Г050</t>
  </si>
  <si>
    <t>Выполнение функций по формированию информационно-статистических ресурсов Пермского края</t>
  </si>
  <si>
    <t>19 3 03 00000</t>
  </si>
  <si>
    <t>Основное мероприятие "Формирование автоматизированной системы комплексного информационного обеспечения данными по социально-экономическому развитию Пермского края и его муниципальных образований по целям, задачам и показателям деятельности органов государственной власти и органов местного самоуправления Пермского края"</t>
  </si>
  <si>
    <t>19 3 03 2Г060</t>
  </si>
  <si>
    <t>Развитие Информационно-аналитической системы Пермского края</t>
  </si>
  <si>
    <t>20 0 00 00000</t>
  </si>
  <si>
    <t>Государственная программа Пермского края "Управление государственными финансами и государственным долгом Пермского края"</t>
  </si>
  <si>
    <t>20 1 00 00000</t>
  </si>
  <si>
    <t>Подпрограмма "Организация и совершенствование бюджетного процесса"</t>
  </si>
  <si>
    <t>20 1 01 00000</t>
  </si>
  <si>
    <t>Основное мероприятие "Финансовое обеспечение непредвиденных расходов, в том числе 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за счет средств резервного фонда Правительства Пермского края"</t>
  </si>
  <si>
    <t>20 1 01 2М010</t>
  </si>
  <si>
    <t>Резервный фонд Правительства Пермского края</t>
  </si>
  <si>
    <t>20 1 02 00000</t>
  </si>
  <si>
    <t>Основное мероприятие "Проведение мониторинга качества финансового менеджмента ГРБС Пермского края"</t>
  </si>
  <si>
    <t>20 1 02 2М020</t>
  </si>
  <si>
    <t>Поощрение за достижение наилучших результатов в организации финансового менеджмента главных распорядителей бюджетных средств</t>
  </si>
  <si>
    <t>20 2 00 00000</t>
  </si>
  <si>
    <t>Подпрограмма "Повышение финансовой устойчивости местных бюджетов"</t>
  </si>
  <si>
    <t>20 2 01 00000</t>
  </si>
  <si>
    <t>Основное мероприятие "Выравнивание бюджетной обеспеченности"</t>
  </si>
  <si>
    <t>20 2 01 2М030</t>
  </si>
  <si>
    <t>Выравнивание бюджетной обеспеченности поселений из регионального фонда финансовой поддержки поселений</t>
  </si>
  <si>
    <t>20 2 01 2М040</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</si>
  <si>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</si>
  <si>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20 2 01 2М050</t>
  </si>
  <si>
    <t>Выравнивание экономического положения муниципальных районов, городских округов</t>
  </si>
  <si>
    <t>20 3 00 00000</t>
  </si>
  <si>
    <t>Подпрограмма "Управление государственным долгом Пермского края"</t>
  </si>
  <si>
    <t>20 3 01 00000</t>
  </si>
  <si>
    <t>Основное мероприятие "Обслуживание государственного долга Пермского края"</t>
  </si>
  <si>
    <t>20 3 01 2М060</t>
  </si>
  <si>
    <t>Исполнение обязательств по обслуживанию государственного долга Пермского края, за исключением обязательств по реструктурированной задолженности</t>
  </si>
  <si>
    <t>700</t>
  </si>
  <si>
    <t>Обслуживание государственного (муниципального) долга</t>
  </si>
  <si>
    <t>20 3 01 2М070</t>
  </si>
  <si>
    <t>Исполнение обязательств по реструктурированной задолженности Пермского края</t>
  </si>
  <si>
    <t>20 4 00 00000</t>
  </si>
  <si>
    <t>Подпрограмма "Повышение бюджетной и финансовой грамотности населения Пермского края"</t>
  </si>
  <si>
    <t>20 4 01 00000</t>
  </si>
  <si>
    <t>Основное мероприятие "Повышение уровня бюджетной и финансовой грамотности населения Пермского края"</t>
  </si>
  <si>
    <t>20 4 01 00130</t>
  </si>
  <si>
    <t>20 4 01 2М080</t>
  </si>
  <si>
    <t>Повышение финансовой грамотности населения Пермского края</t>
  </si>
  <si>
    <t>20 5 00 00000</t>
  </si>
  <si>
    <t>20 5 01 00000</t>
  </si>
  <si>
    <t>20 5 01 00090</t>
  </si>
  <si>
    <t>20 5 01 00130</t>
  </si>
  <si>
    <t>20 5 01 00140</t>
  </si>
  <si>
    <t>20 5 01 2М090</t>
  </si>
  <si>
    <t>Содержание архива бюджета Пермского края, бюджета Пермской области и бюджета Коми-Пермяцкого автономного округа</t>
  </si>
  <si>
    <t>20 5 01 2М100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</si>
  <si>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</si>
  <si>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20 5 01 2М110</t>
  </si>
  <si>
    <t>Региональная конференция "Бюджетная система Пермского края: проблемы, успехи и перспективы"</t>
  </si>
  <si>
    <t>20 5 01 98700</t>
  </si>
  <si>
    <t>21 0 00 00000</t>
  </si>
  <si>
    <t>Государственная программа Пермского края "Обеспечение взаимодействия общества и власти"</t>
  </si>
  <si>
    <t>21 1 00 00000</t>
  </si>
  <si>
    <t>Подпрограмма "Реализация государственной национальной политики в Пермском крае"</t>
  </si>
  <si>
    <t>21 1 01 00000</t>
  </si>
  <si>
    <t>Основное мероприятие "Укрепление российского единства и этнокультурное развитие народов Пермского края"</t>
  </si>
  <si>
    <t>21 1 01 00110</t>
  </si>
  <si>
    <t>21 1 01 2В040</t>
  </si>
  <si>
    <t>Поддержка и развитие деятельности национальных общественных объединений</t>
  </si>
  <si>
    <t>21 1 01 2В050</t>
  </si>
  <si>
    <t>Развитие национального книгоиздания</t>
  </si>
  <si>
    <t>21 1 01 2В060</t>
  </si>
  <si>
    <t>Поддержка и развитие национальных СМИ</t>
  </si>
  <si>
    <t>21 1 01 2В070</t>
  </si>
  <si>
    <t>Содействие социальной адаптации этнических мигрантов</t>
  </si>
  <si>
    <t>21 1 01 2В080</t>
  </si>
  <si>
    <t>Развитие исследований национальных отношений</t>
  </si>
  <si>
    <t>21 1 01 2В090</t>
  </si>
  <si>
    <t>Развитие позитивного межнационального взаимодействия, а также внутриэтнических межрегиональных и международных связей</t>
  </si>
  <si>
    <t>21 1 01 2В100</t>
  </si>
  <si>
    <t>Проведение этнокультурных мероприятий в отношении коми-пермяцкого народа</t>
  </si>
  <si>
    <t>21 1 01 2В110</t>
  </si>
  <si>
    <t>Поддержка муниципальных программ, направленных на укрепление гражданского единства и гармонизацию межнациональных отношений</t>
  </si>
  <si>
    <t>21 1 01 2В120</t>
  </si>
  <si>
    <t>Поддержка муниципальных программ, направленных на содействие этнокультурному многообразию народов, проживающих в Пермском крае</t>
  </si>
  <si>
    <t>21 2 00 00000</t>
  </si>
  <si>
    <t>Подпрограмма "Развитие государственно-конфессиональных отношений в Пермском крае"</t>
  </si>
  <si>
    <t>21 2 01 00000</t>
  </si>
  <si>
    <t>Основное мероприятие "Обеспечение развития государственно-конфессиональных отношений"</t>
  </si>
  <si>
    <t>21 2 01 2В130</t>
  </si>
  <si>
    <t>Возмещение затрат на ремонтные и ремонтно-реставрационные работы культовых зданий и сооружений</t>
  </si>
  <si>
    <t>21 2 01 2В140</t>
  </si>
  <si>
    <t>Развитие позитивных межконфессиональных отношений и поддержка социально значимых конфессиональных проектов</t>
  </si>
  <si>
    <t>21 3 00 00000</t>
  </si>
  <si>
    <t>Подпрограмма "Развитие политической и правовой культуры населения Пермского края"</t>
  </si>
  <si>
    <t>21 3 01 00000</t>
  </si>
  <si>
    <t>Основное мероприятие "Обеспечение развития политической и правовой культуры"</t>
  </si>
  <si>
    <t>21 3 01 2В150</t>
  </si>
  <si>
    <t>Содействие развитию политической и правовой культуры избирателей</t>
  </si>
  <si>
    <t>21 3 01 2В160</t>
  </si>
  <si>
    <t>Обеспечение условий для реализации деятельности по развитию политической и правовой культуры</t>
  </si>
  <si>
    <t>21 4 00 00000</t>
  </si>
  <si>
    <t>Подпрограмма "Мониторинг общественного мнения"</t>
  </si>
  <si>
    <t>21 4 01 00000</t>
  </si>
  <si>
    <t>Основное мероприятие "Мониторинговые исследования"</t>
  </si>
  <si>
    <t>21 4 01 2В170</t>
  </si>
  <si>
    <t>Краевой социологический мониторинг</t>
  </si>
  <si>
    <t>21 4 01 2В180</t>
  </si>
  <si>
    <t>Экспертно-аналитические работы</t>
  </si>
  <si>
    <t>21 5 00 00000</t>
  </si>
  <si>
    <t>Подпрограмма "Развитие информационного партнерства исполнительных органов государственной власти Пермского края со средствами массовой информации"</t>
  </si>
  <si>
    <t>21 5 01 00000</t>
  </si>
  <si>
    <t>Основное мероприятие "Обеспечение информирования населения Пермского края о деятельности губернатора, председателя и членов правительства Пермского края, органов исполнительной власти Пермского края, политических партий, представленных в Законодательном Собрании Пермского края"</t>
  </si>
  <si>
    <t>21 5 01 00150</t>
  </si>
  <si>
    <t>Обеспечение информационного партнерства</t>
  </si>
  <si>
    <t>21 5 01 00170</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</si>
  <si>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</si>
  <si>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21 5 01 98700</t>
  </si>
  <si>
    <t>21 6 00 00000</t>
  </si>
  <si>
    <t>Подпрограмма "Государственная поддержка социально ориентированных некоммерческих организаций Пермского края"</t>
  </si>
  <si>
    <t>21 6 01 00000</t>
  </si>
  <si>
    <t>Основное мероприятие "Содействие в развитии социально ориентированных некоммерческих организаций"</t>
  </si>
  <si>
    <t>21 6 01 2В190</t>
  </si>
  <si>
    <t>Оказание материальной и финансовой поддержки СО НКО</t>
  </si>
  <si>
    <t>21 6 01 2В200</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</si>
  <si>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</si>
  <si>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21 6 01 2В210</t>
  </si>
  <si>
    <t>Информационная поддержка, а также поддержка в области подготовки, переподготовки и повышения квалификации работников социально ориентированных некоммерческих организаций, органов государственной власти, местного самоуправления и организаций</t>
  </si>
  <si>
    <t>21 7 00 00000</t>
  </si>
  <si>
    <t>Подпрограмма "Патриотическое воспитание жителей Пермского края"</t>
  </si>
  <si>
    <t>21 7 01 00000</t>
  </si>
  <si>
    <t>Основное мероприятие "Государственная поддержка патриотического воспитания и формирование патриотизма у жителей Пермского края"</t>
  </si>
  <si>
    <t>21 7 01 00110</t>
  </si>
  <si>
    <t>21 7 01 2В220</t>
  </si>
  <si>
    <t>Меры по совершенствованию материально-технической базы учреждений и организаций, занимающихся патриотическим воспитанием</t>
  </si>
  <si>
    <t>21 7 01 2В230</t>
  </si>
  <si>
    <t>Меры по повышению профессионализма организаторов и специалистов патриотического воспитания</t>
  </si>
  <si>
    <t>21 7 01 2В240</t>
  </si>
  <si>
    <t>Меры по организационно-методической поддержке мероприятий и координации действий органов государственной власти, общественных организаций, учреждений системы образования и культуры, иных субъектов патриотического воспитания в сфере патриотического воспитания</t>
  </si>
  <si>
    <t>21 7 01 2В250</t>
  </si>
  <si>
    <t>Научно-исследовательская деятельность и информирование населения об исторических событиях, воспитание патриотических чувств к малой Родине</t>
  </si>
  <si>
    <t>21 7 01 2В260</t>
  </si>
  <si>
    <t>Меры по взаимодействию со средствами массовой информации, печати, кинематографа в сфере патриотического воспитания жителей Пермского края</t>
  </si>
  <si>
    <t>21 7 01 2В270</t>
  </si>
  <si>
    <t>Подготовка жителей Пермского края к выполнению гражданского долга и конституционных обязанностей по защите Родины</t>
  </si>
  <si>
    <t>22 0 00 00000</t>
  </si>
  <si>
    <t>Государственная программа Пермского края "Развитие туризма"</t>
  </si>
  <si>
    <t>22 1 00 00000</t>
  </si>
  <si>
    <t>Подпрограмма "Развитие инфраструктуры туристского комплекса Пермского края"</t>
  </si>
  <si>
    <t>22 1 01 00000</t>
  </si>
  <si>
    <t>Основное мероприятие "Создание и реализация инвестиционных проектов, основанных на кластерном подходе"</t>
  </si>
  <si>
    <t>22 1 01 2Л010</t>
  </si>
  <si>
    <t>Инвестиционные проекты, основанные на кластерном подходе</t>
  </si>
  <si>
    <t>22 1 02 00000</t>
  </si>
  <si>
    <t>Основное мероприятие "Создание и паспортизация туристских маршрутов Пермского края"</t>
  </si>
  <si>
    <t>22 1 02 2Л020</t>
  </si>
  <si>
    <t>Мероприятия по созданию и паспортизации туристских маршрутов Пермского края</t>
  </si>
  <si>
    <t>22 1 04 00000</t>
  </si>
  <si>
    <t>Основное мероприятие "Обустройство и продвижение туристских маршрутов по Пермскому краю"</t>
  </si>
  <si>
    <t>22 1 04 2Л040</t>
  </si>
  <si>
    <t>Мероприятия по обустройству и продвижению туристских маршрутов по Пермскому краю</t>
  </si>
  <si>
    <t>22 1 05 00000</t>
  </si>
  <si>
    <t>Основное мероприятие "Создание и реализация проектов по развитию туристской навигации в Пермском крае"</t>
  </si>
  <si>
    <t>22 1 05 2Л050</t>
  </si>
  <si>
    <t>Мероприятия по созданию и реализации проектов по развитию туристской навигации в Пермском крае</t>
  </si>
  <si>
    <t>22 2 00 00000</t>
  </si>
  <si>
    <t>Подпрограмма "Продвижение туристических ресурсов Пермского края и создание научной базы для развития туризма"</t>
  </si>
  <si>
    <t>22 2 01 00000</t>
  </si>
  <si>
    <t>Основное мероприятие "Продвижение туристических ресурсов Пермского края"</t>
  </si>
  <si>
    <t>22 2 01 00110</t>
  </si>
  <si>
    <t>22 2 01 2Л060</t>
  </si>
  <si>
    <t>Мероприятия по продвижению туристических ресурсов Пермского края</t>
  </si>
  <si>
    <t>22 2 02 00000</t>
  </si>
  <si>
    <t>22 2 02 2Л070</t>
  </si>
  <si>
    <t>Мероприятия по созданию научной базы для развития туризма</t>
  </si>
  <si>
    <t>22 3 00 00000</t>
  </si>
  <si>
    <t>Подпрограмма "Внедрение инноваций в сферу туризма Пермского края"</t>
  </si>
  <si>
    <t>22 3 01 00000</t>
  </si>
  <si>
    <t>Основное мероприятие "Создание и внедрение инновационных проектов в сфере туризма и гостеприимства"</t>
  </si>
  <si>
    <t>22 3 01 2Л080</t>
  </si>
  <si>
    <t>Мероприятия по созданию и внедрению инновационных проектов в сфере туризма и гостеприимства</t>
  </si>
  <si>
    <t>91 0 00 00000</t>
  </si>
  <si>
    <t>Обеспечение деятельности органов государственной власти Пермского края</t>
  </si>
  <si>
    <t>91 0 00 00010</t>
  </si>
  <si>
    <t>Губернатор Пермского края</t>
  </si>
  <si>
    <t>91 0 00 00020</t>
  </si>
  <si>
    <t>Руководитель Администрации губернатора Пермского края</t>
  </si>
  <si>
    <t>91 0 00 00030</t>
  </si>
  <si>
    <t>Уполномоченный по правам человека в Пермском крае</t>
  </si>
  <si>
    <t>91 0 00 00040</t>
  </si>
  <si>
    <t>Руководитель Контрольно-счетной палаты Пермского края</t>
  </si>
  <si>
    <t>91 0 00 00050</t>
  </si>
  <si>
    <t>Члены Избирательной комиссии Пермского края</t>
  </si>
  <si>
    <t>91 0 00 00060</t>
  </si>
  <si>
    <t>Председатель Законодательного Собрания Пермского края</t>
  </si>
  <si>
    <t>91 0 00 00070</t>
  </si>
  <si>
    <t>Депутаты (члены) Законодательного Собрания Пермского края</t>
  </si>
  <si>
    <t>91 0 00 00080</t>
  </si>
  <si>
    <t>Председатель Правительства Пермского края</t>
  </si>
  <si>
    <t>91 0 00 00090</t>
  </si>
  <si>
    <t>91 0 00 00100</t>
  </si>
  <si>
    <t>91 0 00 00130</t>
  </si>
  <si>
    <t>91 0 00 00150</t>
  </si>
  <si>
    <t>91 0 00 00170</t>
  </si>
  <si>
    <t>91 0 00 00180</t>
  </si>
  <si>
    <t>Уполномоченный по правам ребенка в Пермском крае</t>
  </si>
  <si>
    <t>91 0 00 00190</t>
  </si>
  <si>
    <t>Уполномоченный по защите прав предпринимателей в Пермском крае</t>
  </si>
  <si>
    <t>91 0 00 00200</t>
  </si>
  <si>
    <t>Председатель, секретарь территориальной избирательной комиссии</t>
  </si>
  <si>
    <t>91 0 00 00210</t>
  </si>
  <si>
    <t>Организация и проведение мероприятий регионального и межрегионального уровня</t>
  </si>
  <si>
    <t>91 0 00 98700</t>
  </si>
  <si>
    <t>92 0 00 00000</t>
  </si>
  <si>
    <t>Мероприятия, осуществляемые органами государственной власти Пермского края, в рамках непрограммных направлений расходов</t>
  </si>
  <si>
    <t>92 0 00 00110</t>
  </si>
  <si>
    <t>92 0 00 00160</t>
  </si>
  <si>
    <t>92 0 00 00200</t>
  </si>
  <si>
    <t>Дополнительное профессиональное образование государственных гражданских служащих Пермского края</t>
  </si>
  <si>
    <t>92 0 00 2Я010</t>
  </si>
  <si>
    <t>Международные культурные, научные и информационные связи</t>
  </si>
  <si>
    <t>92 0 00 2Я020</t>
  </si>
  <si>
    <t>Проведение выборов и референдумов</t>
  </si>
  <si>
    <t>92 0 00 2Я030</t>
  </si>
  <si>
    <t>Организация и проведение мероприятий по мобилизационной подготовке в Пермском крае</t>
  </si>
  <si>
    <t>92 0 00 2Я040</t>
  </si>
  <si>
    <t>Награждение, поздравление и проведение единой государственной политики в области геральдики</t>
  </si>
  <si>
    <t>92 0 00 2Я050</t>
  </si>
  <si>
    <t>Анализ муниципальных нормативных правовых актов, создание и ведение Регистра муниципальных нормативных правовых актов</t>
  </si>
  <si>
    <t>92 0 00 2Я060</t>
  </si>
  <si>
    <t>Осуществление основных задач Уполномоченного по правам человека в Пермском крае, Уполномоченного по правам ребенка в Пермском крае</t>
  </si>
  <si>
    <t>92 0 00 2Я070</t>
  </si>
  <si>
    <t>Обеспечение деятельности членов Общественной палаты Пермского края</t>
  </si>
  <si>
    <t>92 0 00 2Я080</t>
  </si>
  <si>
    <t>Обеспечение деятельности ассоциации контрольно-счетных органов Пермского края</t>
  </si>
  <si>
    <t>92 0 00 2Я090</t>
  </si>
  <si>
    <t>Организация содействия избирательным комиссиям Пермского края в реализации их полномочий по подготовке и проведению выборов всех уровней</t>
  </si>
  <si>
    <t>92 0 00 2Я100</t>
  </si>
  <si>
    <t>Конкурс на лучшую организацию работы представительных органов муниципальных районов и городских округов Пермского края</t>
  </si>
  <si>
    <t>92 0 00 2Я110</t>
  </si>
  <si>
    <t>Конкурс представительных органов муниципальных районов и городских округов Пермского края на лучшую организацию работы муниципальных молодежных парламентов</t>
  </si>
  <si>
    <t>92 0 00 2Я111</t>
  </si>
  <si>
    <t>Погашение кредиторской задолженности Горнозаводского муниципального района по судебным решениям</t>
  </si>
  <si>
    <t>92 0 00 2Я130</t>
  </si>
  <si>
    <t>Осуществление основных задач Уполномоченного по защите прав предпринимателей в Пермском крае</t>
  </si>
  <si>
    <t>92 0 00 98700</t>
  </si>
  <si>
    <t>93 0 00 00000</t>
  </si>
  <si>
    <t>Повышение эффективности контрольной деятельности</t>
  </si>
  <si>
    <t>93 0 00 00140</t>
  </si>
  <si>
    <t>94 0 00 00000</t>
  </si>
  <si>
    <t>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по завершенным строительством объектам</t>
  </si>
  <si>
    <t>94 0 00 00110</t>
  </si>
  <si>
    <t>Всего Пермский край</t>
  </si>
  <si>
    <t>к Закону Пермского края</t>
  </si>
  <si>
    <t>ЦСР</t>
  </si>
  <si>
    <t>ВР</t>
  </si>
  <si>
    <t>Наименование расходов</t>
  </si>
  <si>
    <t>01 9 05 00000</t>
  </si>
  <si>
    <t>Основное мероприятие "Организация работы по формированию независимой системы оценки качества"</t>
  </si>
  <si>
    <t>01 9 05 2А150</t>
  </si>
  <si>
    <t>Проведение независимой оценки качества работы медицинских организаций</t>
  </si>
  <si>
    <t>05 1 02 70470</t>
  </si>
  <si>
    <t>Предоставление единовременной денежной выплаты при рождении первого ребенка</t>
  </si>
  <si>
    <t>07 2 03 2Ф150</t>
  </si>
  <si>
    <t>Организация курсов повышения квалификации, обучения и переподготовки кадров с использованием разнообразных форм и способов</t>
  </si>
  <si>
    <t>12 3 01 00000</t>
  </si>
  <si>
    <t>Основное мероприятие "Развитие градостроительной деятельности в Пермском крае"</t>
  </si>
  <si>
    <t>12 3 01 2Ж120</t>
  </si>
  <si>
    <t>Подготовка проекта региональных нормативов градостроительного проектирования "Обеспеченность населения объектами регионального значения" и модельных местных нормативов градостроительного проектирования</t>
  </si>
  <si>
    <t>13 1 01 2Т040</t>
  </si>
  <si>
    <t>Научно-исследовательские и внедренческие работы по вопросам содержания, ремонта, реконструкции и строительства дорог и сооружений на них</t>
  </si>
  <si>
    <t>15 4 02 00110</t>
  </si>
  <si>
    <t>2018 год</t>
  </si>
  <si>
    <t xml:space="preserve"> 2019 год</t>
  </si>
  <si>
    <t>802</t>
  </si>
  <si>
    <t>Министерство территориального развития Пермского края</t>
  </si>
  <si>
    <t>0100</t>
  </si>
  <si>
    <t>ОБЩЕГОСУДАРСТВЕННЫЕ ВОПРОСЫ</t>
  </si>
  <si>
    <t>0113</t>
  </si>
  <si>
    <t>Другие общегосударственные вопросы</t>
  </si>
  <si>
    <t>0500</t>
  </si>
  <si>
    <t>ЖИЛИЩНО-КОММУНАЛЬНОЕ ХОЗЯЙСТВО</t>
  </si>
  <si>
    <t>0501</t>
  </si>
  <si>
    <t>Жилищное хозяйство</t>
  </si>
  <si>
    <t>1400</t>
  </si>
  <si>
    <t>МЕЖБЮДЖЕТНЫЕ ТРАНСФЕРТЫ ОБЩЕГО ХАРАКТЕРА БЮДЖЕТАМ БЮДЖЕТНОЙ СИСТЕМЫ РОССИЙСКОЙ ФЕДЕРАЦИИ</t>
  </si>
  <si>
    <t>1403</t>
  </si>
  <si>
    <t>Прочие межбюджетные трансферты общего характера</t>
  </si>
  <si>
    <t>803</t>
  </si>
  <si>
    <t>Комитет записи актов гражданского состояния Пермского края</t>
  </si>
  <si>
    <t>805</t>
  </si>
  <si>
    <t>Агентство по занятости населения Пермского края</t>
  </si>
  <si>
    <t>0400</t>
  </si>
  <si>
    <t>НАЦИОНАЛЬНАЯ ЭКОНОМИКА</t>
  </si>
  <si>
    <t>0401</t>
  </si>
  <si>
    <t>Общеэкономические вопросы</t>
  </si>
  <si>
    <t>807</t>
  </si>
  <si>
    <t>Государственная инспекция по надзору и контролю в сфере образования Пермского края</t>
  </si>
  <si>
    <t>0700</t>
  </si>
  <si>
    <t>ОБРАЗОВАНИЕ</t>
  </si>
  <si>
    <t>0709</t>
  </si>
  <si>
    <t>Другие вопросы в области образования</t>
  </si>
  <si>
    <t>811</t>
  </si>
  <si>
    <t>Администрация губернатора Пермского края</t>
  </si>
  <si>
    <t>0102</t>
  </si>
  <si>
    <t>Функционирование высшего должностного лица субъекта Российской Федерации и муниципального образования</t>
  </si>
  <si>
    <t>0200</t>
  </si>
  <si>
    <t>НАЦИОНАЛЬНАЯ ОБОРОНА</t>
  </si>
  <si>
    <t>0204</t>
  </si>
  <si>
    <t>Мобилизационная подготовка экономики</t>
  </si>
  <si>
    <t>0300</t>
  </si>
  <si>
    <t>НАЦИОНАЛЬНАЯ БЕЗОПАСНОСТЬ И ПРАВООХРАНИТЕЛЬНАЯ ДЕЯТЕЛЬНОСТЬ</t>
  </si>
  <si>
    <t>0309</t>
  </si>
  <si>
    <t>Защита населения и территории от чрезвычайных ситуаций природного и техногенного характера, гражданская оборона</t>
  </si>
  <si>
    <t>0310</t>
  </si>
  <si>
    <t>Обеспечение пожарной безопасности</t>
  </si>
  <si>
    <t>0314</t>
  </si>
  <si>
    <t>Другие вопросы в области национальной безопасности и правоохранительной деятельности</t>
  </si>
  <si>
    <t>0705</t>
  </si>
  <si>
    <t>Профессиональная подготовка, переподготовка и повышение квалификации</t>
  </si>
  <si>
    <t>0800</t>
  </si>
  <si>
    <t>КУЛЬТУРА, КИНЕМАТОГРАФИЯ</t>
  </si>
  <si>
    <t>0804</t>
  </si>
  <si>
    <t>Другие вопросы в области культуры, кинематографии</t>
  </si>
  <si>
    <t>1000</t>
  </si>
  <si>
    <t>СОЦИАЛЬНАЯ ПОЛИТИКА</t>
  </si>
  <si>
    <t>1006</t>
  </si>
  <si>
    <t>Другие вопросы в области социальной политики</t>
  </si>
  <si>
    <t>812</t>
  </si>
  <si>
    <t>Министерство по управлению имуществом и земельным отношениям Пермского края</t>
  </si>
  <si>
    <t>0412</t>
  </si>
  <si>
    <t>Другие вопросы в области национальной экономики</t>
  </si>
  <si>
    <t>814</t>
  </si>
  <si>
    <t>Министерство строительства и жилищно-коммунального хозяйства Пермского края</t>
  </si>
  <si>
    <t>0406</t>
  </si>
  <si>
    <t>Водное хозяйство</t>
  </si>
  <si>
    <t>0502</t>
  </si>
  <si>
    <t>Коммунальное хозяйство</t>
  </si>
  <si>
    <t>0505</t>
  </si>
  <si>
    <t>Другие вопросы в области жилищно-коммунального хозяйства</t>
  </si>
  <si>
    <t>0702</t>
  </si>
  <si>
    <t>Общее образование</t>
  </si>
  <si>
    <t>0704</t>
  </si>
  <si>
    <t>Среднее профессиональное образование</t>
  </si>
  <si>
    <t>0801</t>
  </si>
  <si>
    <t>Культура</t>
  </si>
  <si>
    <t>0900</t>
  </si>
  <si>
    <t>ЗДРАВООХРАНЕНИЕ</t>
  </si>
  <si>
    <t>0901</t>
  </si>
  <si>
    <t>Стационарная медицинская помощь</t>
  </si>
  <si>
    <t>0902</t>
  </si>
  <si>
    <t>Амбулаторная помощь</t>
  </si>
  <si>
    <t>1002</t>
  </si>
  <si>
    <t>Социальное обслуживание населения</t>
  </si>
  <si>
    <t>1003</t>
  </si>
  <si>
    <t>Социальное обеспечение населения</t>
  </si>
  <si>
    <t>1004</t>
  </si>
  <si>
    <t>Охрана семьи и детства</t>
  </si>
  <si>
    <t>815</t>
  </si>
  <si>
    <t>Государственная инспекция  по экологии и природопользованию Пермского края</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</si>
  <si>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</si>
  <si>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</si>
  <si>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</si>
  <si>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</si>
  <si>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</si>
  <si>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</si>
  <si>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</si>
  <si>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</si>
  <si>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816</t>
  </si>
  <si>
    <t>Министерство природных ресурсов, лесного хозяйства и экологии Пермского края</t>
  </si>
  <si>
    <t>0404</t>
  </si>
  <si>
    <t>Воспроизводство минерально-сырьевой базы</t>
  </si>
  <si>
    <t>0407</t>
  </si>
  <si>
    <t>Лесное хозяйство</t>
  </si>
  <si>
    <t>820</t>
  </si>
  <si>
    <t>Министерство здравоохранения Пермского края</t>
  </si>
  <si>
    <t>0706</t>
  </si>
  <si>
    <t>Высшее образование</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</si>
  <si>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</si>
  <si>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</si>
  <si>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</si>
  <si>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</si>
  <si>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</si>
  <si>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</si>
  <si>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</si>
  <si>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её компонентов</t>
  </si>
  <si>
    <t>0907</t>
  </si>
  <si>
    <t>Санитарно-эпидемиологическое благополучие</t>
  </si>
  <si>
    <t>0909</t>
  </si>
  <si>
    <t>Другие вопросы в области здравоохранения</t>
  </si>
  <si>
    <t>821</t>
  </si>
  <si>
    <t>Министерство информационного развития и связи Пермского края</t>
  </si>
  <si>
    <t>0410</t>
  </si>
  <si>
    <t>Связь и информатика</t>
  </si>
  <si>
    <t>825</t>
  </si>
  <si>
    <t>Министерство культуры Пермского края</t>
  </si>
  <si>
    <t>0703</t>
  </si>
  <si>
    <t>Дополнительное образование детей</t>
  </si>
  <si>
    <t>0707</t>
  </si>
  <si>
    <t>Молодежная политика</t>
  </si>
  <si>
    <t>830</t>
  </si>
  <si>
    <t>Министерство образования и науки Пермского края</t>
  </si>
  <si>
    <t>0110</t>
  </si>
  <si>
    <t>Фундаментальные исследования</t>
  </si>
  <si>
    <t>0411</t>
  </si>
  <si>
    <t>Прикладные научные исследования в области национальной экономики</t>
  </si>
  <si>
    <t>0701</t>
  </si>
  <si>
    <t>Дошкольное образование</t>
  </si>
  <si>
    <t>832</t>
  </si>
  <si>
    <t>Министерство промышленности, предпринимательства и торговли Пермского края</t>
  </si>
  <si>
    <t>833</t>
  </si>
  <si>
    <t>Министерство по регулированию контрактной системы в сфере закупок Пермского края</t>
  </si>
  <si>
    <t>834</t>
  </si>
  <si>
    <t>Государственная ветеринарная инспекция Пермского края</t>
  </si>
  <si>
    <t>0405</t>
  </si>
  <si>
    <t>Сельское хозяйство и рыболовство</t>
  </si>
  <si>
    <t>835</t>
  </si>
  <si>
    <t>Министерство сельского хозяйства и продовольствия Пермского края</t>
  </si>
  <si>
    <t>836</t>
  </si>
  <si>
    <t>Министерство экономического развития Пермского края</t>
  </si>
  <si>
    <t>840</t>
  </si>
  <si>
    <t>0106</t>
  </si>
  <si>
    <t>Обеспечение деятельности финансовых, налоговых и таможенных органов и органов финансового (финансово-бюджетного) надзора</t>
  </si>
  <si>
    <t>0111</t>
  </si>
  <si>
    <t>Резервные фонды</t>
  </si>
  <si>
    <t>1300</t>
  </si>
  <si>
    <t>ОБСЛУЖИВАНИЕ ГОСУДАРСТВЕННОГО И МУНИЦИПАЛЬНОГО ДОЛГА</t>
  </si>
  <si>
    <t>1301</t>
  </si>
  <si>
    <t>Обслуживание государственного внутреннего и муниципального долга</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</si>
  <si>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</si>
  <si>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</si>
  <si>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</si>
  <si>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</si>
  <si>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843</t>
  </si>
  <si>
    <t>Инспекция государственного жилищного надзора Пермского края</t>
  </si>
  <si>
    <t>844</t>
  </si>
  <si>
    <t>Инспекция государственного технического надзора Пермского края</t>
  </si>
  <si>
    <t>846</t>
  </si>
  <si>
    <t>Региональная служба по тарифам Пермского края</t>
  </si>
  <si>
    <t>850</t>
  </si>
  <si>
    <t>Агентство по инвестициям и внешнеэкономическим связям Пермского края</t>
  </si>
  <si>
    <t>855</t>
  </si>
  <si>
    <t>Министерство социального развития Пермского края</t>
  </si>
  <si>
    <t>1001</t>
  </si>
  <si>
    <t>Пенсионное обеспечение</t>
  </si>
  <si>
    <t>856</t>
  </si>
  <si>
    <t>Агентство по делам архивов Пермского края</t>
  </si>
  <si>
    <t>861</t>
  </si>
  <si>
    <t>Министерство физической культуры, спорта и туризма Пермского края</t>
  </si>
  <si>
    <t>1100</t>
  </si>
  <si>
    <t>ФИЗИЧЕСКАЯ КУЛЬТУРА И СПОРТ</t>
  </si>
  <si>
    <t>1101</t>
  </si>
  <si>
    <t>Физическая культура</t>
  </si>
  <si>
    <t>1102</t>
  </si>
  <si>
    <t>Массовый спорт</t>
  </si>
  <si>
    <t>1103</t>
  </si>
  <si>
    <t>Спорт высших достижений</t>
  </si>
  <si>
    <t>1105</t>
  </si>
  <si>
    <t>Другие вопросы в области физической культуры и спорта</t>
  </si>
  <si>
    <t>864</t>
  </si>
  <si>
    <t>Министерство региональной безопасности Пермского края</t>
  </si>
  <si>
    <t>870</t>
  </si>
  <si>
    <t>873</t>
  </si>
  <si>
    <t>Аппарат Уполномоченного по защите прав предпринимателей в Пермском крае</t>
  </si>
  <si>
    <t>875</t>
  </si>
  <si>
    <t>Аппарат Правительства Пермского края</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</si>
  <si>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</si>
  <si>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</si>
  <si>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0108</t>
  </si>
  <si>
    <t>Международные отношения и международное сотрудничество</t>
  </si>
  <si>
    <t>877</t>
  </si>
  <si>
    <t>Контрольно-счетная палата Пермского края</t>
  </si>
  <si>
    <t>878</t>
  </si>
  <si>
    <t>Избирательная комиссия Пермского края</t>
  </si>
  <si>
    <t>0107</t>
  </si>
  <si>
    <t>Обеспечение проведения выборов и референдумов</t>
  </si>
  <si>
    <t>880</t>
  </si>
  <si>
    <t>Министерство транспорта Пермского края</t>
  </si>
  <si>
    <t>0408</t>
  </si>
  <si>
    <t>Транспорт</t>
  </si>
  <si>
    <t>0409</t>
  </si>
  <si>
    <t>Дорожное хозяйство (дорожные фонды)</t>
  </si>
  <si>
    <t>885</t>
  </si>
  <si>
    <t>Законодательное Собрание Пермского края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</si>
  <si>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</si>
  <si>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</si>
  <si>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886</t>
  </si>
  <si>
    <t>Агентство по делам юстиции и мировых судей Пермского края</t>
  </si>
  <si>
    <t>0105</t>
  </si>
  <si>
    <t>Судебная система</t>
  </si>
  <si>
    <t>892</t>
  </si>
  <si>
    <t>Министерство по делам Коми-Пермяцкого округа Пермского края</t>
  </si>
  <si>
    <t>Вед</t>
  </si>
  <si>
    <t>Рз, ПР</t>
  </si>
  <si>
    <t>2019 год</t>
  </si>
  <si>
    <t>г.Пермь</t>
  </si>
  <si>
    <t>Александровское городское поселение</t>
  </si>
  <si>
    <t>Всеволодо-Вильвенское городское поселение</t>
  </si>
  <si>
    <t>Яйвинское городское поселение</t>
  </si>
  <si>
    <t>Скопкортненское сельское поселение</t>
  </si>
  <si>
    <t>г.Березники</t>
  </si>
  <si>
    <t>Гремячинское городское поселение</t>
  </si>
  <si>
    <t>Усьвинское сельское поселение</t>
  </si>
  <si>
    <t>Шумихинское сельское поселение</t>
  </si>
  <si>
    <t>Юбилейнинское сельское поселение</t>
  </si>
  <si>
    <t>г. Губаха</t>
  </si>
  <si>
    <t>Добрянское городское поселение</t>
  </si>
  <si>
    <t>Полазненское городское поселение</t>
  </si>
  <si>
    <t>Вильвенское сельское поселение</t>
  </si>
  <si>
    <t>Висимское сельское поселение</t>
  </si>
  <si>
    <t>Дивьинское сельское поселение</t>
  </si>
  <si>
    <t>Краснослудское сельское поселение</t>
  </si>
  <si>
    <t>Перемское сельское поселение</t>
  </si>
  <si>
    <t>Сенькинское сельское поселение</t>
  </si>
  <si>
    <t>Кизеловское городское поселение</t>
  </si>
  <si>
    <t>Центрально-Коспашское сельское поселение</t>
  </si>
  <si>
    <t>Шахтинское сельское поселение</t>
  </si>
  <si>
    <t>Южно-Коспашское сельское поселение</t>
  </si>
  <si>
    <t>Северно-Коспашское сельское поселение</t>
  </si>
  <si>
    <t>Краснокамское городское поселение</t>
  </si>
  <si>
    <t>Оверятское городское поселение</t>
  </si>
  <si>
    <t>Майское сельское поселение</t>
  </si>
  <si>
    <t>Стряпунинское сельское поселение</t>
  </si>
  <si>
    <t>г.Кунгур</t>
  </si>
  <si>
    <t>г. Лысьва</t>
  </si>
  <si>
    <t>г.Соликамск</t>
  </si>
  <si>
    <t>Чайковское городское поселение</t>
  </si>
  <si>
    <t>Альняшинское сельское поселение</t>
  </si>
  <si>
    <t>Большебукорское сельское поселение</t>
  </si>
  <si>
    <t>Ваньковское сельское поселение</t>
  </si>
  <si>
    <t>Зипуновское сельское поселение</t>
  </si>
  <si>
    <t>Марковское сельское поселение</t>
  </si>
  <si>
    <t>Сосновское сельское поселение</t>
  </si>
  <si>
    <t>Уральское сельское поселение</t>
  </si>
  <si>
    <t>Фокинское сельское поселение</t>
  </si>
  <si>
    <t>Чусовское городское поселение</t>
  </si>
  <si>
    <t>Калинское сельское поселение</t>
  </si>
  <si>
    <t>Комарихинское сельское поселение</t>
  </si>
  <si>
    <t>Скальнинское сельское поселение</t>
  </si>
  <si>
    <t>Верхнечусовское Городковское сельское поселение</t>
  </si>
  <si>
    <t>Верхнекалинское сельское поселение</t>
  </si>
  <si>
    <t>Никифоровское сельское поселение</t>
  </si>
  <si>
    <t>Сельское сельское поселение</t>
  </si>
  <si>
    <t>Бардымское сельское поселение</t>
  </si>
  <si>
    <t>Березниковское сельское поселение</t>
  </si>
  <si>
    <t>Бичуринское сельское поселение</t>
  </si>
  <si>
    <t>Брюзлинское сельское поселение</t>
  </si>
  <si>
    <t>Елпачихинское сельское поселение</t>
  </si>
  <si>
    <t>Красноярское сельское поселение</t>
  </si>
  <si>
    <t>Ново-Ашапское сельское поселение</t>
  </si>
  <si>
    <t>Печменское сельское поселение</t>
  </si>
  <si>
    <t>Сарашевское сельское поселение</t>
  </si>
  <si>
    <t>Тюндюковское сельское поселение</t>
  </si>
  <si>
    <t>Федорковское сельское поселение</t>
  </si>
  <si>
    <t>Шермейское сельское поселение</t>
  </si>
  <si>
    <t>Березовское сельское поселение</t>
  </si>
  <si>
    <t>Асовское сельское поселение</t>
  </si>
  <si>
    <t>Дубовское сельское поселение</t>
  </si>
  <si>
    <t>Заборьинское сельское поселение</t>
  </si>
  <si>
    <t>Кляповское сельское поселение</t>
  </si>
  <si>
    <t>Переборское сельское поселение</t>
  </si>
  <si>
    <t>Большесосновское сельское поселение</t>
  </si>
  <si>
    <t>Кленовское сельское поселение</t>
  </si>
  <si>
    <t>Левинское сельское поселение</t>
  </si>
  <si>
    <t>Петропавловское сельское поселение</t>
  </si>
  <si>
    <t>Полозовское сельское поселение</t>
  </si>
  <si>
    <t>Тойкинское сельское поселение</t>
  </si>
  <si>
    <t>Черновское сельское поселение</t>
  </si>
  <si>
    <t>Верещагинское городское поселение</t>
  </si>
  <si>
    <t>Бородульское сельское поселение</t>
  </si>
  <si>
    <t>Вознесенское сельское поселение</t>
  </si>
  <si>
    <t>Зюкайское сельское поселение</t>
  </si>
  <si>
    <t>Нижнегалинское сельское поселение</t>
  </si>
  <si>
    <t>Путинское сельское поселение</t>
  </si>
  <si>
    <t>Сепычевское сельское поселение</t>
  </si>
  <si>
    <t>Горнозаводское городское поселение</t>
  </si>
  <si>
    <t>Бисерское сельское поселение</t>
  </si>
  <si>
    <t>Кусье-Александровское сельское поселение</t>
  </si>
  <si>
    <t>Пашийское сельское поселение</t>
  </si>
  <si>
    <t>Сарановское сельское поселение</t>
  </si>
  <si>
    <t>Теплогорское сельское поселение</t>
  </si>
  <si>
    <t>Медведкинское сельское поселение</t>
  </si>
  <si>
    <t>Еловское сельское поселение</t>
  </si>
  <si>
    <t>Брюховское сельское поселение</t>
  </si>
  <si>
    <t>Дубровское сельское поселение</t>
  </si>
  <si>
    <t>Сугановское сельское поселение</t>
  </si>
  <si>
    <t>Малоусинское сельское поселение</t>
  </si>
  <si>
    <t>Ильинское сельское поселение</t>
  </si>
  <si>
    <t>Чермозское городское поселение</t>
  </si>
  <si>
    <t>Ивановское сельское поселение</t>
  </si>
  <si>
    <t>Васильевское сельское поселение</t>
  </si>
  <si>
    <t>Посерское сельское поселение</t>
  </si>
  <si>
    <t>Сретенское сельское поселение</t>
  </si>
  <si>
    <t>Филатовское сельское поселение</t>
  </si>
  <si>
    <t>Карагайское сельское поселение</t>
  </si>
  <si>
    <t>Козьмодемьяновское сельское поселение</t>
  </si>
  <si>
    <t>Менделеевское сельское поселение</t>
  </si>
  <si>
    <t>Нердвинское сельское поселение</t>
  </si>
  <si>
    <t>Никольское сельское поселение</t>
  </si>
  <si>
    <t>Обвинское сельское поселение</t>
  </si>
  <si>
    <t>Рождественское сельское поселение</t>
  </si>
  <si>
    <t>Усть-Кишертское сельское поселение</t>
  </si>
  <si>
    <t>Андреевское сельское поселение</t>
  </si>
  <si>
    <t>Кордонское сельское поселение</t>
  </si>
  <si>
    <t>Осинцевское сельское поселение</t>
  </si>
  <si>
    <t>Посадское сельское поселение</t>
  </si>
  <si>
    <t>Куединское сельское поселение</t>
  </si>
  <si>
    <t>Бикбардинское сельское поселение</t>
  </si>
  <si>
    <t>Большегондырское сельское поселение</t>
  </si>
  <si>
    <t>Большекустовское сельское поселение</t>
  </si>
  <si>
    <t>Большеусинское сельское поселение</t>
  </si>
  <si>
    <t>Нижнесавинское сельское поселение</t>
  </si>
  <si>
    <t>Ошьинское сельское поселение</t>
  </si>
  <si>
    <t>Талмазское сельское поселение</t>
  </si>
  <si>
    <t>Федоровское сельское поселение</t>
  </si>
  <si>
    <t>Шагиртское сельское поселение</t>
  </si>
  <si>
    <t>Бырминское сельское поселение</t>
  </si>
  <si>
    <t>Голдыревское сельское поселение</t>
  </si>
  <si>
    <t>Зарубинское сельское поселение</t>
  </si>
  <si>
    <t>Калининское сельское поселение</t>
  </si>
  <si>
    <t>Комсомольское сельское поселение</t>
  </si>
  <si>
    <t>Кыласовское сельское поселение</t>
  </si>
  <si>
    <t>Ленское сельское поселение</t>
  </si>
  <si>
    <t>Мазунинское сельское поселение</t>
  </si>
  <si>
    <t>Моховское сельское поселение</t>
  </si>
  <si>
    <t>Насадское сельское поселение</t>
  </si>
  <si>
    <t>Неволинское сельское поселение</t>
  </si>
  <si>
    <t>Плехановское сельское поселение</t>
  </si>
  <si>
    <t>Сергинское сельское поселение</t>
  </si>
  <si>
    <t>Троельжанское сельское поселение</t>
  </si>
  <si>
    <t>Усть-Турское сельское поселение</t>
  </si>
  <si>
    <t>Филипповское сельское поселение</t>
  </si>
  <si>
    <t>Шадейское сельское поселение</t>
  </si>
  <si>
    <t>Ергачинское сельское поселение</t>
  </si>
  <si>
    <t>Тихановское сельское поселение</t>
  </si>
  <si>
    <t>Красновишерское городское поселение</t>
  </si>
  <si>
    <t>Верх-Язьвинское сельское поселение</t>
  </si>
  <si>
    <t>Вишерогорское сельское поселение</t>
  </si>
  <si>
    <t>Вайское сельское поселение</t>
  </si>
  <si>
    <t>Усть-Язьвинское сельское поселение</t>
  </si>
  <si>
    <t>Нытвенское городское поселение</t>
  </si>
  <si>
    <t>Новоильинское городское поселение</t>
  </si>
  <si>
    <t>Уральское городское поселение</t>
  </si>
  <si>
    <t>Григорьевское сельское поселение</t>
  </si>
  <si>
    <t>Постаноговское сельское поселение</t>
  </si>
  <si>
    <t>Чайковское сельское поселение</t>
  </si>
  <si>
    <t>Чекменевское сельское поселение</t>
  </si>
  <si>
    <t>Шерьинское сельское поселение</t>
  </si>
  <si>
    <t>Октябрьское городское поселение</t>
  </si>
  <si>
    <t>Сарсинское городское поселение</t>
  </si>
  <si>
    <t>Атнягузинское сельское поселение</t>
  </si>
  <si>
    <t>Басинское сельское поселение</t>
  </si>
  <si>
    <t>Биявашское сельское поселение</t>
  </si>
  <si>
    <t>Богородское сельское поселение</t>
  </si>
  <si>
    <t>Верх-Тюшевское сельское поселение</t>
  </si>
  <si>
    <t>Енапаевское сельское поселение</t>
  </si>
  <si>
    <t>Заводо-Тюшевское сельское поселение</t>
  </si>
  <si>
    <t>Ишимовское сельское поселение</t>
  </si>
  <si>
    <t>Русско-Сарсинское сельское поселение</t>
  </si>
  <si>
    <t>Щучье- Озерское сельское поселение</t>
  </si>
  <si>
    <t>Осинское городское поселение</t>
  </si>
  <si>
    <t>Верхнедавыдовское сельское поселение</t>
  </si>
  <si>
    <t>Горское сельское поселение</t>
  </si>
  <si>
    <t>Гремячинское сельское поселение</t>
  </si>
  <si>
    <t>Комаровское сельское поселение</t>
  </si>
  <si>
    <t>Крыловское сельское поселение</t>
  </si>
  <si>
    <t>Новозалесновское сельское поселение</t>
  </si>
  <si>
    <t>Паклинское сельское поселение</t>
  </si>
  <si>
    <t>Пальское сельское поселение</t>
  </si>
  <si>
    <t>Ординское сельское поселение</t>
  </si>
  <si>
    <t>Ашапское сельское поселение</t>
  </si>
  <si>
    <t>Карьевское сельское поселение</t>
  </si>
  <si>
    <t>Красноясыльское сельское поселение</t>
  </si>
  <si>
    <t>Медянское сельское поселение</t>
  </si>
  <si>
    <t>Оханское городское поселение</t>
  </si>
  <si>
    <t>Беляевское сельское поселение</t>
  </si>
  <si>
    <t>Казанское сельское поселение</t>
  </si>
  <si>
    <t>Острожское сельское поселение</t>
  </si>
  <si>
    <t>Таборское сельское поселение</t>
  </si>
  <si>
    <t>Тулумбаихинское сельское поселение</t>
  </si>
  <si>
    <t>Очерское городское поселение</t>
  </si>
  <si>
    <t>Павловское городское поселение</t>
  </si>
  <si>
    <t>Кипринское сельское поселение</t>
  </si>
  <si>
    <t>Нововознесенское сельское поселение</t>
  </si>
  <si>
    <t>Спешковское сельское поселение</t>
  </si>
  <si>
    <t>Сылвенское  сельское поселение</t>
  </si>
  <si>
    <t>Юго-Камское сельское поселение</t>
  </si>
  <si>
    <t>Бершетское сельское поселение</t>
  </si>
  <si>
    <t>Гамовское сельское поселение</t>
  </si>
  <si>
    <t>Двуреченское сельское поселение</t>
  </si>
  <si>
    <t>Заболотское сельское поселение</t>
  </si>
  <si>
    <t>Кондратовское сельское поселение</t>
  </si>
  <si>
    <t>Кукуштанское сельское поселение</t>
  </si>
  <si>
    <t>Култаевское сельское поселение</t>
  </si>
  <si>
    <t>Лобановское сельское поселение</t>
  </si>
  <si>
    <t>Пальниковское сельское поселение</t>
  </si>
  <si>
    <t>Платошинское сельское поселение</t>
  </si>
  <si>
    <t>Усть-Качкинское сельское поселение</t>
  </si>
  <si>
    <t>Фроловское сельское поселение</t>
  </si>
  <si>
    <t>Хохловское сельское поселение</t>
  </si>
  <si>
    <t>Юговское сельское поселение</t>
  </si>
  <si>
    <t>Сивинское сельское поселение</t>
  </si>
  <si>
    <t>Бубинское сельское поселение</t>
  </si>
  <si>
    <t>Екатерининское сельское поселение</t>
  </si>
  <si>
    <t>Северокоммунарское сельское поселение</t>
  </si>
  <si>
    <t>Басимское сельское поселение</t>
  </si>
  <si>
    <t>Касибское сельское поселение</t>
  </si>
  <si>
    <t>Краснобережское сельское поселение</t>
  </si>
  <si>
    <t>Родниковское сельское поселение</t>
  </si>
  <si>
    <t>Тохтуевское сельское поселение</t>
  </si>
  <si>
    <t>Тюлькинское сельское поселение</t>
  </si>
  <si>
    <t>Суксунское городское поселение</t>
  </si>
  <si>
    <t>Киселевское сельское поселение</t>
  </si>
  <si>
    <t>Ключевское сельское поселение</t>
  </si>
  <si>
    <t>Поедугинское сельское поселение</t>
  </si>
  <si>
    <t>Усольское городское поселение</t>
  </si>
  <si>
    <t>Орлинское сельское поселение</t>
  </si>
  <si>
    <t>Троицкое сельское поселение</t>
  </si>
  <si>
    <t>Уинское сельское поселение</t>
  </si>
  <si>
    <t>Аспинское сельское поселение</t>
  </si>
  <si>
    <t>Воскресенское сельское поселение</t>
  </si>
  <si>
    <t>Ломовское сельское поселение</t>
  </si>
  <si>
    <t>Нижнесыповское сельское поселение</t>
  </si>
  <si>
    <t>Судинское сельское поселение</t>
  </si>
  <si>
    <t>Чайкинское сельское поселение</t>
  </si>
  <si>
    <t>Частинское сельское поселение</t>
  </si>
  <si>
    <t>Бабкинское сельское поселение</t>
  </si>
  <si>
    <t>Ножовское сельское поселение</t>
  </si>
  <si>
    <t>Шабуровское сельское поселение</t>
  </si>
  <si>
    <t>Чердынское городское поселение</t>
  </si>
  <si>
    <t>Ныробское городское поселение</t>
  </si>
  <si>
    <t>Бондюжское сельское поселение</t>
  </si>
  <si>
    <t>Вильгортское сельское поселение</t>
  </si>
  <si>
    <t>Керчевское сельское поселение</t>
  </si>
  <si>
    <t>Покчинское сельское поселение</t>
  </si>
  <si>
    <t>Рябининское сельское поселение</t>
  </si>
  <si>
    <t>Усть-Урольское сельское поселение</t>
  </si>
  <si>
    <t>Чернушинское городское поселение</t>
  </si>
  <si>
    <t>Ананьинское сельское поселение</t>
  </si>
  <si>
    <t>Бедряжинское сельское поселение</t>
  </si>
  <si>
    <t>Бродовское сельское поселение</t>
  </si>
  <si>
    <t>Деменевское сельское поселение</t>
  </si>
  <si>
    <t>Етышинское сельское поселение</t>
  </si>
  <si>
    <t>Калиновское сельское поселение</t>
  </si>
  <si>
    <t>Павловское сельское поселение</t>
  </si>
  <si>
    <t>Рябковское сельское поселение</t>
  </si>
  <si>
    <t>Слудовское сельское поселение</t>
  </si>
  <si>
    <t>Сульмашинское сельское поселение</t>
  </si>
  <si>
    <t>Таушинское сельское поселение</t>
  </si>
  <si>
    <t>Труновское сельское поселение</t>
  </si>
  <si>
    <t>Трушниковское сельское поселение</t>
  </si>
  <si>
    <t>Тюинское сельское поселение</t>
  </si>
  <si>
    <t>ЗАТО Звездный</t>
  </si>
  <si>
    <t>г.Кудымкар</t>
  </si>
  <si>
    <t>Гайнское сельское поселение</t>
  </si>
  <si>
    <t>Верхнестарицкое сельское поселение</t>
  </si>
  <si>
    <t>Иванчинское сельское поселение</t>
  </si>
  <si>
    <t>Усть-Черновское сельское поселение</t>
  </si>
  <si>
    <t>Кебратское сельское поселение</t>
  </si>
  <si>
    <t>Сейвинское сельское поселение</t>
  </si>
  <si>
    <t>Серебрянское сельское поселение</t>
  </si>
  <si>
    <t>Косинское сельское поселение</t>
  </si>
  <si>
    <t>Светличанское сельское поселение</t>
  </si>
  <si>
    <t>Левичанское сельское поселение</t>
  </si>
  <si>
    <t>Чазевское сельское поселение</t>
  </si>
  <si>
    <t>Кочевское сельское поселение</t>
  </si>
  <si>
    <t>Большекочинское сельское поселение</t>
  </si>
  <si>
    <t>Юксеевское сельское поселение</t>
  </si>
  <si>
    <t>Пелымское сельское поселение</t>
  </si>
  <si>
    <t>Маратовское сельское поселение</t>
  </si>
  <si>
    <t>Белоевское сельское поселение</t>
  </si>
  <si>
    <t>Верх-Иньвенское сельское поселение</t>
  </si>
  <si>
    <t>Ленинское сельское поселение</t>
  </si>
  <si>
    <t>Ошибское сельское поселение</t>
  </si>
  <si>
    <t>Степановское сельское поселение</t>
  </si>
  <si>
    <t>Егвинское сельское поселение</t>
  </si>
  <si>
    <t>Юрлинское сельское поселение</t>
  </si>
  <si>
    <t>Усть-Зулинское сельское поселение</t>
  </si>
  <si>
    <t>Усть-Березовское сельское поселение</t>
  </si>
  <si>
    <t>Юсьвинское сельское поселение</t>
  </si>
  <si>
    <t>Майкорское сельское поселение</t>
  </si>
  <si>
    <t>Пожвинское сельское поселение</t>
  </si>
  <si>
    <t>Купросское сельское поселение</t>
  </si>
  <si>
    <t>Архангельское сельское поселение</t>
  </si>
  <si>
    <t>р-н Александровский</t>
  </si>
  <si>
    <t>р-н Гремячинский</t>
  </si>
  <si>
    <t>р-н Добрянский</t>
  </si>
  <si>
    <t>р-н Кизеловский</t>
  </si>
  <si>
    <t>р-н Краснокамский</t>
  </si>
  <si>
    <t>р-н Чайковский</t>
  </si>
  <si>
    <t>р-н Чусовской</t>
  </si>
  <si>
    <t>р-н Бардымский</t>
  </si>
  <si>
    <t>р-н Березовский</t>
  </si>
  <si>
    <t>р-н Большесосновский</t>
  </si>
  <si>
    <t>р-н Верещагинский</t>
  </si>
  <si>
    <t>р-н Горнозаводский</t>
  </si>
  <si>
    <t>р-н Еловский</t>
  </si>
  <si>
    <t>р-н Ильинский</t>
  </si>
  <si>
    <t>р-н Карагайский</t>
  </si>
  <si>
    <t>р-н Кишертский</t>
  </si>
  <si>
    <t>р-н Куединский</t>
  </si>
  <si>
    <t>р-н Кунгурский</t>
  </si>
  <si>
    <t>р-н Красновишерский</t>
  </si>
  <si>
    <t>р-н Нытвенский</t>
  </si>
  <si>
    <t>р-н Октябрьский</t>
  </si>
  <si>
    <t>р-н Осинский</t>
  </si>
  <si>
    <t>р-н Ординский</t>
  </si>
  <si>
    <t>р-н Оханский</t>
  </si>
  <si>
    <t>р-н Очерский</t>
  </si>
  <si>
    <t>р-н Пермский</t>
  </si>
  <si>
    <t>р-н Сивинский</t>
  </si>
  <si>
    <t>р-н Соликамский</t>
  </si>
  <si>
    <t>р-н Суксунский</t>
  </si>
  <si>
    <t>р-н Усольский</t>
  </si>
  <si>
    <t>р-н Уинский</t>
  </si>
  <si>
    <t>р-н Частинский</t>
  </si>
  <si>
    <t>р-н Чердынский</t>
  </si>
  <si>
    <t>р-н Чернушинский</t>
  </si>
  <si>
    <t>р-н Гайнский</t>
  </si>
  <si>
    <t>р-н Косинский</t>
  </si>
  <si>
    <t>р-н Кочевский</t>
  </si>
  <si>
    <t>р-н Кудымкарский</t>
  </si>
  <si>
    <t>р-н Юрлинский</t>
  </si>
  <si>
    <t>р-н Юсьвинский</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</si>
  <si>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</si>
  <si>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</si>
  <si>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</si>
  <si>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</si>
  <si>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</si>
  <si>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</si>
  <si>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</si>
  <si>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</si>
  <si>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</si>
  <si>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</si>
  <si>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</si>
  <si>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</si>
  <si>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</si>
  <si>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</si>
  <si>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</si>
  <si>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</si>
  <si>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</si>
  <si>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</si>
  <si>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</si>
  <si>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</si>
  <si>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</si>
  <si>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</si>
  <si>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</si>
  <si>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</si>
  <si>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</si>
  <si>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</si>
  <si>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</si>
  <si>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</si>
  <si>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</si>
  <si>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</si>
  <si>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</si>
  <si>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</si>
  <si>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</si>
  <si>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</si>
  <si>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</si>
  <si>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</si>
  <si>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</si>
  <si>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</si>
  <si>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</si>
  <si>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</si>
  <si>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</si>
  <si>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</si>
  <si>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</si>
  <si>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</si>
  <si>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</si>
  <si>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</si>
  <si>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</si>
  <si>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</si>
  <si>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 xml:space="preserve"> </t>
  </si>
  <si>
    <t>№ 
п/п</t>
  </si>
  <si>
    <t>Наименование муниципальных образований</t>
  </si>
  <si>
    <t>Сумма, 
тыс.рублей</t>
  </si>
  <si>
    <t>Дотации из регионального фонда финансовой поддержки поселений 
Пермского края на 2017 год</t>
  </si>
  <si>
    <t>Нераспределенный остаток</t>
  </si>
  <si>
    <t>Дотации из регионального фонда финансовой поддержки поселений Пермского края 
на 2018-2019 годы, тыс.рублей</t>
  </si>
  <si>
    <t>Дотации из регионального фонда финансовой поддержки муниципальных районов 
(городских округов) Пермского края на 2017 год</t>
  </si>
  <si>
    <t>Дотации из регионального фонда финансовой поддержки муниципальных районов 
(городских округов) Пермского края на 2018-2019 годы, тыс.рублей</t>
  </si>
  <si>
    <t>Таблица 1</t>
  </si>
  <si>
    <t>Субвенции, передаваемые в 2017 году в бюджеты муниципальных районов (городских округов)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t>
  </si>
  <si>
    <t xml:space="preserve">Субвенции, передаваемые в 2017 году  в бюджеты муниципальных районов (городских округов) на выплату вознаграждения за выполнение функций классного руководителя педагогическим работникам образовательных организаций </t>
  </si>
  <si>
    <t>Субвенции, передаваемые в 2017 году  в бюджеты муниципальных районов (городских округов) на обеспечение воспитания и обучения детей-инвалидов в общеобразовательных организациях, реализующих образовательные программы дошкольного образования</t>
  </si>
  <si>
    <t>Субвенции, передаваемые в 2017 году в бюджеты муниципальных районов (городских округов) на предоставление мер социальной поддержки педагогическим работникам образовательных организаций</t>
  </si>
  <si>
    <t>Субвенции, передаваемые в 2018-2019 годах  в бюджеты муниципальных районов (городских округов) на предоставление мер социальной поддержки педагогическим работникам образовательных организаций, тыс.рублей</t>
  </si>
  <si>
    <t>Субвенции, передаваемые в 2017 году в бюджеты муниципальных районов (городских округов) на 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и профессиональных организациях</t>
  </si>
  <si>
    <t>Субвенции, передаваемые в 2017 году в бюджеты муниципальных районов (городских округов)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</si>
  <si>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Субвенции, передаваемые в 2018-2019 годах в бюджеты муниципальных районов (городских округов)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 тыс.рублей</t>
  </si>
  <si>
    <t>Ольховское сельское поселение</t>
  </si>
  <si>
    <t>Савинское сельское поселение</t>
  </si>
  <si>
    <t>Половодовское сельское поселение</t>
  </si>
  <si>
    <t>Романовское сельское поселение</t>
  </si>
  <si>
    <t>Субвенции, передаваемые в 2017 году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</si>
  <si>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Субвенции, передаваемые в 2018-2019 годах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 тыс.рублей</t>
  </si>
  <si>
    <t>Субвенции, передаваемые в 2017 году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</si>
  <si>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Субвенции, передаваемые в 2018-2019 годах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 тыс.рублей</t>
  </si>
  <si>
    <t xml:space="preserve">Субвенции, передаваемые в 2017 году в бюджеты муниципальных районов (городских округов) на предоставление мер социальной поддержки учащимся из малоимущих семей </t>
  </si>
  <si>
    <t>Субвенции, передаваемые в 2018-2019 годах в бюджеты муниципальных районов (городских округов) на предоставление мер социальной поддержки учащимся из малоимущих семей, тыс.рублей</t>
  </si>
  <si>
    <t>Субвенции, передаваемые в 2017 году в бюджеты муниципальных районов (городских округов) на предоставление  выплаты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</si>
  <si>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Таблица 14</t>
  </si>
  <si>
    <t>Таблица 15</t>
  </si>
  <si>
    <t>Субвенции, передаваемые в 2017 году в бюджеты муниципальных районов (городских округов) на организацию оздоровления и отдыха детей</t>
  </si>
  <si>
    <t>Субвенции, передаваемые в 2017 году в бюджеты муниципальных районов (городских округов) на государственную поддержку кредитования малых форм хозяйствования</t>
  </si>
  <si>
    <t>Субвенции, передаваемые в 2018-2019 годах в бюджеты муниципальных районов (городских округов) на государственную поддержку кредитования малых форм хозяйствования, тыс.рублей</t>
  </si>
  <si>
    <t>Субвенции, передаваемые в 2017 году в бюджеты муниципальных районов (городских округов) на расходы, необходимые органам местного самоуправления для администрирования отдельных государственных полномочий по поддержке сельскохозяйственного производства</t>
  </si>
  <si>
    <t>Субвенции, передаваемые в 2017 году в бюджеты муниципальных образований (городских округов) на осуществление полномочий по регулированию тарифов на перевозки пассажиров и багажа автомобильным и городским электрическим транспортом на межмуниципальных маршрутах регулярных перевозок</t>
  </si>
  <si>
    <t>Субвенции, передаваемые в 2018-2019 годах в бюджеты муниципальных образований (городских округов) на осуществление полномочий по регулированию тарифов на перевозки пассажиров и багажа автомобильным и городским электрическим транспортом на межмуниципальных маршрутах регулярных перевозок, тыс.рублей</t>
  </si>
  <si>
    <t xml:space="preserve">Субсидия, передаваемая в 2017 году в бюджет муниципального района на реконструкцию здания школы в с. Култаево на 400 мест </t>
  </si>
  <si>
    <t xml:space="preserve">Субсидии, передаваемые в 2017 году в бюджеты муниципальных районов (городских округов) на приобретение путевок на санаторно-курортное лечение и оздоровление </t>
  </si>
  <si>
    <t>Субсидии, передаваемые в 2017 году бюджетам муниципальных образований, на софинансирование расходных обязательств муниципальных образований на проектирование, строительство (реконструкцию) автомобильных дорог общего пользования местного значения административного центра Пермского края</t>
  </si>
  <si>
    <t>Иные межбюджетные трансферты, передаваемые в 2017 году  бюджетам муниципальных образований на мероприятия, направленные на организацию и проведение мероприятий в сфере культуры на территории Пермского края</t>
  </si>
  <si>
    <t>Иные межбюджетные трансферты, передаваемые в 2018-2019 годах бюджетам муниципальных образований на мероприятия, направленные на организацию и проведение мероприятий в сфере культуры на территории Пермского края, тыс.рублей</t>
  </si>
  <si>
    <t>Субсидии, передаваемые в 2017 году бюджетам муниципальных образований, на обеспечение мероприятий по приведению в нормативное состояние (ремонт) пустующих жилых помещений муниципального жилого фонда</t>
  </si>
  <si>
    <t>Субсидии, передаваемые в 2017 году бюджетам муниципальных образований, на обеспечение мероприятий по строительству (приобретению) жилых помещений с целью переселения жителей поселка Усть-Коса Косинского муниципального района Пермского края</t>
  </si>
  <si>
    <t>Иные межбюджетные трансферты, передаваемые в 2018 году бюджетам муниципальных образований на мероприятия, направленные на развитие системы видеонаблюдения и фотовидеофиксации, тыс.рублей</t>
  </si>
  <si>
    <t>Субвенции, передаваемые в 2017 году в бюджеты муниципальных образований на 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</si>
  <si>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Субвенции, передаваемые в 2018-2019 годах  в бюджеты муниципальных районов (городских округов) на предоставление дополнительных мер социальной поддержки отдельным категориям лиц, которым присуждены ученые степени кандидата наук, доктора наук, работающих в общеобразовательных и профессиональных организациях, тыс.рублей</t>
  </si>
  <si>
    <t>Субвенции, передаваемые в 2018-2019 годах в бюджеты муниципальных районов (городских округов) на обеспечение воспитания и обучения детей-инвалидов в общеобразовательных организациях, реализующих образовательные программы дошкольного образования, тыс. рублей</t>
  </si>
  <si>
    <t>Субвенции, передаваемые в 2018-2019 годах в бюджеты муниципальных образований на 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 тыс.рублей</t>
  </si>
  <si>
    <t>Субсидии, передаваемые в 2017 году в бюджеты муниципальных районов на строительство (реконструкцию), приобретение объектов общественной инфраструктуры муниципального значения для создания дополнительных мест для детей дошкольного возраста</t>
  </si>
  <si>
    <t>Субсидии, передаваемые в 2017 году бюджетам муниципальных образований, на строительство новой школы в микрорайоне "Любимов" на 1200 мест (г. Березники)</t>
  </si>
  <si>
    <t>Субвенции, передаваемые в 2017 году в бюджеты муниципальных образований на осуществление  полномочий  по созданию и организации деятельности административных комиссий</t>
  </si>
  <si>
    <t>Подпрограмма "Переселение жителей из труднодоступных, отдаленных и (или) малочисленных населенных пунктов Пермского края, в том числе из поселков учреждений с особыми условиями хозяйственной деятельности уголовно-исполнительной системы"</t>
  </si>
  <si>
    <t>Подпрограмма "Развитие государственной гражданской службы Пермского края и муниципальной службы в Пермском крае"</t>
  </si>
  <si>
    <t>Основное мероприятие "Формирование высокопрофессионального кадрового состава государственных органов и органов местного самоуправления"</t>
  </si>
  <si>
    <t>Совершенствование механизмов подбора, оценки кандидатов на государственную гражданскую службу Пермского края и муниципальную службу в Пермском крае, адаптации и непрерывного развития государственных гражданских служащих Пермского края</t>
  </si>
  <si>
    <t>Основное мероприятие "Разработка норм материальных расходов на содержание Администрации губернатора Пермского края, исполнительных органов государственной власти Пермского края, Аппарата Правительства Пермского края"</t>
  </si>
  <si>
    <t>Составление и изменение лесохозяйственных регламентов лесничеств</t>
  </si>
  <si>
    <t>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</si>
  <si>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Основное мероприятие "Создание научной базы для развития туризма"</t>
  </si>
  <si>
    <t>Приложение 1</t>
  </si>
  <si>
    <t xml:space="preserve">от                    №        </t>
  </si>
  <si>
    <t>(в процентах)</t>
  </si>
  <si>
    <t>Наименование дохода</t>
  </si>
  <si>
    <t>Краевой бюджет</t>
  </si>
  <si>
    <t>Бюджеты городских округов</t>
  </si>
  <si>
    <t xml:space="preserve">Бюджеты муниципальных районов 
</t>
  </si>
  <si>
    <t>Бюджеты поселений</t>
  </si>
  <si>
    <t>Бюджет территориального фонда обязательного медицинского страхования</t>
  </si>
  <si>
    <t>В части доходов от страховых взносов на обязательное социальное страхование</t>
  </si>
  <si>
    <t>Страховые взносы на обязательное медицинское страхование неработающего населения, зачисляемые в бюджеты территориальных фондов обязательного медицинского страхования (за расчетные периоды, истекшие до 1 января 2012 года)</t>
  </si>
  <si>
    <t>В части задолженности и перерасчетов по отмененным налогам, сборам и иным обязательным платежам</t>
  </si>
  <si>
    <t>Налог на имущество предприятий</t>
  </si>
  <si>
    <t>Налог с продаж</t>
  </si>
  <si>
    <t>Сбор на нужды образовательных учреждений, взимаемый с юридических лиц</t>
  </si>
  <si>
    <t xml:space="preserve">Прочие налоги и сборы </t>
  </si>
  <si>
    <t xml:space="preserve">Земельный налог (по обязательствам, возникшим до 1 января 2006 года), мобилизуемый на территориях городских округов
</t>
  </si>
  <si>
    <t>Налог на рекламу, мобилизуемый на территориях муниципальных районов</t>
  </si>
  <si>
    <t>Курортный сбор, мобилизуемый на территориях городских округов</t>
  </si>
  <si>
    <t>Курортный сбор,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</si>
  <si>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</si>
  <si>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</si>
  <si>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 мобилизуемый на территориях городских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</si>
  <si>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</si>
  <si>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</si>
  <si>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</si>
  <si>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В части доходов от использования имущества, находящегося в государственной  и муниципальной собственности</t>
  </si>
  <si>
    <t>Доходы от размещения временно свободных средств бюджетов субъектов Российской Федерации</t>
  </si>
  <si>
    <t>Доходы от размещения временно свободных средств бюджетов городских округов</t>
  </si>
  <si>
    <t>Доходы от размещения временно свободных средств бюджетов муниципальных районов</t>
  </si>
  <si>
    <t>Доходы от размещения временно свободных средств бюджетов поселений</t>
  </si>
  <si>
    <t>Доходы от размещения временно свободных средств территориальных фондов обязательного медицинского страхования</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</si>
  <si>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</si>
  <si>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передачи в аренду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доходы от продажи прав на заключение договоров аренды таких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</si>
  <si>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</si>
  <si>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</si>
  <si>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передачи в аренду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доходы от продажи прав на заключение договоров аренды таких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</si>
  <si>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</si>
  <si>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</si>
  <si>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передачи в аренду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доходы от продажи прав на заключение договоров аренды таких земельных участков</t>
  </si>
  <si>
    <t xml:space="preserve">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</si>
  <si>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</si>
  <si>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городских округов</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</si>
  <si>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</si>
  <si>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 получателями средств бюджетов поселений</t>
  </si>
  <si>
    <t>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 фондом обязательного медицинского страхования</t>
  </si>
  <si>
    <t>Доходы, поступающие в порядке возмещения расходов, понесенных в связи с эксплуатацией имущества городских округов</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</si>
  <si>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</si>
  <si>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поселений</t>
  </si>
  <si>
    <t>Прочие доходы от компенсации затрат бюджетов субъектов Российской Федерации</t>
  </si>
  <si>
    <t>Прочие доходы от компенсации затрат бюджетов городских округов</t>
  </si>
  <si>
    <t>Прочие доходы от компенсации затрат бюджетов муниципальных районов</t>
  </si>
  <si>
    <t>Прочие доходы от компенсации затрат бюджетов поселений</t>
  </si>
  <si>
    <t>Прочие доходы от компенсации затрат бюджетов территориальных фондов обязательного медицинского страхования</t>
  </si>
  <si>
    <t>В части административных платежей и сборов</t>
  </si>
  <si>
    <t>Платежи, взимаемые органами местного самоуправления (организациями) городских округов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</si>
  <si>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</si>
  <si>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органами местного самоуправления (организациями) поселений за выполнение определенных функций</t>
  </si>
  <si>
    <t>В части доходов от продажи материальных и нематериальных активов</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</si>
  <si>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</si>
  <si>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В части доходов от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</si>
  <si>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</si>
  <si>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</si>
  <si>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</si>
  <si>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</si>
  <si>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</si>
  <si>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</si>
  <si>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</si>
  <si>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</si>
  <si>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</si>
  <si>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</si>
  <si>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В части прочих неналоговых доходов</t>
  </si>
  <si>
    <t>Невыясненные поступления, зачисляемые в бюджеты субъектов Российской Федерации</t>
  </si>
  <si>
    <t>Невыясненные поступления, зачисляемые в бюджеты городских округов</t>
  </si>
  <si>
    <t>Невыясненные поступления, зачисляемые в бюджеты муниципальных районов</t>
  </si>
  <si>
    <t>Невыясненные поступления, зачисляемые в бюджеты поселений</t>
  </si>
  <si>
    <t>Невыясненные поступления, зачисляемые в бюджеты территориальных фондов обязательного медицинского страхования</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</si>
  <si>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</si>
  <si>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</si>
  <si>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</si>
  <si>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Прочие неналоговые доходы бюджетов субъектов Российской Федерации</t>
  </si>
  <si>
    <t>Прочие неналоговые доходы бюджетов городских округов</t>
  </si>
  <si>
    <t>Прочие неналоговые доходы бюджетов муниципальных районов</t>
  </si>
  <si>
    <t>Прочие неналоговые доходы бюджетов поселений</t>
  </si>
  <si>
    <t>Прочие неналоговые поступления в территориальные фонды обязательного медицинского страхования</t>
  </si>
  <si>
    <t>Возврат декларационного платежа, уплаченного в период с 1 марта 2007 года и до 1 января 2008 года при упрощенном декларировании доходов</t>
  </si>
  <si>
    <t>Целевые отчисления от лотерей городских округов</t>
  </si>
  <si>
    <t>Целевые отчисления от лотерей муниципальных районов</t>
  </si>
  <si>
    <t>Целевые отчисления от лотерей поселений</t>
  </si>
  <si>
    <t>Средства самообложения граждан, зачисляемые в бюджеты городских округов</t>
  </si>
  <si>
    <t>Средства самообложения граждан, зачисляемые в бюджеты муниципальных районов</t>
  </si>
  <si>
    <t>Средства самообложения граждан, зачисляемые в бюджеты поселений</t>
  </si>
  <si>
    <t>В части поступления доходов от безвозмездных поступлений от других бюджетов бюджетной системы Российской Федерации</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</si>
  <si>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</si>
  <si>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</si>
  <si>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</si>
  <si>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</si>
  <si>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территориальных фондов обязательного медицинского страхования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</si>
  <si>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 части доходов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</si>
  <si>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</si>
  <si>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</si>
  <si>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Приложение 2</t>
  </si>
  <si>
    <t>от                №</t>
  </si>
  <si>
    <t>Норматив</t>
  </si>
  <si>
    <t>Городской округ Пермь</t>
  </si>
  <si>
    <t>Муниципальные образования Александровского района</t>
  </si>
  <si>
    <t>Александровский муниципальный район</t>
  </si>
  <si>
    <t>Городской округ Березники</t>
  </si>
  <si>
    <t>Муниципальные образования Гремячинского района</t>
  </si>
  <si>
    <t>Гремячинский муниципальный район</t>
  </si>
  <si>
    <t>Городской округ Губаха</t>
  </si>
  <si>
    <t>Муниципальные образования Добрянского района</t>
  </si>
  <si>
    <t>Добрянский муниципальный район</t>
  </si>
  <si>
    <t>Муниципальные образования Кизеловского района</t>
  </si>
  <si>
    <t>Кизеловский муниципальный район</t>
  </si>
  <si>
    <t>Муниципальные образования Краснокамского района</t>
  </si>
  <si>
    <t>Краснокамский муниципальный район</t>
  </si>
  <si>
    <t>Городской округ Кунгур</t>
  </si>
  <si>
    <t>Городской округ Лысьва</t>
  </si>
  <si>
    <t>Городской округ Соликамск</t>
  </si>
  <si>
    <t>Муниципальные образования Чайковского района</t>
  </si>
  <si>
    <t>Чайковский муниципальный район</t>
  </si>
  <si>
    <t>Муниципальные образования Чусовского района</t>
  </si>
  <si>
    <t>Чусовской муниципальный район</t>
  </si>
  <si>
    <t>Муниципальные образования Бардымского района</t>
  </si>
  <si>
    <t>Бардымский муниципальный район</t>
  </si>
  <si>
    <t>Муниципальные образования Березовского района</t>
  </si>
  <si>
    <t>Березовский муниципальный район</t>
  </si>
  <si>
    <t>Муниципальные образования Большесосновского района</t>
  </si>
  <si>
    <t>Большесосновский муниципальный район</t>
  </si>
  <si>
    <t>Муниципальные образования Верещагинского района</t>
  </si>
  <si>
    <t>Верещагинский муниципальный район</t>
  </si>
  <si>
    <t>Муниципальные образования Горнозаводского района</t>
  </si>
  <si>
    <t>Горнозаводский муниципальный район</t>
  </si>
  <si>
    <t>Муниципальные образования Еловского района</t>
  </si>
  <si>
    <t>Еловский муниципальный район</t>
  </si>
  <si>
    <t>Муниципальные образования Ильинского района</t>
  </si>
  <si>
    <t>Ильинский муниципальный район</t>
  </si>
  <si>
    <t>Муниципальные образования Карагайского района</t>
  </si>
  <si>
    <t>Карагайский муниципальный район</t>
  </si>
  <si>
    <t>Муниципальные образования Кишертского района</t>
  </si>
  <si>
    <t>Кишертский муниципальный район</t>
  </si>
  <si>
    <t xml:space="preserve">Усть-Кишертское сельское поселение </t>
  </si>
  <si>
    <t xml:space="preserve">Кордонское сельское поселение </t>
  </si>
  <si>
    <t>Муниципальные образования Куединского района</t>
  </si>
  <si>
    <t>Куединский муниципальный район</t>
  </si>
  <si>
    <t xml:space="preserve">Куединское сельское поселение </t>
  </si>
  <si>
    <t>Муниципальные образования Кунгурского района</t>
  </si>
  <si>
    <t>Кунгурский муниципальный район</t>
  </si>
  <si>
    <t>Муниципальные образования Красновишерского района</t>
  </si>
  <si>
    <t>Красновишерский муниципальный район</t>
  </si>
  <si>
    <t>Муниципальные образования Нытвенского района</t>
  </si>
  <si>
    <t>Нытвенский муниципальный район</t>
  </si>
  <si>
    <t>Муниципальные образования Октябрьского района</t>
  </si>
  <si>
    <t>Октябрьский муниципальный район</t>
  </si>
  <si>
    <t>Щучье-Озерское сельское поселение</t>
  </si>
  <si>
    <t>Муниципальные образования Осинского района</t>
  </si>
  <si>
    <t>Осинский муниципальный район</t>
  </si>
  <si>
    <t>Муниципальные образования Ординского района</t>
  </si>
  <si>
    <t>Ординский муниципальный район</t>
  </si>
  <si>
    <t>Муниципальные образования Оханского района</t>
  </si>
  <si>
    <t>Оханский муниципальный район</t>
  </si>
  <si>
    <t>Муниципальные образования Очерского района</t>
  </si>
  <si>
    <t>Очерский муниципальный район</t>
  </si>
  <si>
    <t>Муниципальные образования Пермского района</t>
  </si>
  <si>
    <t>Пермский муниципальный район</t>
  </si>
  <si>
    <t>Сылвенское сельское поселение</t>
  </si>
  <si>
    <t>Муниципальные образования Сивинского района</t>
  </si>
  <si>
    <t>Сивинский муниципальный район</t>
  </si>
  <si>
    <t>Муниципальные образования Соликамского района</t>
  </si>
  <si>
    <t>Соликамский муниципальный район</t>
  </si>
  <si>
    <t>Муниципальные образования Суксунского района</t>
  </si>
  <si>
    <t>Суксунский муниципальный район</t>
  </si>
  <si>
    <t>Муниципальные образования Усольского района</t>
  </si>
  <si>
    <t>Усольский муниципальный район</t>
  </si>
  <si>
    <t>Муниципальные образования Уинского района</t>
  </si>
  <si>
    <t>Уинский муниципальный район</t>
  </si>
  <si>
    <t>Муниципальные образования Частинского района</t>
  </si>
  <si>
    <t>Частинский муниципальный район</t>
  </si>
  <si>
    <t>Муниципальные образования Чердынского района</t>
  </si>
  <si>
    <t>Чердынский муниципальный район</t>
  </si>
  <si>
    <t>Муниципальные образования Чернушинского района</t>
  </si>
  <si>
    <t>Чернушинский муниципальный район</t>
  </si>
  <si>
    <t xml:space="preserve">Чернушинское городское поселение </t>
  </si>
  <si>
    <t>Городской округ ЗАТО Звездный</t>
  </si>
  <si>
    <t>Городской округ Кудымкар</t>
  </si>
  <si>
    <t>Муниципальные образования Гайнского района</t>
  </si>
  <si>
    <t>Гайнский муниципальный район</t>
  </si>
  <si>
    <t>Гаинское сельское поселение</t>
  </si>
  <si>
    <t>Муниципальные образования Косинского района</t>
  </si>
  <si>
    <t>Косинский муниципальный район</t>
  </si>
  <si>
    <t>Муниципальные образования Кочевского района</t>
  </si>
  <si>
    <t>Кочевский муниципальный район</t>
  </si>
  <si>
    <t>Муниципальные образования Кудымкарского района</t>
  </si>
  <si>
    <t>Кудымкарский муниципальный район</t>
  </si>
  <si>
    <t>Муниципальные образования Юрлинского района</t>
  </si>
  <si>
    <t>Юрлинский муниципальный район</t>
  </si>
  <si>
    <t>Муниципальные образования Юсьвинского района</t>
  </si>
  <si>
    <t>Юсьвинский муниципальный район</t>
  </si>
  <si>
    <t xml:space="preserve">Дифференцированные нормативы отчислений в местные бюджеты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на 2017-2019 годы
</t>
  </si>
  <si>
    <t>Главные администраторы доходов краевого бюджета</t>
  </si>
  <si>
    <t xml:space="preserve">Код главного админист-ратора </t>
  </si>
  <si>
    <t>Код классификации доходов</t>
  </si>
  <si>
    <t xml:space="preserve">Наименование главного администратора доходов  </t>
  </si>
  <si>
    <t>1 13 02992 02 0000 130</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</si>
  <si>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</si>
  <si>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</si>
  <si>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</si>
  <si>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</si>
  <si>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</si>
  <si>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</si>
  <si>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</si>
  <si>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</si>
  <si>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</si>
  <si>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</si>
  <si>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1 17 01020 02 0000 180</t>
  </si>
  <si>
    <t>1 17 05020 02 0000 180</t>
  </si>
  <si>
    <t>2 02 04007 02 0000 151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</si>
  <si>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</si>
  <si>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2 07 02030 02 0000 180</t>
  </si>
  <si>
    <t xml:space="preserve">Прочие безвозмездные поступления в бюджеты субъектов Российской Федерации </t>
  </si>
  <si>
    <t>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</si>
  <si>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</si>
  <si>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</si>
  <si>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</si>
  <si>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2 18 02050 02 0000 151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</si>
  <si>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</si>
  <si>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2 18 02030 02 0000 180</t>
  </si>
  <si>
    <t xml:space="preserve">Доходы бюджетов субъектов Российской Федерации от возврата иными организациями остатков субсидий прошлых лет </t>
  </si>
  <si>
    <t xml:space="preserve">2 19 02000 02 0000 151  </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</si>
  <si>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</si>
  <si>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2 02 02103 02 0000 151  </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</si>
  <si>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</si>
  <si>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2 02 02226 02 0000 151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</si>
  <si>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</si>
  <si>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</si>
  <si>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</si>
  <si>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2 18 02020 02 0000 180</t>
  </si>
  <si>
    <t>Доходы бюджетов субъектов Российской Федерации от возврата автономными учреждениями остатков субсидий прошлых лет</t>
  </si>
  <si>
    <t>2 18 02060 02 0000 151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</si>
  <si>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</si>
  <si>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Государственная инспекция по надзору и контролю в сфере образования Пермского края </t>
  </si>
  <si>
    <t xml:space="preserve"> 1 08 07082 01 0000 110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</si>
  <si>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</si>
  <si>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1 08 07380 01 0000 110  </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</si>
  <si>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</si>
  <si>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1 08 07390 01 0000 110  </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</si>
  <si>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</si>
  <si>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1 13 01992 02 0000 130</t>
  </si>
  <si>
    <t>Прочие доходы от оказания платных услуг (работ) получателями средств бюджетов субъектов Российской Федерации</t>
  </si>
  <si>
    <t>2 02 02019 02 0000 151</t>
  </si>
  <si>
    <t>Субсидии бюджетам субъектов Российской Федерации на реализацию программ поддержки социально ориентированных некоммерческих организаций</t>
  </si>
  <si>
    <t>2 02 02051 02 0000 151</t>
  </si>
  <si>
    <t>Субсидии бюджетам субъектов Российской Федерации на реализацию федеральных целевых программ</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</si>
  <si>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</si>
  <si>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</si>
  <si>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</si>
  <si>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</si>
  <si>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2 18 02010 02 0000 180 </t>
  </si>
  <si>
    <t>Доходы бюджетов субъектов Российской Федерации от возврата бюджетными учреждениями остатков субсидий прошлых лет</t>
  </si>
  <si>
    <t xml:space="preserve">2 18 02020 02 0000 180 </t>
  </si>
  <si>
    <t xml:space="preserve"> 2 19 02000 02 0000 151  </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</si>
  <si>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</si>
  <si>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</si>
  <si>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1 11 02082 02 0000 120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</si>
  <si>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</si>
  <si>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1 11 05022 02 0000 120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</si>
  <si>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</si>
  <si>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</si>
  <si>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</si>
  <si>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1 11 05026 05 0000 120</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</si>
  <si>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Федерации,а также средства от продажи права на заключение договоров аренды указанных земельных участков</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</si>
  <si>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</si>
  <si>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</si>
  <si>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</si>
  <si>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</si>
  <si>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</si>
  <si>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</si>
  <si>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</si>
  <si>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</si>
  <si>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</si>
  <si>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</si>
  <si>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</si>
  <si>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</si>
  <si>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</si>
  <si>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</si>
  <si>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</si>
  <si>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</si>
  <si>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</si>
  <si>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</si>
  <si>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</si>
  <si>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</si>
  <si>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</si>
  <si>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</si>
  <si>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</si>
  <si>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</si>
  <si>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</si>
  <si>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</si>
  <si>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1 14 04020 02 0000 420</t>
  </si>
  <si>
    <t xml:space="preserve">Доходы от продажи нематериальных активов, находящихся в собственности  субъектов Российской Федерации </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</si>
  <si>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</si>
  <si>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</si>
  <si>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1 14 06033 10 0000 430</t>
  </si>
  <si>
    <t>Доходы от продажи земельных участков,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</si>
  <si>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1 14 06033 13 0000 430</t>
  </si>
  <si>
    <t>Доходы от продажи земельных участков,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</si>
  <si>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</si>
  <si>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</si>
  <si>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</si>
  <si>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2 02 02078 02 0000 151</t>
  </si>
  <si>
    <t>Субсидии бюджетам субъектов Российской Федерации на бюджетные инвестиции для модернизации объектов коммунальной инфраструктуры</t>
  </si>
  <si>
    <t xml:space="preserve">2 02 02150 02 0000 151 </t>
  </si>
  <si>
    <t>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t>
  </si>
  <si>
    <t xml:space="preserve">2 02 02173 02 0000 151 </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</si>
  <si>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</si>
  <si>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2 02 02236 02 0000 151</t>
  </si>
  <si>
    <t>Субсидии бюджетам субъектов Российской Федерации на мероприятия по переселению граждан из жилищного фонда, признаного непригодным для проживания вследствие техногенной аварии на руднике БКПРУ-1 открытого акционерного общества «Уралкалий», г. Березники, Пермский край</t>
  </si>
  <si>
    <t xml:space="preserve">2 02 03077 02 0000 151 </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</si>
  <si>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</si>
  <si>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</si>
  <si>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</si>
  <si>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</si>
  <si>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</si>
  <si>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 xml:space="preserve">2 03 02060 02 0000 180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</si>
  <si>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</si>
  <si>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2 18 02010 02 0000 180</t>
  </si>
  <si>
    <t xml:space="preserve">1 08 07262 01 0000 110 </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</si>
  <si>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</si>
  <si>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 xml:space="preserve">1 08 07282 01 0000 110  </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</si>
  <si>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</si>
  <si>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 xml:space="preserve">1 08 07300 01 0000 110  </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</si>
  <si>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</si>
  <si>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</si>
  <si>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</si>
  <si>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2 02 03018 02 0000 151</t>
  </si>
  <si>
    <t>Субвенции бюджетам субъектов Российской Федерации на осуществление отдельных полномочий в области лесных отношений</t>
  </si>
  <si>
    <t xml:space="preserve">1 08 07082 01 0000 110  </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</si>
  <si>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</si>
  <si>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</si>
  <si>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</si>
  <si>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</si>
  <si>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</si>
  <si>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</si>
  <si>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</si>
  <si>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</si>
  <si>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</si>
  <si>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</si>
  <si>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</si>
  <si>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</si>
  <si>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1 13 01410 01 0000 130 </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</si>
  <si>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</si>
  <si>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</si>
  <si>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</si>
  <si>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</si>
  <si>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</si>
  <si>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2 02 02021 02 0000 151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</si>
  <si>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</si>
  <si>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 xml:space="preserve">2 02 02051 02 0000 151 </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</si>
  <si>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</si>
  <si>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2 02 02124 02 0000 151</t>
  </si>
  <si>
    <t>Субсидии бюджетам субъектов Российской Федерации на приобретение специализированной лесопожарной техники и оборудования</t>
  </si>
  <si>
    <t xml:space="preserve">2 02 03018 02 0000 151 </t>
  </si>
  <si>
    <t xml:space="preserve">Субвенции бюджетам субъектов Российской Федерации на осуществление отдельных полномочий в области лесных отношений </t>
  </si>
  <si>
    <t xml:space="preserve">2 02 03019 02 0000 151 </t>
  </si>
  <si>
    <t>Субвенции бюджетам субъектов Российской Федерации на осуществление отдельных полномочий в области водных отношений</t>
  </si>
  <si>
    <t xml:space="preserve">2 18 02060 02 0000 151 </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</si>
  <si>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</si>
  <si>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</si>
  <si>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2 02 02241 02 0000 151</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</si>
  <si>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</si>
  <si>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2 02 03068 02 0000 151 </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</si>
  <si>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</si>
  <si>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 xml:space="preserve">2 02 04017 02 0000 151 </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</si>
  <si>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</si>
  <si>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 xml:space="preserve">2 02 04043 02 0000 151 </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</si>
  <si>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</si>
  <si>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 xml:space="preserve">2 02 04062 02 0000 151 </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</si>
  <si>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</si>
  <si>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</si>
  <si>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</si>
  <si>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</si>
  <si>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2 02 02217 02 0000 151</t>
  </si>
  <si>
    <t>Субсидии бюджетам субъектов Российской Федерации на поддержку региональных проектов в сфере информационных технологий</t>
  </si>
  <si>
    <t>2 02 03999 02 0000 151</t>
  </si>
  <si>
    <t>Прочие субвенции бюджетам субъектов Российской Федерации</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</si>
  <si>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</si>
  <si>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</si>
  <si>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 xml:space="preserve">2 02 04041 02 0000 151  </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</si>
  <si>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</si>
  <si>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2 02 04052 02 0000151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</si>
  <si>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</si>
  <si>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</si>
  <si>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</si>
  <si>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2 02 04090 02 0000 151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</si>
  <si>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</si>
  <si>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2 02 02037 02 0000 151</t>
  </si>
  <si>
    <t>Субсидии бюджетам субъектов Российской Федерации на ежемесячное денежное вознаграждение за классное руководство</t>
  </si>
  <si>
    <t xml:space="preserve">2 02 02067 02 0000 151 </t>
  </si>
  <si>
    <t>Субсидии бюджетам субъектов Российской Федерации на поощрение лучших учителей</t>
  </si>
  <si>
    <t>2 02 02104 02 0000 151</t>
  </si>
  <si>
    <t>Субсидии бюджетам субъектов Российской Федерации на организацию дистанционного обучения инвалидов</t>
  </si>
  <si>
    <t>2 02 02204 02 0000 151</t>
  </si>
  <si>
    <t>Субсидии бюджетам субъектов Российской Федерации на модернизацию региональных систем дошкольного образования</t>
  </si>
  <si>
    <t>2 02 02207 02 0000 151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</si>
  <si>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</si>
  <si>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2 02 02215 02 0000 151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</si>
  <si>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</si>
  <si>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2 02 02284 02 0000 151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</si>
  <si>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</si>
  <si>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2 02 04042 02 0000 151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</si>
  <si>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</si>
  <si>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1 08 07082 01 0000 110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</si>
  <si>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</si>
  <si>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</si>
  <si>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</si>
  <si>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</si>
  <si>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2 02 02278 02 0000 151</t>
  </si>
  <si>
    <t>Субсидии бюджетам субъектов Российской Федерации на государственную поддержку молодежного предпринимательства</t>
  </si>
  <si>
    <t xml:space="preserve">Государственная ветеринарная инспекция Пермского края </t>
  </si>
  <si>
    <t xml:space="preserve">2 02 02012 02 0000 151  </t>
  </si>
  <si>
    <t>Субсидии бюджетам субъектов Российской Федерации на поддержку элитного семеноводства</t>
  </si>
  <si>
    <t xml:space="preserve">2 02 02017 02 0000 151  </t>
  </si>
  <si>
    <t>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</si>
  <si>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 xml:space="preserve"> 2 02 02027 02 0000 151  </t>
  </si>
  <si>
    <t>Субсидии бюджетам субъектов Российской  Федерации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2009-2012 годах на срок до 1 года</t>
  </si>
  <si>
    <t xml:space="preserve"> 2 02 02028 02 0000 151  </t>
  </si>
  <si>
    <t>Субсидии бюджетам субъектов Российской Федерации на компенсацию части затрат на приобретение средств химической защиты растений</t>
  </si>
  <si>
    <t xml:space="preserve">2 02 02039 02 0000 151  </t>
  </si>
  <si>
    <t>Субсидии бюджетам субъектов Российской Федерации на поддержку племенного животноводства</t>
  </si>
  <si>
    <t xml:space="preserve">2 02 02051 02 0000 151  </t>
  </si>
  <si>
    <t xml:space="preserve">2 02 02064 02 0000 151  </t>
  </si>
  <si>
    <t>Субсидии бюджетам субъектов Российской Федерации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2004-2012 годах на срок от 2 до 10 лет</t>
  </si>
  <si>
    <t xml:space="preserve">2 02 02065 02 0000 151  </t>
  </si>
  <si>
    <t>Субсидии бюджетам субъектов Российской  Федерации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2005-2012 годах на срок до 8 лет</t>
  </si>
  <si>
    <t xml:space="preserve">2 02 02082 02 0000 151  </t>
  </si>
  <si>
    <t>Субсидии бюджетам субъектов Российской Федерации на компенсацию части затрат на приобретение средств химизации</t>
  </si>
  <si>
    <t xml:space="preserve">2 02 02085 02 0000 151  </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</si>
  <si>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</si>
  <si>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 xml:space="preserve">2 02 02098 02 0000 151 </t>
  </si>
  <si>
    <t>Субсидии бюджетам субъектов Российской Федерации на поддержку экономически значимых региональных программ</t>
  </si>
  <si>
    <t>2 02 02174 02 0000 151</t>
  </si>
  <si>
    <t>Субсидии бюджетам субъектов Российской Федерации на возмещение части затрат на приобретение элитных семян</t>
  </si>
  <si>
    <t>2 02 02178 02 0000 151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</si>
  <si>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</si>
  <si>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</si>
  <si>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</si>
  <si>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 xml:space="preserve">2 02 02182 02 0000 151 </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</si>
  <si>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</si>
  <si>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</si>
  <si>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</si>
  <si>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</si>
  <si>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 xml:space="preserve"> 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</si>
  <si>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 xml:space="preserve">2 02 02185 02 0000 151 </t>
  </si>
  <si>
    <t xml:space="preserve">2 02 02186 02 0000 151 </t>
  </si>
  <si>
    <t>Субсидии бюджетам субъектов Российской Федерации на 1 килограмм реализованного и (или) отгруженного на собственную переработку молока</t>
  </si>
  <si>
    <t>2 02 02189 02 0000 151</t>
  </si>
  <si>
    <t>Субсидии бюджетам субъектов Российской Федерации на поддержку экономически значимых региональных программ в области животноводства</t>
  </si>
  <si>
    <t xml:space="preserve">2 02 02190 02 0000 151 </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</si>
  <si>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</si>
  <si>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 xml:space="preserve">2 02 02191 02 0000 151 </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</si>
  <si>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</si>
  <si>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</si>
  <si>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</si>
  <si>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2 02 02193 02 0000 151</t>
  </si>
  <si>
    <t>Субсидии бюджетам  субъектов  Российской Федерации на поддержку племенного крупного рогатого скота мясного направления</t>
  </si>
  <si>
    <t>2 02 02194 02 0000 151</t>
  </si>
  <si>
    <t>Субсидии бюджетам субъектов Российской Федерации на поддержку экономически значимых региональных программ по развитию мясного скотоводства</t>
  </si>
  <si>
    <t>2 02 02195 02 0000 151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</si>
  <si>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</si>
  <si>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</si>
  <si>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</si>
  <si>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</si>
  <si>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</si>
  <si>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 xml:space="preserve">2 02 02198 02 0000 151 </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</si>
  <si>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</si>
  <si>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2 02 02199 02 0000 151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</si>
  <si>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</si>
  <si>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2 02 02244 02 0000 151</t>
  </si>
  <si>
    <t>Субсидии бюджетам субъектов Российской Федерации на грантовую поддержку сельскохозяйственных потребительских кооперативов для развития материально-технической базы</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</si>
  <si>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</si>
  <si>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</si>
  <si>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2 02 02248 02 0000 151</t>
  </si>
  <si>
    <t>Субсидии бюджетам субъектов Российской Федерации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t>
  </si>
  <si>
    <t>2 02 02249 02 0000 151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</si>
  <si>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</si>
  <si>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</si>
  <si>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</si>
  <si>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</si>
  <si>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t>
  </si>
  <si>
    <t>2 02 02258 02 0000 151</t>
  </si>
  <si>
    <t>Субсидии бюджетам субъектов Российской Федерации на поддержку племенного крупного рогатого скота молочного направления</t>
  </si>
  <si>
    <t>2 02 03121 02 0000 151</t>
  </si>
  <si>
    <t>Субвенции бюджетам субъектов Российской Федерации на проведение Всероссийской сельскохозяйственной переписи в 2016 году</t>
  </si>
  <si>
    <t xml:space="preserve">Министерство экономического развития Пермского края </t>
  </si>
  <si>
    <t>1 11 02020 02 0000 120</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</si>
  <si>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</si>
  <si>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</si>
  <si>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</si>
  <si>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</si>
  <si>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</si>
  <si>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</si>
  <si>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1 16 18020 02 0000 140</t>
  </si>
  <si>
    <t>Денежные взыскания (штрафы) за нарушение бюджетного законодательства (в части бюджетов субъектов Российской Федерации)</t>
  </si>
  <si>
    <t xml:space="preserve">2 02 01001 02 0000 151 </t>
  </si>
  <si>
    <t>Дотации бюджетам субъектов Российской Федерации на выравнивание бюджетной обеспеченности</t>
  </si>
  <si>
    <t xml:space="preserve">2 02 01003 02 0000 151 </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</si>
  <si>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</si>
  <si>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</si>
  <si>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</si>
  <si>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2 02 01009 02 0000 151</t>
  </si>
  <si>
    <t>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t>
  </si>
  <si>
    <t>2 02 03998 02 0000 151</t>
  </si>
  <si>
    <t>Единая субвенция бюджетам субъектов Российской Федерации</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</si>
  <si>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</si>
  <si>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</si>
  <si>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</si>
  <si>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</si>
  <si>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</si>
  <si>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</si>
  <si>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</si>
  <si>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</si>
  <si>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1 16 02030 02 0000 140 </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</si>
  <si>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</si>
  <si>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 xml:space="preserve">2 02 02008 02 0000 151  </t>
  </si>
  <si>
    <t>Субсидии бюджетам субъектов Российской Федерации на обеспечение жильем молодых семей</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</si>
  <si>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</si>
  <si>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</si>
  <si>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</si>
  <si>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 обучением компьютерной грамотности неработающих пенсионеров</t>
  </si>
  <si>
    <t xml:space="preserve">2 02 02207 02 0000 151 </t>
  </si>
  <si>
    <t>2 02 02212 02 0000 151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</si>
  <si>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</si>
  <si>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2 02 02213 02 0000 151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</si>
  <si>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</si>
  <si>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2 02 02999 02 0000 151  </t>
  </si>
  <si>
    <t>Прочие субсидии бюджетам субъектов Российской Федерации</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</si>
  <si>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</si>
  <si>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</si>
  <si>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</si>
  <si>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</si>
  <si>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</si>
  <si>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</si>
  <si>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</si>
  <si>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</si>
  <si>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2 02 03020 02 0000 151 </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</si>
  <si>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</si>
  <si>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2 02 03053 02 0000 151 </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</si>
  <si>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</si>
  <si>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</si>
  <si>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</si>
  <si>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</si>
  <si>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</si>
  <si>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 xml:space="preserve">2 02 03122 02 0000 151 </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</si>
  <si>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</si>
  <si>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</si>
  <si>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</si>
  <si>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2 02 04020 02 0000 151  </t>
  </si>
  <si>
    <t>Межбюджетные трансферты бюджетам субъектов Российской Федерации на выплату единовременного денежного поощрения при награждении орденом «Родительская слава»</t>
  </si>
  <si>
    <t xml:space="preserve">2 02 04032 02 0000 151  </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</si>
  <si>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</si>
  <si>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2 02 04080 02 0000 151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</si>
  <si>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</si>
  <si>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2 02 04081 02 0000 151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</si>
  <si>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</si>
  <si>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2 02 04118 02 0000 151</t>
  </si>
  <si>
    <t>Иные межбюджетные трансферты на финансовое обеспечение мероприятий, связанных с отдыхом и оздоровлением детей, находящихся в трудной жизненной ситуации</t>
  </si>
  <si>
    <t xml:space="preserve">2 02 04999 02 0000 151 </t>
  </si>
  <si>
    <t>Прочие межбюджетные трансферты, передаваемые бюджетам субъектов Российской Федерации</t>
  </si>
  <si>
    <t xml:space="preserve">2 02 02132 02 0000 151 </t>
  </si>
  <si>
    <t>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t>
  </si>
  <si>
    <t xml:space="preserve">2 02 02133 02 0000 151 </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</si>
  <si>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</si>
  <si>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2 02 02220 02 0000 151</t>
  </si>
  <si>
    <t xml:space="preserve">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
</t>
  </si>
  <si>
    <t xml:space="preserve">Уполномоченный по правам человека в Пермском крае </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</si>
  <si>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</si>
  <si>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</si>
  <si>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</si>
  <si>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</si>
  <si>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 xml:space="preserve">1 16 18020 02 0000 140  </t>
  </si>
  <si>
    <t>Денежные взыскания  (штрафы) за нарушение бюджетного законодательства (в части бюджетов субъектов Российской Федерации)</t>
  </si>
  <si>
    <t xml:space="preserve">1 16 32000 02 0001 140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</si>
  <si>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(в части бюджетов субъектов Российской Федерации, при  отсутствии главного распорядителя бюджетных средств)</t>
  </si>
  <si>
    <t>Министерство транспорта  Пермского края</t>
  </si>
  <si>
    <t xml:space="preserve">1 08 07172 01 0000 110 </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</si>
  <si>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</si>
  <si>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</si>
  <si>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</si>
  <si>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1 15 02020 02 0000 140 </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</si>
  <si>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</si>
  <si>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</si>
  <si>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</si>
  <si>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</si>
  <si>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2 02 02116 02 0000 151 </t>
  </si>
  <si>
    <t>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t>
  </si>
  <si>
    <t>2 02 02219 02 0000 151</t>
  </si>
  <si>
    <t>Субсидии бюджетам субъектов Российской Федерации на закупку автобусов и техники для жилищно-коммунального хозяйства, работающих на газомоторном топливе</t>
  </si>
  <si>
    <t xml:space="preserve">2 02 04091 02 0000 151 </t>
  </si>
  <si>
    <t>Межбюджетные трансферты, передаваемые бюджетам субъектов Российской Федерации на финансовое обеспечение дорожной деятельности</t>
  </si>
  <si>
    <t>2 02 04095 02 0000 151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</si>
  <si>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по решениям Правительства Российской Федерации</t>
  </si>
  <si>
    <t>2 03 02099 02 0000 180</t>
  </si>
  <si>
    <t>Прочие безвозмездные поступления от государственных (муниципальных) организаций в бюджеты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</si>
  <si>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</si>
  <si>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</si>
  <si>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 xml:space="preserve">Агентство по делам юстиции и мировых судей Пермского края </t>
  </si>
  <si>
    <t xml:space="preserve">Министерство по делам Коми-Пермяцкого округа Пермского края </t>
  </si>
  <si>
    <t>Главные администраторы источников финансирования дефицита краевого бюджета</t>
  </si>
  <si>
    <t xml:space="preserve">Код администратора </t>
  </si>
  <si>
    <t>Код классификации  источников внутреннего финансирования дефицита</t>
  </si>
  <si>
    <t xml:space="preserve">Наименование главных администраторов  источников внутреннего финансирования дефицита краевого бюджета </t>
  </si>
  <si>
    <t>01 02 00 00 02 0000 710</t>
  </si>
  <si>
    <t>Получение кредитов от кредитных организаций бюджетом Пермского края в валюте Российской Федерации</t>
  </si>
  <si>
    <t>01 02 00 00 02 0000 810</t>
  </si>
  <si>
    <t>Погашение бюджетом Пермского края кредитов от кредитных организаций в валюте Российской Федерации</t>
  </si>
  <si>
    <t>01 03 01 00 02 0000 710</t>
  </si>
  <si>
    <t>01 03 01 00 02 0000 810</t>
  </si>
  <si>
    <t xml:space="preserve">01 06 04 01 02 0000 810 
</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</si>
  <si>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</si>
  <si>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01 06 05 02 02 0002 640</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</si>
  <si>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</si>
  <si>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 xml:space="preserve"> 01 06 05 01 02 0001 640</t>
  </si>
  <si>
    <t>Возврат бюджетных кредитов, предоставленных юридическим лицам из бюджета Пермского края (Пермской области, Коми-Пермяцкого автономного округа)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</si>
  <si>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 xml:space="preserve"> 01 06 05 01 02 0002 640</t>
  </si>
  <si>
    <t>Возврат бюджетных кредитов, предоставленных юридическим лицам из бюджета Пермского края (Пермской области, Коми-Пермяцкого автономного округа), за исключением кредитов, предоставленных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</si>
  <si>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Распределение доходов краевого бюджета по кодам поступлений в бюджет (группам, подгруппам, статьям, подстатьям  классификации доходов бюджета) на 2017 год</t>
  </si>
  <si>
    <t>Наименование кода поступлений в бюджет (группа, подгруппа, статья, подстатья)</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</si>
  <si>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</si>
  <si>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</si>
  <si>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</si>
  <si>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</si>
  <si>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</si>
  <si>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</si>
  <si>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</si>
  <si>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000 1 01 02000 01 0000 110</t>
  </si>
  <si>
    <t>Налог на доходы физических лиц</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</si>
  <si>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</si>
  <si>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</si>
  <si>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</si>
  <si>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</si>
  <si>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</si>
  <si>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</si>
  <si>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</si>
  <si>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</si>
  <si>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000 1 06 00000 00 0000 000</t>
  </si>
  <si>
    <t>НАЛОГИ НА ИМУЩЕСТВО</t>
  </si>
  <si>
    <t>000 1 06 02 000 02 0000 110</t>
  </si>
  <si>
    <t>Налог на имущество организаций</t>
  </si>
  <si>
    <t>000 1 07 00 000 00 0000 000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</si>
  <si>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</si>
  <si>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</si>
  <si>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</si>
  <si>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000 1 07 04000 01 0000 110</t>
  </si>
  <si>
    <t>Сборы за пользование объектами животного мира и за пользование объектами водных биологических ресурсов</t>
  </si>
  <si>
    <t>000 1 08 00000 00 0000 000</t>
  </si>
  <si>
    <t>ГОСУДАРСТВЕННАЯ ПОШЛИНА</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</si>
  <si>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</si>
  <si>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</si>
  <si>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</si>
  <si>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</si>
  <si>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</si>
  <si>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</si>
  <si>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</si>
  <si>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</si>
  <si>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000 1 11 03000 00 0000 120</t>
  </si>
  <si>
    <t>Проценты, полученные от предоставления бюджетных кредитов внутри страны</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</si>
  <si>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</si>
  <si>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</si>
  <si>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</si>
  <si>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</si>
  <si>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000 1 11 07000 00 0000 120</t>
  </si>
  <si>
    <t>Платежи от государственных и муниципальных унитарных предприятий</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</si>
  <si>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</si>
  <si>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</si>
  <si>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</si>
  <si>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</si>
  <si>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000 1 12 02000 00 0000 120</t>
  </si>
  <si>
    <t>Платежи при пользовании недрами</t>
  </si>
  <si>
    <t>000 1 12 04000 00 0000 120</t>
  </si>
  <si>
    <t>Плата за использование лесов</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</si>
  <si>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</si>
  <si>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</si>
  <si>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</si>
  <si>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</si>
  <si>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000 1 13 02000 00 0000 130</t>
  </si>
  <si>
    <t>Доходы от компенсации затрат государства</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</si>
  <si>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</si>
  <si>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</si>
  <si>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</si>
  <si>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</si>
  <si>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000 1 14 06000 00 0000 430</t>
  </si>
  <si>
    <t>Доходы от продажи земельных участков, находящихся в государственной и муниципальной собственности</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</si>
  <si>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</si>
  <si>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</si>
  <si>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</si>
  <si>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</si>
  <si>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</si>
  <si>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</si>
  <si>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000 1 16 00000 00 0000 000</t>
  </si>
  <si>
    <t>ШТРАФЫ, САНКЦИИ, ВОЗМЕЩЕНИЕ УЩЕРБА</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</si>
  <si>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</si>
  <si>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</si>
  <si>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000 1 16 30000 01 0000 140</t>
  </si>
  <si>
    <t>Денежные взыскания (штрафы) за правонарушения в области дорожного движения</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</si>
  <si>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</si>
  <si>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</si>
  <si>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</si>
  <si>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</si>
  <si>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000 1 16 90000 00 0000 140</t>
  </si>
  <si>
    <t>Прочие поступления от денежных взысканий (штрафов) и иных сумм в возмещение ущерба</t>
  </si>
  <si>
    <t>000 1 17 00000 00 0000 000</t>
  </si>
  <si>
    <t>ПРОЧИЕ НЕНАЛОГОВЫЕ ДОХОДЫ</t>
  </si>
  <si>
    <t>000 1 17 05000 00 0000 180</t>
  </si>
  <si>
    <t>Прочие неналоговые доходы</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</si>
  <si>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</si>
  <si>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</si>
  <si>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</si>
  <si>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</si>
  <si>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000 2 02 01000 00 0000 151</t>
  </si>
  <si>
    <t>Дотации бюджетам бюджетной системы Российской Федерации</t>
  </si>
  <si>
    <t>000 2 02 01001 02 0000 151</t>
  </si>
  <si>
    <t>000 2 03 00000 00 0000 000</t>
  </si>
  <si>
    <t>БЕЗВОЗМЕЗДНЫЕ ПОСТУПЛЕНИЯ ОТ ГОСУДАРСТВЕННЫХ (МУНИЦИПАЛЬНЫХ) ОРГАНИЗАЦИЙ</t>
  </si>
  <si>
    <t>000 2 03 02000 02 0000 180</t>
  </si>
  <si>
    <t>Безвозмездные поступления от государственных (муниципальных) организаций в бюджеты субъектов Российской Федерации</t>
  </si>
  <si>
    <t>000 2 03 02040 02 0000 180</t>
  </si>
  <si>
    <t>ИТОГО ДОХОДОВ</t>
  </si>
  <si>
    <t>Распределение доходов краевого бюджета по кодам поступлений в бюджет (группам, подгруппам, статьям, подстатьям классификации доходов бюджета) на 2018-2019 годы, тыс. рублей</t>
  </si>
  <si>
    <t>Источники финансирования дефицита краевого бюджета на 2017 год</t>
  </si>
  <si>
    <t xml:space="preserve">Код классификации источников внутреннего финансирования дефицита </t>
  </si>
  <si>
    <t xml:space="preserve">Наименование кода классификации источников внутреннего финансирования дефицита </t>
  </si>
  <si>
    <t>Сумма, тыс.рублей</t>
  </si>
  <si>
    <t>01 00 00 00 00 0000 000</t>
  </si>
  <si>
    <t>ИСТОЧНИКИ ВНУТРЕННЕГО ФИНАНСИРОВАНИЯ ДЕФИЦИТА БЮДЖЕТА</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</si>
  <si>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</si>
  <si>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</si>
  <si>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</si>
  <si>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</si>
  <si>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</si>
  <si>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</si>
  <si>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01 03 01 00 00 0000 800</t>
  </si>
  <si>
    <t xml:space="preserve">Погашение бюджетных кредитов, полученных от других бюджетов бюджетной системы Российской Федерации в валюте Российской Федерации </t>
  </si>
  <si>
    <t>01 06 00 00 00 0000 000</t>
  </si>
  <si>
    <t>01 02 00 00 00 0000 800</t>
  </si>
  <si>
    <t>Погашение кредитов, предоставленных кредитными организациями в валюте Российской Федерации</t>
  </si>
  <si>
    <t>01 03 01 00 00 0000 700</t>
  </si>
  <si>
    <t>Получение бюджетных кредитов от других бюджетов бюджетной системы Российской Федерации в валюте Российской Федерации</t>
  </si>
  <si>
    <t xml:space="preserve">Получение кредитов от других бюджетов бюджетной системы Российской Федерации бюджетом Пермского края в валюте Российской Федерации </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</si>
  <si>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</si>
  <si>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бюджетом Пермского края кредитов от других бюджетов бюджетной системы Российской Федерации в валюте Российской Федерации</t>
  </si>
  <si>
    <t>Государственные и муниципальные гарантии в валюте Российской Федерации</t>
  </si>
  <si>
    <t>Исполнение государственных и муниципальных гарантий в валюте Российской Федерации</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</si>
  <si>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</si>
  <si>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01 06 05 00 00 0000 000</t>
  </si>
  <si>
    <t>Бюджетные кредиты, предоставленные внутри страны</t>
  </si>
  <si>
    <t>01 06 05 00 00 0000 600</t>
  </si>
  <si>
    <t>Возврат бюджетных кредитов, предоставленных внутри страны в валюте Российской Федерации</t>
  </si>
  <si>
    <t xml:space="preserve">Возврат бюджетных кредитов, предоставленных из бюджета Пермского края (Пермской области, Коми-Пермяцкого автономного округа) </t>
  </si>
  <si>
    <t xml:space="preserve"> 01 06 05 02 02 0000 640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</si>
  <si>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</si>
  <si>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 xml:space="preserve"> 01 06 05 02 02 0002 640</t>
  </si>
  <si>
    <t>Источники финансирования дефицита краевого бюджета на 2018-2019 годы, тыс. рублей</t>
  </si>
  <si>
    <t>Погашение кредитов, предоставленных  кредитными организациями в валюте Российской Федерации</t>
  </si>
  <si>
    <t>Программа государственных внутренних заимствований Пермского края на 2017 год, тыс.рублей</t>
  </si>
  <si>
    <t>Перечень государственных внутренних заимствований</t>
  </si>
  <si>
    <t>1.</t>
  </si>
  <si>
    <t>Бюджетные кредиты, привлеченные в бюджет Пермского края от других бюджетов бюджетной системы Российской Федерации</t>
  </si>
  <si>
    <t>задолженность на 01.01.2017</t>
  </si>
  <si>
    <t>привлечение средств в 2017 году</t>
  </si>
  <si>
    <t>погашение основной суммы задолженности в 2017 году</t>
  </si>
  <si>
    <t>задолженность на 01.01.2018</t>
  </si>
  <si>
    <t>в том числе:</t>
  </si>
  <si>
    <t>1.1.</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</si>
  <si>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</si>
  <si>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1.2.</t>
  </si>
  <si>
    <t>Бюджетные кредиты, предоставленные для реализации мероприятий по поддержке монопрофильных муниципальных образований</t>
  </si>
  <si>
    <t>1.3.</t>
  </si>
  <si>
    <t>Бюджетные кредиты на пополнение остатков средств на счете бюджета Пермского края</t>
  </si>
  <si>
    <t>1.4.</t>
  </si>
  <si>
    <t>Бюджетные кредиты, предоставленные для частичного покрытия дефицита бюджета Пермского края</t>
  </si>
  <si>
    <t>1.5.</t>
  </si>
  <si>
    <t xml:space="preserve">Бюджетные кредиты, предоставленные для частичного покрытия дефицита бюджета Пермского края в целях погашения долговых обязательств по государственным ценным бумагам Пермского края и кредитам, полученным от кредитных организаций, иностранных банков и международных финансовых организаций </t>
  </si>
  <si>
    <t>2.</t>
  </si>
  <si>
    <t>Программа государственных внутренних заимствований Пермского края на плановый период 2018 и 2019 годов, тыс.рублей</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</si>
  <si>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</si>
  <si>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</si>
  <si>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</si>
  <si>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01.01.2019</t>
  </si>
  <si>
    <t>*</t>
  </si>
  <si>
    <t>задолженность на 01.01.2020</t>
  </si>
  <si>
    <t>погашение основной суммы задолженности в финансовом году</t>
  </si>
  <si>
    <t>Программа государственных гарантий Пермского края на 2017 год,  тыс.рублей</t>
  </si>
  <si>
    <t>№ п/п</t>
  </si>
  <si>
    <t>Государственные гарантии</t>
  </si>
  <si>
    <t>Кунгурское  городское МУП «Водоканал»</t>
  </si>
  <si>
    <t>УМП «Водопроводно-канализационное хозяйство» г. Чернушка</t>
  </si>
  <si>
    <t xml:space="preserve">ООО "Новогор-Прикамье"
</t>
  </si>
  <si>
    <t xml:space="preserve">ЗАО "Березниковская сетевая компания"
</t>
  </si>
  <si>
    <t>ИТОГО</t>
  </si>
  <si>
    <t>по состоянию на 01.01.2018</t>
  </si>
  <si>
    <t>Цели гарантирования</t>
  </si>
  <si>
    <t>Совершенствование городской системы водоснабжения и канализации в рамках реализации проекта "Городское водоснабжение и канализация"</t>
  </si>
  <si>
    <t>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t>
  </si>
  <si>
    <t xml:space="preserve">Получение кредитных ресурсов в сумме 175000,0 тыс. рублей от АО "Агентство финансирования жилищного строительства" с последующей оплатой процентов за пользование кредитом для строительства магистральных инженерных сетей на правом берегу р. Кама в г. Березники в рамках мероприятий по переселению граждан из аварийного жилищного фонда в г. Березники
</t>
  </si>
  <si>
    <t>Получение кредитных ресурсов в сумме 175000,0 тыс. рублей от АО "Агентство финансирования жилищного строительства" с последующей оплатой процентов за пользование кредитом для строительства магистральных инженерных сетей на правом берегу р. Кама в г. Березники в рамках мероприятий по переселению граждан из аварийного жилищного фонда в г. Березники</t>
  </si>
  <si>
    <t>Х</t>
  </si>
  <si>
    <t>Объем государственного долга Пермского края по предоставленным государственным гарантиям Пермского края, Пермской области, Коми-Пермяцкого автономного округа</t>
  </si>
  <si>
    <t>2.1.</t>
  </si>
  <si>
    <t>Остаток задолженности по предоставленным государственным гарантиям Пермского края, Пермской области, Коми-Пермяцкого автономного округа в прошлые годы</t>
  </si>
  <si>
    <t>2.2.</t>
  </si>
  <si>
    <t xml:space="preserve">Предоставление государственных гарантий Пермского края в очередном финансовом году </t>
  </si>
  <si>
    <t>2.3.</t>
  </si>
  <si>
    <t>Возникновение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</si>
  <si>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2.4.</t>
  </si>
  <si>
    <t>Исполнение принципалами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</si>
  <si>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3.</t>
  </si>
  <si>
    <t>Объем бюджетных ассигнований, предусмотреный на исполнение гарантий по возможным гарантийным случаям</t>
  </si>
  <si>
    <t>4.</t>
  </si>
  <si>
    <t>Право регрессного требования</t>
  </si>
  <si>
    <t>с правом регрессного требования к Кунгурскому городскому округу в течение 2017 года</t>
  </si>
  <si>
    <t>с правом регрессного требования к Чернушинскому муниципальному району в течение 2017 года</t>
  </si>
  <si>
    <t>с правом регрессного требования к соответствующим муниципальным районам, городским округам в течение 2017 года</t>
  </si>
  <si>
    <t xml:space="preserve">с правом регрессного требования к ООО "Новогор-Прикамье"
</t>
  </si>
  <si>
    <t xml:space="preserve">с правом регрессного требования к ЗАО "Березниковская сетевая компания"
</t>
  </si>
  <si>
    <t>Программа государственных гарантий Пермского края на 2018-2019 годы, тыс.рублей</t>
  </si>
  <si>
    <t>ЗАО "Березниковская сетевая компания"</t>
  </si>
  <si>
    <t>по состоянию на 01.01.2019</t>
  </si>
  <si>
    <t>по состоянию на 01.01.2020</t>
  </si>
  <si>
    <t>Предоставление государственных гарантий Пермского края в очередном финансовом году</t>
  </si>
  <si>
    <t>с правом регрессного требования к Кунгурскому городскому округу в течение 2018 года</t>
  </si>
  <si>
    <t>с правом регрессного требования к Чернушинскому муниципальному району в течение 2018 года</t>
  </si>
  <si>
    <t>с правом регрессного требования к соответствующим муниципальным районам, городским округам в течение 2018 года</t>
  </si>
  <si>
    <t>с правом регрессного требования к соответствующим муниципальным районам, городским округам в течение 2019 года</t>
  </si>
  <si>
    <t xml:space="preserve">с правом регрессного требования к ООО "Новогор-Прикамье" 
</t>
  </si>
  <si>
    <t xml:space="preserve">с правом регрессного требования к ЗАО "Березниковская сетевая компания" 
</t>
  </si>
  <si>
    <t>Перечень государственных гарантий Пермского края, предоставляемых муниципальным районам, городским округам, на 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2017 год, тыс.рублей</t>
  </si>
  <si>
    <t>№  п/п</t>
  </si>
  <si>
    <t>Наименование муниципальных районов (городских округов)</t>
  </si>
  <si>
    <t>Пермский городской округ</t>
  </si>
  <si>
    <t>Березниковский городской округ</t>
  </si>
  <si>
    <t>5.</t>
  </si>
  <si>
    <t>Губахинский городской округ</t>
  </si>
  <si>
    <t>6.</t>
  </si>
  <si>
    <t>7.</t>
  </si>
  <si>
    <t>8.</t>
  </si>
  <si>
    <t>9.</t>
  </si>
  <si>
    <t>Кунгурский городской округ</t>
  </si>
  <si>
    <t>10.</t>
  </si>
  <si>
    <t>Лысьвенский городской округ</t>
  </si>
  <si>
    <t>11.</t>
  </si>
  <si>
    <t>Соликамский городской округ</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</si>
  <si>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</si>
  <si>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</si>
  <si>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</si>
  <si>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</si>
  <si>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</si>
  <si>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</si>
  <si>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</si>
  <si>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</si>
  <si>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</si>
  <si>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</si>
  <si>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</si>
  <si>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</si>
  <si>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</si>
  <si>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</si>
  <si>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</si>
  <si>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</si>
  <si>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</si>
  <si>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</si>
  <si>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</si>
  <si>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</si>
  <si>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</si>
  <si>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</si>
  <si>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</si>
  <si>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</si>
  <si>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</si>
  <si>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</si>
  <si>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</si>
  <si>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</si>
  <si>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</si>
  <si>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</si>
  <si>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</si>
  <si>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Кудымкарский городской округ</t>
  </si>
  <si>
    <t>43.</t>
  </si>
  <si>
    <t>44.</t>
  </si>
  <si>
    <t>45.</t>
  </si>
  <si>
    <t>46.</t>
  </si>
  <si>
    <t>47.</t>
  </si>
  <si>
    <t>48.</t>
  </si>
  <si>
    <t>Перечень государственных гарантий Пермского края, предоставляемых муниципальным районам, городским округам, на 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плановый период 2018 и 2019 годов, тыс.рублей</t>
  </si>
  <si>
    <t>Наименование муниципальных районов               (городских округов)</t>
  </si>
  <si>
    <t>Перечень</t>
  </si>
  <si>
    <t>законов Пермской области и Пермского края, 
ввод в действие которых осуществляется на 2017-2019 годы</t>
  </si>
  <si>
    <t>Приложение 5</t>
  </si>
  <si>
    <t>Приложение 6</t>
  </si>
  <si>
    <t>Приложение 7</t>
  </si>
  <si>
    <t xml:space="preserve">от          №                     </t>
  </si>
  <si>
    <t>Приложение 8</t>
  </si>
  <si>
    <t xml:space="preserve">от              №      </t>
  </si>
  <si>
    <t>Приложение 9</t>
  </si>
  <si>
    <t xml:space="preserve">от          №                                   </t>
  </si>
  <si>
    <t xml:space="preserve">от                №                     </t>
  </si>
  <si>
    <t>Приложение 10</t>
  </si>
  <si>
    <t xml:space="preserve">от          №                       </t>
  </si>
  <si>
    <t>Приложение 13</t>
  </si>
  <si>
    <t xml:space="preserve">Приложение 14 </t>
  </si>
  <si>
    <t xml:space="preserve">от           №                                          </t>
  </si>
  <si>
    <t xml:space="preserve">от          №             </t>
  </si>
  <si>
    <t>Приложение 15</t>
  </si>
  <si>
    <t>Приложение 16</t>
  </si>
  <si>
    <t xml:space="preserve">от             №                                        </t>
  </si>
  <si>
    <t xml:space="preserve">от         №                          </t>
  </si>
  <si>
    <t>Приложение  17</t>
  </si>
  <si>
    <t>Приложение 18</t>
  </si>
  <si>
    <t xml:space="preserve">от             №             </t>
  </si>
  <si>
    <t>Субвенции, передаваемые в 2017 году в бюджеты муниципальных районов (городских округов) на обеспечение воспитания и обучения детей-инвалидов в  дошкольных образовательных организациях и на дому</t>
  </si>
  <si>
    <t>Таблица 2</t>
  </si>
  <si>
    <t>Субвенции, передаваемые в 2017 году  в бюджеты муниципальных районов (городских округов) на 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t>
  </si>
  <si>
    <t>Таблица 3</t>
  </si>
  <si>
    <t>Таблица 4</t>
  </si>
  <si>
    <t>Таблица 5</t>
  </si>
  <si>
    <t>Таблица 6</t>
  </si>
  <si>
    <t>Таблица 7</t>
  </si>
  <si>
    <t>Таблица 8</t>
  </si>
  <si>
    <t>Таблица 9</t>
  </si>
  <si>
    <t>Субвенции, передаваемые в 2017 году в бюджеты муниципальных образований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</si>
  <si>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Таблица 10</t>
  </si>
  <si>
    <t>Таблица 11</t>
  </si>
  <si>
    <t>Таблица 12</t>
  </si>
  <si>
    <t>Субвенции, передаваемые в 2017 году в бюджеты муниципальных районов 
(городских округов) на предоставление мер социальной поддержки учащимся из многодетных малоимущих семей</t>
  </si>
  <si>
    <t>Таблица 13</t>
  </si>
  <si>
    <t>Таблица 16</t>
  </si>
  <si>
    <t>Таблица 17</t>
  </si>
  <si>
    <t>Таблица 18</t>
  </si>
  <si>
    <t>Таблица 19</t>
  </si>
  <si>
    <t>Таблица 20</t>
  </si>
  <si>
    <t>Таблица 21</t>
  </si>
  <si>
    <t>Таблица 22</t>
  </si>
  <si>
    <t>Таблица 23</t>
  </si>
  <si>
    <t>Таблица 24</t>
  </si>
  <si>
    <t>Таблица 25</t>
  </si>
  <si>
    <t>Таблица 26</t>
  </si>
  <si>
    <t>Приложение 19</t>
  </si>
  <si>
    <t>Субвенции, передаваемые в 2018-2019 годах  в бюджеты муниципальных районов (городских округов) на обеспечение воспитания и обучения детей-инвалидов  в дошкольных образовательных организациях и на дому, тыс.рублей</t>
  </si>
  <si>
    <t>Субвенции, передаваемые в 2018-2019 годах в бюджеты муниципальных районов (городских округов)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тыс.рублей</t>
  </si>
  <si>
    <t>Субвенции, передаваемые в 2018-2019 годах  в бюджеты муниципальных районов (городских округов) на 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 тыс.рублей</t>
  </si>
  <si>
    <t>Распределение средств дорожного фонда Пермского края на 2017 год</t>
  </si>
  <si>
    <t>Наименование государственной программы, направления расходов</t>
  </si>
  <si>
    <t xml:space="preserve">Сумма,
 тыс.рублей </t>
  </si>
  <si>
    <t>Государственная программа Пермского края «Развитие транспортной системы»,</t>
  </si>
  <si>
    <t xml:space="preserve">Строительство (реконструкция) объектов автодорожной отрасли регионального значения
</t>
  </si>
  <si>
    <t>Приведение в нормативное состояние автомобильных дорог регионального или межмуниципального значения Пермского края, в том числе:</t>
  </si>
  <si>
    <t>1.2.1.</t>
  </si>
  <si>
    <t xml:space="preserve">Содержание автомобильных дорог и искусственных сооружений 
на них
</t>
  </si>
  <si>
    <t>1.2.2.</t>
  </si>
  <si>
    <t xml:space="preserve">Ремонт автомобильных дорог и искусственных сооружений на них
</t>
  </si>
  <si>
    <t>1.2.3.</t>
  </si>
  <si>
    <t>Строительство (реконструкция) и приведение в нормативное состояние автомобильных дорог местного значения Пермского края, в том числе:</t>
  </si>
  <si>
    <t>1.3.1.</t>
  </si>
  <si>
    <t>1.3.1.1.</t>
  </si>
  <si>
    <t xml:space="preserve">в том числе «Строительство объекта «Межквартальная дорожно-транспортная инфраструктура кварталов № 6, 10, 15, 16 многоквартирных жилых домов в Правобережной части г. Березники»
</t>
  </si>
  <si>
    <t>1.3.2.</t>
  </si>
  <si>
    <t>Проектирование,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</si>
  <si>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1.3.3.</t>
  </si>
  <si>
    <t>1.3.4.</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</si>
  <si>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</si>
  <si>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1.6.</t>
  </si>
  <si>
    <t>1.7.</t>
  </si>
  <si>
    <t>Государственная программа Пермского края «Управление государственными финансами и государственным долгом Пермского края»,</t>
  </si>
  <si>
    <t>Распределение средств дорожного фонда Пермского края на плановый период
2018 и 2019 годов, тыс.рублей</t>
  </si>
  <si>
    <t>1.2.4.</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</si>
  <si>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</si>
  <si>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ВСЕГО</t>
  </si>
  <si>
    <t>Приложение 11</t>
  </si>
  <si>
    <t>Приложение 12</t>
  </si>
  <si>
    <t>Субвенции, передаваемые в 2018-2019 годах  в бюджеты муниципальных районов (городских округов) на выплату вознаграждения за выполнение функций классного руководителя педагогическим работникам образовательных организаций, тыс.рублей</t>
  </si>
  <si>
    <t>Субвенции, передаваемые в 2018-2019 годах в бюджеты муниципальных районов (городских округов) на предоставление мер социальной поддержки учащимся из многодетных малоимущих семей, тыс.рублей</t>
  </si>
  <si>
    <t>Субвенции, передаваемые в 2018-2019 годах в бюджеты муниципальных районов (городских округов) на образование комиссий  по  делам несовершеннолетних и защите их прав и организацию их деятельности, тыс.рублей</t>
  </si>
  <si>
    <t>Субвенции, передаваемые в 2018-2019 годах  в бюджеты муниципальных районов (городских округов) на организацию оздоровления и отдыха детей, тыс.рублей</t>
  </si>
  <si>
    <t>Субвенции, передаваемые в 2018-2019 годах в бюджеты муниципальных районов (городских округов) на расходы, необходимые органам местного самоуправления для администрирования отдельных государственных полномочий по поддержке сельскохозяйственного производства, тыс.рублей</t>
  </si>
  <si>
    <t>Приложение 20</t>
  </si>
  <si>
    <t>Субсидии, передаваемые в 2017 году бюджетам муниципальных образований,  на обеспечение мероприятий по переселению граждан из аварийного жилищного фонда, в рамках реализации государственной программы "Обеспечение качественным жильем и услугами ЖКХ населения Пермского края"</t>
  </si>
  <si>
    <t>Субсидии, передаваемые в 2017 году бюджетам муниципальных образований,  на обеспечение мероприятий по переселению граждан из аварийного жилищного фонда за счет средств краевого бюджета, в рамках реализации государственной программы "Обеспечение качественным жильем и услугами ЖКХ населения Пермского края"</t>
  </si>
  <si>
    <t>Приложение 21</t>
  </si>
  <si>
    <t>Субсидии, передаваемые в 2018-2019 годах  бюджетам муниципальных образований, на софинансирование расходных обязательств муниципальных образований на проектирование, строительство (реконструкцию) автомобильных дорог общего пользования местного значения административного центра Пермского края, тыс.рублей</t>
  </si>
  <si>
    <t>Субсидии, передаваемые в 2018 году  бюджетам муниципальных образований, на обеспечение мероприятий по строительству (приобретению) жилых помещений с целью переселения жителей поселка Усть-Коса Косинского муниципального района Пермского края, тыс.рублей</t>
  </si>
  <si>
    <t>Приложение 22</t>
  </si>
  <si>
    <t>Иные межбюджетные трансферты, передаваемые в 2017 году бюджетам муниципальных образований на мероприятия, направленные на развитие системы видеонаблюдения и фотовидеофиксации</t>
  </si>
  <si>
    <t>Приложение 23</t>
  </si>
  <si>
    <t>Приложение 26</t>
  </si>
  <si>
    <t>Приложение 27</t>
  </si>
  <si>
    <t>Приложение 28</t>
  </si>
  <si>
    <t>Приложение 29</t>
  </si>
  <si>
    <t>Приложение 30</t>
  </si>
  <si>
    <t>Приложение 31</t>
  </si>
  <si>
    <t>Приложение 32</t>
  </si>
  <si>
    <t>Приложение 33</t>
  </si>
  <si>
    <t>Наименование</t>
  </si>
  <si>
    <t>Раздел I. Бюджетные инвестиции юридическим лицам , за исключением бюджетных инвестиций в объекты капитального строительства</t>
  </si>
  <si>
    <t xml:space="preserve">Взнос в уставный капитал акционерного общества "Микрофинансовая организация Пермский центр развития предпринимательства" в рамках реализации подпрограммы "Развитие малого и среднего предпринимательства в Пермском крае" государственной программы Пермского края "Экономическое развитие и инновационная экономика" в целях увеличения капитализации фонда микрофинансирования, предназначенного для выдачи микрозаймов субъектам малого и среднего предпринимательства и организациям инфраструктуры поддержки малого и среднего предпринимательства </t>
  </si>
  <si>
    <t xml:space="preserve">                                           </t>
  </si>
  <si>
    <t>Раздел I. Бюджетные инвестиции юридическим лицам, за исключением бюджетных инвестиций в объекты капитального строительства</t>
  </si>
  <si>
    <t>34 848,0</t>
  </si>
  <si>
    <t>Приложение 24</t>
  </si>
  <si>
    <t>Приложение 25</t>
  </si>
  <si>
    <t xml:space="preserve"> 01 06 05 02 00 0000 640</t>
  </si>
  <si>
    <t>Субсидии, передаваемые в 2017 году  бюджетам муниципальных образований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тыс.рублей</t>
  </si>
  <si>
    <t>Сумма всего, 
тыс.рублей</t>
  </si>
  <si>
    <t>В том числе 
на переселение граждан 
из аварийного жилищного фонда</t>
  </si>
  <si>
    <t>Субсидии, передаваемые в 2018-2019 годах  бюджетам муниципальных образований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тыс.рублей</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</si>
  <si>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2017 год, тыс.рублей</t>
  </si>
  <si>
    <t>Содержание домов в Правобережном районе г. Березники, находящихся в собственности Пермского края, а также мероприятия по переводу жилых помещений в нежилые</t>
  </si>
  <si>
    <t>Возврат бюджетных кредитов, предоставленных бюджетам муниципальных образований Пермского края из бюджета Пермского края (Пермской области, Коми-Пермяцкого автономного округа)</t>
  </si>
  <si>
    <t>01 06 05 02 02 0001 640</t>
  </si>
  <si>
    <t>01 06 05 02 02 0000 540</t>
  </si>
  <si>
    <t xml:space="preserve">Предоставление из бюджета Пермского края бюджетных кредитов бюджетам муниципальных образований Пермского края </t>
  </si>
  <si>
    <t>01 06 05 02 00 0000 500</t>
  </si>
  <si>
    <t xml:space="preserve">Предоставление из бюджета Пермского края бюджетных кредитов </t>
  </si>
  <si>
    <t>Предоставление бюджетных кредитов внутри страны в валюте Российской Федерации</t>
  </si>
  <si>
    <t>01 06 05 00 00 0000 500</t>
  </si>
  <si>
    <t>01 06 04 01 00 0000 000</t>
  </si>
  <si>
    <t>01 06 04 01 00 0000 800</t>
  </si>
  <si>
    <t xml:space="preserve">01 06 04 01 02 0000 810 </t>
  </si>
  <si>
    <t>01 06 04 00 00 0000 000</t>
  </si>
  <si>
    <t>Исполнение государственных и муниципальных гарантий</t>
  </si>
  <si>
    <t>Муниципальные районы, городские округа Пермского края по перечню согласно приложению 32</t>
  </si>
  <si>
    <t>Муниципальные районы, городские округа Пермского края по перечню согласно приложению 33</t>
  </si>
  <si>
    <t>Субвенции, передаваемые в 2017 году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</si>
  <si>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Субвенции, передаваемые в 2018-2019 годах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 тыс.рублей</t>
  </si>
  <si>
    <t>Субвенции, передаваемые в 2018-2019 годах в бюджеты муниципальных образований на осуществление полномочий по созданию и организации деятельности административных комиссий, тыс.рублей</t>
  </si>
  <si>
    <t>Субсидии, передаваемые в 2017 году в бюджеты муниципальных районов (городских округов) на организацию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</si>
  <si>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Субсидии, передаваемые в 2018-2019 годах в бюджеты муниципальных районов (городских округов) на организацию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 тыс.рублей</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</si>
  <si>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</si>
  <si>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Субвенции, передаваемые в 2017 году в бюджеты муниципальных образований на осуществление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</si>
  <si>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Субвенции, передаваемые в 2018-2019 годах в бюджеты муниципальных образований на осуществление мероприятий по отлову безнадзорных животных, их транспортировке, учету и регистрации, содержанию, лечению, кастрации (стерилизации), эвтаназии, утилизации, тыс.рублей</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</si>
  <si>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</si>
  <si>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поселений</t>
  </si>
  <si>
    <t>Сборы за выдачу органами местного самоуправления городских округов лицензий на розничную продажу алкогольной продукции</t>
  </si>
  <si>
    <t>Сборы за выдачу органами местного самоуправления муниципальных районов лицензий на розничную продажу алкогольной продукции</t>
  </si>
  <si>
    <t>Налог на рекламу, мобилизуемый на территориях городских округов</t>
  </si>
  <si>
    <t xml:space="preserve">Нормативы распределения доходов между бюджетами бюджетной системы Пермского края по отдельным видам доходов 
на 2017 год и на плановый период 2018 и 2019 годов </t>
  </si>
  <si>
    <t xml:space="preserve">                                                                                                                           к Закону Пермского края</t>
  </si>
  <si>
    <t xml:space="preserve">                                                                                                                           от                      №           </t>
  </si>
  <si>
    <t xml:space="preserve">                                                                                                         Приложение 3</t>
  </si>
  <si>
    <t xml:space="preserve">                                                      Приложение 4   </t>
  </si>
  <si>
    <t xml:space="preserve">                                                                     к Закону Пермского края</t>
  </si>
  <si>
    <t xml:space="preserve">                                                                            от                № </t>
  </si>
  <si>
    <t xml:space="preserve"> 01 06 05 02 00 0000 600</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</si>
  <si>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2018-2019 годы, тыс.рублей</t>
  </si>
  <si>
    <t>Ведомственная структура расходов краевого бюджета на 2017 год, тыс.рублей</t>
  </si>
  <si>
    <t>Ведомственная структура расходов краевого бюджета на 2018-2019 годы, тыс.рублей</t>
  </si>
  <si>
    <t>в том числе «Строительство объекта «Межквартальная дорожно-транспортная инфраструктура кварталов № 6, 10, 15, 16 многоквартирных жилых домов в Правобережной части г. Березники»</t>
  </si>
  <si>
    <t>Содержание автомобильных дорог и искусственных сооружений 
на них</t>
  </si>
  <si>
    <t>Дотации из резерва выравнивания экономического положения муниципальных районов (городских округов) Пермского края на 2017 год</t>
  </si>
  <si>
    <t>Приложения 18</t>
  </si>
  <si>
    <t>Субвенции, передаваемые в 2017 году в бюджеты муниципальных районов (городских округов) на образование комиссий  по  делам несовершеннолетних и защите их прав и организацию их деятельности</t>
  </si>
  <si>
    <t xml:space="preserve">Субвенции, передаваемые в 2017 году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 </t>
  </si>
  <si>
    <t>Субвенции, передаваемые в 2017 году в бюджеты муниципальных образований на составление протоколов об административных правонарушениях</t>
  </si>
  <si>
    <t>Субвенции, передаваемые в 2017 году в бюджеты муниципальных образованй на 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</si>
  <si>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Приложения 19</t>
  </si>
  <si>
    <t>Субвенции, передаваемые в 2018-2019 годах  в бюджеты муниципальных образований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 тыс.рублей</t>
  </si>
  <si>
    <t>Субвенции, передаваемые в 2018-2019 годах в бюджеты муниципальных районов (городских округов) на предоставление  выплаты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тыс.рублей</t>
  </si>
  <si>
    <t>Субвенции, передаваемые в 2018-2019 годах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 тыс.рублей</t>
  </si>
  <si>
    <t>Субвенции, передаваемые в 2018-2019 годах в бюджеты муниципальных образований на составление протоколов об административных правонарушениях, тыс.рублей</t>
  </si>
  <si>
    <t>Субвенции, передаваемые в 2018-2019 годах в бюджеты муниципальных образований на 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 тыс.рублей</t>
  </si>
  <si>
    <t>Приложения 20</t>
  </si>
  <si>
    <t>Приложения 21</t>
  </si>
  <si>
    <t>Субсидии, передаваемые в 2018-2019 годах в бюджеты муниципальных районов (городских округов) на строительство (реконструкцию), приобретение объектов общественной инфраструктуры муниципального значения для создания дополнительных мест для детей дошкольного возраста, тыс.рублей</t>
  </si>
  <si>
    <t>Приложения 22</t>
  </si>
  <si>
    <t>Приложения 23</t>
  </si>
  <si>
    <t>РАСПРЕДЕЛЕНИЕ БЮДЖЕТНЫХ АССИГНОВАНИЙ НА ПРЕДОСТАВЛЕНИЕ
ИСПОЛНИТЕЛЬНЫМИ ОРГАНАМИ ГОСУДАРСТВЕННОЙ ВЛАСТИ ПЕРМСКОГО КРАЯ, ОСУЩЕСТВЛЯЮЩИМИ ФУНКЦИИ В СООТВЕТСТВУЮЩЕЙ СФЕРЕ ДЕЯТЕЛЬНОСТИ, БЮДЖЕТНЫХ ИНВЕСТИЦИЙ ЮРИДИЧЕСКИМ ЛИЦАМ, НЕ ЯВЛЯЮЩИМСЯ ГОСУДАРСТВЕННЫМИ (МУНИЦИПАЛЬНЫМИ) УЧРЕЖДЕНИЯМИ
И ГОСУДАРСТВЕННЫМИ (МУНИЦИПАЛЬНЫМИ) УНИТАРНЫМИ
ПРЕДПРИЯТИЯМИ, НА 2017 ГОД</t>
  </si>
  <si>
    <t xml:space="preserve">Взнос в уставный капитал общества с ограниченной ответственностью "ПермРегионЛизинг" в рамках реализации подпрограммы "Развитие малого и среднего предпринимательства в Пермском крае" государственной программы Пермского края "Экономическое развитие и инновационная экономика" в целях приобретения оборудования, включая высокотехнологичное, и передачи его в лизинг субъектам малого и среднего предпринимательства на льготных условиях </t>
  </si>
  <si>
    <t>РАСПРЕДЕЛЕНИЕ БЮДЖЕТНЫХ АССИГНОВАНИЙ НА ПРЕДОСТАВЛЕНИЕ
ИСПОЛНИТЕЛЬНЫМИ ОРГАНАМИ ГОСУДАРСТВЕННОЙ ВЛАСТИ ПЕРМСКОГО КРАЯ, ОСУЩЕСТВЛЯЮЩИМИ ФУНКЦИИ В СООТВЕТСТВУЮЩЕЙ СФЕРЕ ДЕЯТЕЛЬНОСТИ, БЮДЖЕТНЫХ ИНВЕСТИЦИЙ ЮРИДИЧЕСКИМ ЛИЦАМ, НЕ ЯВЛЯЮЩИМСЯ ГОСУДАРСТВЕННЫМИ (МУНИЦИПАЛЬНЫМИ) УЧРЕЖДЕНИЯМИ И ГОСУДАРСТВЕННЫМИ (МУНИЦИПАЛЬНЫМИ) УНИТАРНЫМИ ПРЕДПРИЯТИЯМИ, НА 2018-2019 ГОДЫ, ТЫС. РУБЛЕЙ</t>
  </si>
  <si>
    <t>Закон Пермской области от 14.11.2005 № 2621-580 «О наделении органов местного самоуправления отдельными государственными полномочиями Пермской области по социальной поддержке, социальной помощи и социальному обслуживанию отдельных категорий граждан».</t>
  </si>
  <si>
    <t>Закон Пермского края от 12.03.2007 № 18-ПК «О наделении органов местного самоуправления Пермского края полномочиями на государственную регистрацию актов гражданского состояния».</t>
  </si>
  <si>
    <t>Закон Пермского края от 30.08.2010 № 668-ПК «О наделении органов местного самоуправления государственными полномочиями Пермского края по составлению протоколов об административных правонарушениях».</t>
  </si>
  <si>
    <t>Закон Пермского края от 29.12.2005 № 2768-620 «О передаче органам местного самоуправления отдельных государственных полномочий по обслуживанию лицевых счетов органов государственной власти Пермского края, государственных краевых учреждений».</t>
  </si>
  <si>
    <t xml:space="preserve">                                                                                  к Закону Пермского края</t>
  </si>
  <si>
    <t xml:space="preserve">                                                                                 Приложение 34</t>
  </si>
  <si>
    <t xml:space="preserve">                                                                                 от             №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</si>
</sst>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0"/>
    <numFmt numFmtId="165" formatCode="_(* #,##0.00_);_(* \(#,##0.00\);_(* &quot;-&quot;??_);_(@_)"/>
    <numFmt numFmtId="166" formatCode="_-* #,##0.00\ _D_M_-;\-* #,##0.00\ _D_M_-;_-* &quot;-&quot;??\ _D_M_-;_-@_-"/>
    <numFmt numFmtId="167" formatCode="0.0000%"/>
    <numFmt numFmtId="168" formatCode="000"/>
    <numFmt numFmtId="169" formatCode="?"/>
    <numFmt numFmtId="170" formatCode="0.0"/>
  </numFmts>
  <fonts count="82" x14ac:knownFonts="1">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5"/>
      <name val="MS Sans Serif"/>
      <family val="2"/>
      <charset val="204"/>
    </font>
    <font>
      <b/>
      <sz val="11"/>
      <name val="Times New Roman"/>
      <family val="1"/>
      <charset val="204"/>
    </font>
    <font>
      <sz val="10"/>
      <name val="Arial"/>
      <family val="2"/>
      <charset val="204"/>
    </font>
    <font>
      <sz val="11"/>
      <name val="Times New Roman"/>
      <family val="1"/>
      <charset val="204"/>
    </font>
    <font>
      <sz val="11"/>
      <color indexed="8"/>
      <name val="Calibri"/>
      <family val="2"/>
      <charset val="204"/>
    </font>
    <font>
      <sz val="8"/>
      <name val="Arial"/>
      <family val="2"/>
      <charset val="204"/>
    </font>
    <font>
      <sz val="11"/>
      <color theme="1"/>
      <name val="Times New Roman"/>
      <family val="1"/>
      <charset val="204"/>
    </font>
    <font>
      <sz val="11"/>
      <color indexed="8"/>
      <name val="Calibri"/>
      <family val="2"/>
    </font>
    <font>
      <sz val="11"/>
      <color theme="1"/>
      <name val="Calibri"/>
      <family val="2"/>
      <scheme val="minor"/>
    </font>
    <font>
      <sz val="10"/>
      <name val="Times New Roman"/>
      <family val="1"/>
      <charset val="204"/>
    </font>
    <font>
      <b/>
      <sz val="10"/>
      <name val="Times New Roman"/>
      <family val="1"/>
      <charset val="204"/>
    </font>
    <font>
      <sz val="11"/>
      <name val="Times New Roman"/>
      <family val="1"/>
    </font>
    <font>
      <sz val="11"/>
      <name val="Arial"/>
      <family val="2"/>
      <charset val="204"/>
    </font>
    <font>
      <sz val="11"/>
      <color indexed="8"/>
      <name val="Times New Roman"/>
      <family val="1"/>
      <charset val="204"/>
    </font>
    <font>
      <sz val="10"/>
      <color indexed="8"/>
      <name val="Arial"/>
      <family val="2"/>
    </font>
    <font>
      <sz val="10"/>
      <color indexed="9"/>
      <name val="Arial"/>
      <family val="2"/>
    </font>
    <font>
      <sz val="11"/>
      <color indexed="9"/>
      <name val="Calibri"/>
      <family val="2"/>
      <charset val="204"/>
    </font>
    <font>
      <sz val="11"/>
      <color indexed="9"/>
      <name val="Calibri"/>
      <family val="2"/>
    </font>
    <font>
      <sz val="11"/>
      <color indexed="16"/>
      <name val="Calibri"/>
      <family val="2"/>
    </font>
    <font>
      <b/>
      <sz val="11"/>
      <color indexed="53"/>
      <name val="Calibri"/>
      <family val="2"/>
    </font>
    <font>
      <b/>
      <sz val="11"/>
      <color indexed="9"/>
      <name val="Calibri"/>
      <family val="2"/>
    </font>
    <font>
      <b/>
      <sz val="11"/>
      <color indexed="8"/>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sz val="10"/>
      <name val="Arial Cyr"/>
      <charset val="204"/>
    </font>
    <font>
      <b/>
      <sz val="11"/>
      <color indexed="63"/>
      <name val="Calibri"/>
      <family val="2"/>
    </font>
    <font>
      <b/>
      <sz val="10"/>
      <color indexed="8"/>
      <name val="Arial"/>
      <family val="2"/>
    </font>
    <font>
      <b/>
      <sz val="10"/>
      <color indexed="39"/>
      <name val="Arial"/>
      <family val="2"/>
    </font>
    <font>
      <sz val="8"/>
      <name val="Arial"/>
      <family val="2"/>
    </font>
    <font>
      <b/>
      <sz val="12"/>
      <color indexed="8"/>
      <name val="Arial"/>
      <family val="2"/>
      <charset val="204"/>
    </font>
    <font>
      <sz val="10"/>
      <color indexed="8"/>
      <name val="Arial"/>
      <family val="2"/>
      <charset val="204"/>
    </font>
    <font>
      <b/>
      <sz val="8"/>
      <name val="Arial"/>
      <family val="2"/>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indexed="10"/>
      <name val="Calibri"/>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Calibri"/>
      <family val="2"/>
      <scheme val="minor"/>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2"/>
      <name val="Times New Roman"/>
      <family val="1"/>
      <charset val="204"/>
    </font>
    <font>
      <sz val="11"/>
      <name val="Calibri"/>
      <family val="2"/>
      <scheme val="minor"/>
    </font>
    <font>
      <b/>
      <sz val="11"/>
      <name val="Times New Roman CYR"/>
    </font>
    <font>
      <b/>
      <sz val="14"/>
      <name val="Times New Roman CYR"/>
    </font>
    <font>
      <sz val="12"/>
      <name val="Times New Roman"/>
      <family val="1"/>
      <charset val="204"/>
    </font>
    <font>
      <sz val="11"/>
      <name val="Times New Roman CYR"/>
    </font>
    <font>
      <b/>
      <sz val="14"/>
      <name val="Times New Roman"/>
      <family val="1"/>
      <charset val="204"/>
    </font>
    <font>
      <sz val="14"/>
      <name val="Times New Roman CYR"/>
    </font>
    <font>
      <sz val="11"/>
      <name val="MS Sans Serif"/>
      <family val="2"/>
      <charset val="204"/>
    </font>
    <font>
      <b/>
      <sz val="11"/>
      <name val="Times New Roman"/>
      <family val="1"/>
    </font>
    <font>
      <b/>
      <sz val="11"/>
      <color theme="1"/>
      <name val="Times New Roman"/>
      <family val="1"/>
      <charset val="204"/>
    </font>
    <font>
      <sz val="14"/>
      <name val="Times New Roman"/>
      <family val="1"/>
      <charset val="204"/>
    </font>
    <font>
      <sz val="14"/>
      <name val="Calibri"/>
      <family val="2"/>
      <scheme val="minor"/>
    </font>
  </fonts>
  <fills count="62">
    <fill>
      <patternFill patternType="none"/>
    </fill>
    <fill>
      <patternFill patternType="gray125"/>
    </fill>
    <fill>
      <patternFill patternType="solid">
        <fgColor indexed="60"/>
      </patternFill>
    </fill>
    <fill>
      <patternFill patternType="solid">
        <fgColor theme="0"/>
        <bgColor indexed="64"/>
      </patternFill>
    </fill>
    <fill>
      <patternFill patternType="solid">
        <fgColor rgb="FFFFFFFF"/>
        <bgColor indexed="64"/>
      </patternFill>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4"/>
      </patternFill>
    </fill>
    <fill>
      <patternFill patternType="solid">
        <fgColor indexed="57"/>
      </patternFill>
    </fill>
    <fill>
      <patternFill patternType="solid">
        <fgColor indexed="22"/>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7"/>
        <bgColor indexed="57"/>
      </patternFill>
    </fill>
    <fill>
      <patternFill patternType="solid">
        <fgColor indexed="23"/>
        <bgColor indexed="23"/>
      </patternFill>
    </fill>
    <fill>
      <patternFill patternType="solid">
        <fgColor indexed="18"/>
        <bgColor indexed="18"/>
      </patternFill>
    </fill>
    <fill>
      <patternFill patternType="solid">
        <fgColor indexed="49"/>
        <bgColor indexed="49"/>
      </patternFill>
    </fill>
    <fill>
      <patternFill patternType="solid">
        <fgColor indexed="58"/>
        <bgColor indexed="58"/>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53"/>
        <bgColor indexed="53"/>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43"/>
      </patternFill>
    </fill>
    <fill>
      <patternFill patternType="solid">
        <fgColor indexed="43"/>
        <bgColor indexed="64"/>
      </patternFill>
    </fill>
    <fill>
      <patternFill patternType="solid">
        <fgColor indexed="10"/>
      </patternFill>
    </fill>
    <fill>
      <patternFill patternType="solid">
        <fgColor indexed="53"/>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62"/>
      </patternFill>
    </fill>
    <fill>
      <patternFill patternType="solid">
        <fgColor indexed="55"/>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18"/>
      </left>
      <right style="thin">
        <color indexed="18"/>
      </right>
      <top style="thin">
        <color indexed="18"/>
      </top>
      <bottom style="thin">
        <color indexed="18"/>
      </bottom>
      <diagonal/>
    </border>
    <border>
      <left style="thin">
        <color indexed="41"/>
      </left>
      <right style="thin">
        <color indexed="48"/>
      </right>
      <top style="medium">
        <color indexed="41"/>
      </top>
      <bottom style="thin">
        <color indexed="48"/>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279">
    <xf numFmtId="0" fontId="0" fillId="0" borderId="0"/>
    <xf numFmtId="0" fontId="11" fillId="0" borderId="0"/>
    <xf numFmtId="0" fontId="8" fillId="0" borderId="0"/>
    <xf numFmtId="0" fontId="13" fillId="0" borderId="0"/>
    <xf numFmtId="0" fontId="8" fillId="0" borderId="0"/>
    <xf numFmtId="0" fontId="14" fillId="2" borderId="0"/>
    <xf numFmtId="0" fontId="16" fillId="0" borderId="0"/>
    <xf numFmtId="0" fontId="17" fillId="0" borderId="0"/>
    <xf numFmtId="0" fontId="11" fillId="0" borderId="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23" fillId="16" borderId="0" applyNumberFormat="0" applyBorder="0" applyAlignment="0" applyProtection="0"/>
    <xf numFmtId="0" fontId="23" fillId="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6" borderId="0" applyNumberFormat="0" applyBorder="0" applyAlignment="0" applyProtection="0"/>
    <xf numFmtId="0" fontId="23" fillId="15" borderId="0" applyNumberFormat="0" applyBorder="0" applyAlignment="0" applyProtection="0"/>
    <xf numFmtId="0" fontId="13" fillId="9" borderId="0" applyNumberFormat="0" applyBorder="0" applyAlignment="0" applyProtection="0"/>
    <xf numFmtId="0" fontId="13" fillId="6" borderId="0" applyNumberFormat="0" applyBorder="0" applyAlignment="0" applyProtection="0"/>
    <xf numFmtId="0" fontId="13" fillId="19" borderId="0" applyNumberFormat="0" applyBorder="0" applyAlignment="0" applyProtection="0"/>
    <xf numFmtId="0" fontId="13" fillId="13" borderId="0" applyNumberFormat="0" applyBorder="0" applyAlignment="0" applyProtection="0"/>
    <xf numFmtId="0" fontId="13" fillId="9" borderId="0" applyNumberFormat="0" applyBorder="0" applyAlignment="0" applyProtection="0"/>
    <xf numFmtId="0" fontId="13" fillId="20" borderId="0" applyNumberFormat="0" applyBorder="0" applyAlignment="0" applyProtection="0"/>
    <xf numFmtId="0" fontId="24" fillId="16" borderId="0" applyNumberFormat="0" applyBorder="0" applyAlignment="0" applyProtection="0"/>
    <xf numFmtId="0" fontId="24" fillId="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6" borderId="0" applyNumberFormat="0" applyBorder="0" applyAlignment="0" applyProtection="0"/>
    <xf numFmtId="0" fontId="24" fillId="15" borderId="0" applyNumberFormat="0" applyBorder="0" applyAlignment="0" applyProtection="0"/>
    <xf numFmtId="0" fontId="25" fillId="21" borderId="0" applyNumberFormat="0" applyBorder="0" applyAlignment="0" applyProtection="0"/>
    <xf numFmtId="0" fontId="25" fillId="6" borderId="0" applyNumberFormat="0" applyBorder="0" applyAlignment="0" applyProtection="0"/>
    <xf numFmtId="0" fontId="25" fillId="19"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16" fillId="33" borderId="0" applyNumberFormat="0" applyBorder="0" applyAlignment="0" applyProtection="0"/>
    <xf numFmtId="0" fontId="1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16" fillId="34" borderId="0" applyNumberFormat="0" applyBorder="0" applyAlignment="0" applyProtection="0"/>
    <xf numFmtId="0" fontId="16" fillId="35" borderId="0" applyNumberFormat="0" applyBorder="0" applyAlignment="0" applyProtection="0"/>
    <xf numFmtId="0" fontId="26" fillId="35"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26" fillId="27"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16" fillId="42" borderId="0" applyNumberFormat="0" applyBorder="0" applyAlignment="0" applyProtection="0"/>
    <xf numFmtId="0" fontId="16" fillId="31"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7" fillId="31" borderId="0" applyNumberFormat="0" applyBorder="0" applyAlignment="0" applyProtection="0"/>
    <xf numFmtId="0" fontId="28" fillId="45" borderId="3" applyNumberFormat="0" applyAlignment="0" applyProtection="0"/>
    <xf numFmtId="0" fontId="29" fillId="32" borderId="4" applyNumberFormat="0" applyAlignment="0" applyProtection="0"/>
    <xf numFmtId="0" fontId="30" fillId="46"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1" fillId="0" borderId="0" applyNumberFormat="0" applyFill="0" applyBorder="0" applyAlignment="0" applyProtection="0"/>
    <xf numFmtId="0" fontId="32" fillId="49" borderId="0" applyNumberFormat="0" applyBorder="0" applyAlignment="0" applyProtection="0"/>
    <xf numFmtId="0" fontId="33" fillId="0" borderId="5" applyNumberFormat="0" applyFill="0" applyAlignment="0" applyProtection="0"/>
    <xf numFmtId="0" fontId="34" fillId="0" borderId="6" applyNumberFormat="0" applyFill="0" applyAlignment="0" applyProtection="0"/>
    <xf numFmtId="0" fontId="35" fillId="0" borderId="7" applyNumberFormat="0" applyFill="0" applyAlignment="0" applyProtection="0"/>
    <xf numFmtId="0" fontId="35" fillId="0" borderId="0" applyNumberFormat="0" applyFill="0" applyBorder="0" applyAlignment="0" applyProtection="0"/>
    <xf numFmtId="0" fontId="36" fillId="43" borderId="3" applyNumberFormat="0" applyAlignment="0" applyProtection="0"/>
    <xf numFmtId="0" fontId="37" fillId="0" borderId="8" applyNumberFormat="0" applyFill="0" applyAlignment="0" applyProtection="0"/>
    <xf numFmtId="0" fontId="38" fillId="43" borderId="0" applyNumberFormat="0" applyBorder="0" applyAlignment="0" applyProtection="0"/>
    <xf numFmtId="0" fontId="39" fillId="0" borderId="0"/>
    <xf numFmtId="0" fontId="11" fillId="42" borderId="9" applyNumberFormat="0" applyFont="0" applyAlignment="0" applyProtection="0"/>
    <xf numFmtId="0" fontId="40" fillId="45" borderId="10" applyNumberFormat="0" applyAlignment="0" applyProtection="0"/>
    <xf numFmtId="0" fontId="11" fillId="0" borderId="0"/>
    <xf numFmtId="4" fontId="41" fillId="50" borderId="11" applyNumberFormat="0" applyProtection="0">
      <alignment vertical="center"/>
    </xf>
    <xf numFmtId="0" fontId="11" fillId="0" borderId="0"/>
    <xf numFmtId="0" fontId="11" fillId="0" borderId="0"/>
    <xf numFmtId="0" fontId="11" fillId="0" borderId="0"/>
    <xf numFmtId="4" fontId="42" fillId="50" borderId="11" applyNumberFormat="0" applyProtection="0">
      <alignment vertical="center"/>
    </xf>
    <xf numFmtId="0" fontId="11" fillId="0" borderId="0"/>
    <xf numFmtId="0" fontId="11" fillId="0" borderId="0"/>
    <xf numFmtId="4" fontId="41" fillId="50" borderId="11" applyNumberFormat="0" applyProtection="0">
      <alignment horizontal="left" vertical="center" indent="1"/>
    </xf>
    <xf numFmtId="0" fontId="11" fillId="0" borderId="0"/>
    <xf numFmtId="4" fontId="43" fillId="51" borderId="12" applyNumberFormat="0" applyProtection="0">
      <alignment horizontal="left" vertical="center" indent="1"/>
    </xf>
    <xf numFmtId="0" fontId="11" fillId="0" borderId="0"/>
    <xf numFmtId="0" fontId="41" fillId="50" borderId="11" applyNumberFormat="0" applyProtection="0">
      <alignment horizontal="left" vertical="top" indent="1"/>
    </xf>
    <xf numFmtId="0" fontId="11" fillId="0" borderId="0"/>
    <xf numFmtId="0" fontId="11" fillId="0" borderId="0"/>
    <xf numFmtId="4" fontId="41" fillId="5" borderId="0" applyNumberFormat="0" applyProtection="0">
      <alignment horizontal="left" vertical="center" indent="1"/>
    </xf>
    <xf numFmtId="0" fontId="11" fillId="0" borderId="0"/>
    <xf numFmtId="0" fontId="11" fillId="0" borderId="0"/>
    <xf numFmtId="4" fontId="23" fillId="10" borderId="11" applyNumberFormat="0" applyProtection="0">
      <alignment horizontal="right" vertical="center"/>
    </xf>
    <xf numFmtId="0" fontId="11" fillId="0" borderId="0"/>
    <xf numFmtId="0" fontId="11" fillId="0" borderId="0"/>
    <xf numFmtId="4" fontId="23" fillId="6" borderId="11" applyNumberFormat="0" applyProtection="0">
      <alignment horizontal="right" vertical="center"/>
    </xf>
    <xf numFmtId="0" fontId="11" fillId="0" borderId="0"/>
    <xf numFmtId="0" fontId="11" fillId="0" borderId="0"/>
    <xf numFmtId="4" fontId="23" fillId="52" borderId="11" applyNumberFormat="0" applyProtection="0">
      <alignment horizontal="right" vertical="center"/>
    </xf>
    <xf numFmtId="0" fontId="11" fillId="0" borderId="0"/>
    <xf numFmtId="0" fontId="11" fillId="0" borderId="0"/>
    <xf numFmtId="4" fontId="23" fillId="20" borderId="11" applyNumberFormat="0" applyProtection="0">
      <alignment horizontal="right" vertical="center"/>
    </xf>
    <xf numFmtId="0" fontId="11" fillId="0" borderId="0"/>
    <xf numFmtId="0" fontId="11" fillId="0" borderId="0"/>
    <xf numFmtId="4" fontId="23" fillId="24" borderId="11" applyNumberFormat="0" applyProtection="0">
      <alignment horizontal="right" vertical="center"/>
    </xf>
    <xf numFmtId="0" fontId="11" fillId="0" borderId="0"/>
    <xf numFmtId="0" fontId="11" fillId="0" borderId="0"/>
    <xf numFmtId="4" fontId="23" fillId="53" borderId="11" applyNumberFormat="0" applyProtection="0">
      <alignment horizontal="right" vertical="center"/>
    </xf>
    <xf numFmtId="0" fontId="11" fillId="0" borderId="0"/>
    <xf numFmtId="0" fontId="11" fillId="0" borderId="0"/>
    <xf numFmtId="4" fontId="23" fillId="17" borderId="11" applyNumberFormat="0" applyProtection="0">
      <alignment horizontal="right" vertical="center"/>
    </xf>
    <xf numFmtId="0" fontId="11" fillId="0" borderId="0"/>
    <xf numFmtId="0" fontId="11" fillId="0" borderId="0"/>
    <xf numFmtId="4" fontId="23" fillId="54" borderId="11" applyNumberFormat="0" applyProtection="0">
      <alignment horizontal="right" vertical="center"/>
    </xf>
    <xf numFmtId="0" fontId="11" fillId="0" borderId="0"/>
    <xf numFmtId="0" fontId="11" fillId="0" borderId="0"/>
    <xf numFmtId="4" fontId="23" fillId="19" borderId="11" applyNumberFormat="0" applyProtection="0">
      <alignment horizontal="right" vertical="center"/>
    </xf>
    <xf numFmtId="0" fontId="11" fillId="0" borderId="0"/>
    <xf numFmtId="0" fontId="11" fillId="0" borderId="0"/>
    <xf numFmtId="4" fontId="41" fillId="55" borderId="13" applyNumberFormat="0" applyProtection="0">
      <alignment horizontal="left" vertical="center" indent="1"/>
    </xf>
    <xf numFmtId="0" fontId="11" fillId="0" borderId="0"/>
    <xf numFmtId="0" fontId="11" fillId="0" borderId="0"/>
    <xf numFmtId="4" fontId="23" fillId="56" borderId="0" applyNumberFormat="0" applyProtection="0">
      <alignment horizontal="left" vertical="center" indent="1"/>
    </xf>
    <xf numFmtId="0" fontId="11" fillId="0" borderId="0"/>
    <xf numFmtId="0" fontId="11" fillId="0" borderId="0"/>
    <xf numFmtId="4" fontId="44" fillId="16" borderId="0" applyNumberFormat="0" applyProtection="0">
      <alignment horizontal="left" vertical="center" indent="1"/>
    </xf>
    <xf numFmtId="0" fontId="11" fillId="0" borderId="0"/>
    <xf numFmtId="0" fontId="11" fillId="0" borderId="0"/>
    <xf numFmtId="4" fontId="23" fillId="5" borderId="11" applyNumberFormat="0" applyProtection="0">
      <alignment horizontal="right" vertical="center"/>
    </xf>
    <xf numFmtId="0" fontId="11" fillId="0" borderId="0"/>
    <xf numFmtId="0" fontId="11" fillId="0" borderId="0"/>
    <xf numFmtId="4" fontId="45" fillId="56" borderId="0" applyNumberFormat="0" applyProtection="0">
      <alignment horizontal="left" vertical="center" indent="1"/>
    </xf>
    <xf numFmtId="0" fontId="11" fillId="0" borderId="0"/>
    <xf numFmtId="0" fontId="11" fillId="0" borderId="0"/>
    <xf numFmtId="4" fontId="45" fillId="5" borderId="0" applyNumberFormat="0" applyProtection="0">
      <alignment horizontal="left" vertical="center" indent="1"/>
    </xf>
    <xf numFmtId="0" fontId="11" fillId="0" borderId="0"/>
    <xf numFmtId="0" fontId="43" fillId="18" borderId="12" applyNumberFormat="0" applyProtection="0">
      <alignment horizontal="left" vertical="center" indent="1"/>
    </xf>
    <xf numFmtId="0" fontId="11" fillId="16" borderId="11" applyNumberFormat="0" applyProtection="0">
      <alignment horizontal="left" vertical="center" indent="1"/>
    </xf>
    <xf numFmtId="0" fontId="11" fillId="16" borderId="11" applyNumberFormat="0" applyProtection="0">
      <alignment horizontal="left" vertical="center" indent="1"/>
    </xf>
    <xf numFmtId="0" fontId="11" fillId="0" borderId="0"/>
    <xf numFmtId="0" fontId="11" fillId="16" borderId="11" applyNumberFormat="0" applyProtection="0">
      <alignment horizontal="left" vertical="top" indent="1"/>
    </xf>
    <xf numFmtId="0" fontId="11" fillId="0" borderId="0"/>
    <xf numFmtId="0" fontId="43" fillId="57" borderId="12" applyNumberFormat="0" applyProtection="0">
      <alignment horizontal="left" vertical="center" indent="1"/>
    </xf>
    <xf numFmtId="0" fontId="11" fillId="5" borderId="11" applyNumberFormat="0" applyProtection="0">
      <alignment horizontal="left" vertical="center" indent="1"/>
    </xf>
    <xf numFmtId="0" fontId="11" fillId="0" borderId="0"/>
    <xf numFmtId="0" fontId="11" fillId="5" borderId="11" applyNumberFormat="0" applyProtection="0">
      <alignment horizontal="left" vertical="top" indent="1"/>
    </xf>
    <xf numFmtId="0" fontId="11" fillId="0" borderId="0"/>
    <xf numFmtId="0" fontId="43" fillId="9" borderId="12" applyNumberFormat="0" applyProtection="0">
      <alignment horizontal="left" vertical="center" indent="1"/>
    </xf>
    <xf numFmtId="0" fontId="43" fillId="9" borderId="12" applyNumberFormat="0" applyProtection="0">
      <alignment horizontal="left" vertical="center" indent="1"/>
    </xf>
    <xf numFmtId="0" fontId="11" fillId="0" borderId="0"/>
    <xf numFmtId="0" fontId="11" fillId="9" borderId="11" applyNumberFormat="0" applyProtection="0">
      <alignment horizontal="left" vertical="top" indent="1"/>
    </xf>
    <xf numFmtId="0" fontId="11" fillId="0" borderId="0"/>
    <xf numFmtId="0" fontId="11" fillId="0" borderId="0"/>
    <xf numFmtId="0" fontId="11" fillId="56" borderId="11" applyNumberFormat="0" applyProtection="0">
      <alignment horizontal="left" vertical="center" indent="1"/>
    </xf>
    <xf numFmtId="0" fontId="11" fillId="0" borderId="0"/>
    <xf numFmtId="0" fontId="11" fillId="0" borderId="0"/>
    <xf numFmtId="0" fontId="11" fillId="56" borderId="11" applyNumberFormat="0" applyProtection="0">
      <alignment horizontal="left" vertical="top" indent="1"/>
    </xf>
    <xf numFmtId="0" fontId="11" fillId="0" borderId="0"/>
    <xf numFmtId="0" fontId="11" fillId="0" borderId="0"/>
    <xf numFmtId="0" fontId="11" fillId="8" borderId="1" applyNumberFormat="0">
      <protection locked="0"/>
    </xf>
    <xf numFmtId="0" fontId="11" fillId="0" borderId="0"/>
    <xf numFmtId="0" fontId="46" fillId="16" borderId="14" applyBorder="0"/>
    <xf numFmtId="0" fontId="11" fillId="0" borderId="0"/>
    <xf numFmtId="4" fontId="23" fillId="7" borderId="11" applyNumberFormat="0" applyProtection="0">
      <alignment vertical="center"/>
    </xf>
    <xf numFmtId="0" fontId="11" fillId="0" borderId="0"/>
    <xf numFmtId="0" fontId="11" fillId="0" borderId="0"/>
    <xf numFmtId="4" fontId="47" fillId="7" borderId="11" applyNumberFormat="0" applyProtection="0">
      <alignment vertical="center"/>
    </xf>
    <xf numFmtId="0" fontId="11" fillId="0" borderId="0"/>
    <xf numFmtId="0" fontId="11" fillId="0" borderId="0"/>
    <xf numFmtId="4" fontId="23" fillId="7" borderId="11" applyNumberFormat="0" applyProtection="0">
      <alignment horizontal="left" vertical="center" indent="1"/>
    </xf>
    <xf numFmtId="0" fontId="11" fillId="0" borderId="0"/>
    <xf numFmtId="0" fontId="11" fillId="0" borderId="0"/>
    <xf numFmtId="0" fontId="23" fillId="7" borderId="11" applyNumberFormat="0" applyProtection="0">
      <alignment horizontal="left" vertical="top" indent="1"/>
    </xf>
    <xf numFmtId="0" fontId="11" fillId="0" borderId="0"/>
    <xf numFmtId="4" fontId="43" fillId="0" borderId="12" applyNumberFormat="0" applyProtection="0">
      <alignment horizontal="right" vertical="center"/>
    </xf>
    <xf numFmtId="4" fontId="43" fillId="0" borderId="12" applyNumberFormat="0" applyProtection="0">
      <alignment horizontal="right" vertical="center"/>
    </xf>
    <xf numFmtId="4" fontId="43" fillId="0" borderId="12" applyNumberFormat="0" applyProtection="0">
      <alignment horizontal="right" vertical="center"/>
    </xf>
    <xf numFmtId="0" fontId="11" fillId="0" borderId="0"/>
    <xf numFmtId="4" fontId="47" fillId="56" borderId="11" applyNumberFormat="0" applyProtection="0">
      <alignment horizontal="right" vertical="center"/>
    </xf>
    <xf numFmtId="0" fontId="11" fillId="0" borderId="0"/>
    <xf numFmtId="0" fontId="11" fillId="0" borderId="0"/>
    <xf numFmtId="4" fontId="23" fillId="5" borderId="11" applyNumberFormat="0" applyProtection="0">
      <alignment horizontal="left" vertical="center" indent="1"/>
    </xf>
    <xf numFmtId="0" fontId="11" fillId="0" borderId="0"/>
    <xf numFmtId="0" fontId="11" fillId="0" borderId="0"/>
    <xf numFmtId="0" fontId="11" fillId="0" borderId="0"/>
    <xf numFmtId="0" fontId="23" fillId="5" borderId="11" applyNumberFormat="0" applyProtection="0">
      <alignment horizontal="left" vertical="top" indent="1"/>
    </xf>
    <xf numFmtId="0" fontId="11" fillId="0" borderId="0"/>
    <xf numFmtId="0" fontId="11" fillId="0" borderId="0"/>
    <xf numFmtId="4" fontId="48" fillId="58" borderId="0" applyNumberFormat="0" applyProtection="0">
      <alignment horizontal="left" vertical="center" indent="1"/>
    </xf>
    <xf numFmtId="0" fontId="11" fillId="0" borderId="0"/>
    <xf numFmtId="0" fontId="43" fillId="59" borderId="1"/>
    <xf numFmtId="0" fontId="11" fillId="0" borderId="0"/>
    <xf numFmtId="4" fontId="49" fillId="56" borderId="11" applyNumberFormat="0" applyProtection="0">
      <alignment horizontal="right" vertical="center"/>
    </xf>
    <xf numFmtId="0" fontId="11" fillId="0" borderId="0"/>
    <xf numFmtId="0" fontId="50" fillId="0" borderId="0" applyNumberFormat="0" applyFill="0" applyBorder="0" applyAlignment="0" applyProtection="0"/>
    <xf numFmtId="0" fontId="50" fillId="0" borderId="0" applyNumberFormat="0" applyFill="0" applyBorder="0" applyAlignment="0" applyProtection="0"/>
    <xf numFmtId="0" fontId="30" fillId="0" borderId="15" applyNumberFormat="0" applyFill="0" applyAlignment="0" applyProtection="0"/>
    <xf numFmtId="0" fontId="51" fillId="0" borderId="0" applyNumberFormat="0" applyFill="0" applyBorder="0" applyAlignment="0" applyProtection="0"/>
    <xf numFmtId="0" fontId="25" fillId="60" borderId="0" applyNumberFormat="0" applyBorder="0" applyAlignment="0" applyProtection="0"/>
    <xf numFmtId="0" fontId="25" fillId="52" borderId="0" applyNumberFormat="0" applyBorder="0" applyAlignment="0" applyProtection="0"/>
    <xf numFmtId="0" fontId="25" fillId="17"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53" borderId="0" applyNumberFormat="0" applyBorder="0" applyAlignment="0" applyProtection="0"/>
    <xf numFmtId="0" fontId="52" fillId="15" borderId="3" applyNumberFormat="0" applyAlignment="0" applyProtection="0"/>
    <xf numFmtId="0" fontId="53" fillId="18" borderId="10" applyNumberFormat="0" applyAlignment="0" applyProtection="0"/>
    <xf numFmtId="0" fontId="54" fillId="18" borderId="3" applyNumberFormat="0" applyAlignment="0" applyProtection="0"/>
    <xf numFmtId="0" fontId="55" fillId="0" borderId="16" applyNumberFormat="0" applyFill="0" applyAlignment="0" applyProtection="0"/>
    <xf numFmtId="0" fontId="56" fillId="0" borderId="6" applyNumberFormat="0" applyFill="0" applyAlignment="0" applyProtection="0"/>
    <xf numFmtId="0" fontId="57" fillId="0" borderId="17" applyNumberFormat="0" applyFill="0" applyAlignment="0" applyProtection="0"/>
    <xf numFmtId="0" fontId="57" fillId="0" borderId="0" applyNumberFormat="0" applyFill="0" applyBorder="0" applyAlignment="0" applyProtection="0"/>
    <xf numFmtId="0" fontId="58" fillId="0" borderId="18" applyNumberFormat="0" applyFill="0" applyAlignment="0" applyProtection="0"/>
    <xf numFmtId="0" fontId="59" fillId="61" borderId="4" applyNumberFormat="0" applyAlignment="0" applyProtection="0"/>
    <xf numFmtId="0" fontId="60" fillId="0" borderId="0" applyNumberFormat="0" applyFill="0" applyBorder="0" applyAlignment="0" applyProtection="0"/>
    <xf numFmtId="0" fontId="61" fillId="50" borderId="0" applyNumberFormat="0" applyBorder="0" applyAlignment="0" applyProtection="0"/>
    <xf numFmtId="0" fontId="7" fillId="0" borderId="0"/>
    <xf numFmtId="0" fontId="7" fillId="0" borderId="0"/>
    <xf numFmtId="0" fontId="7" fillId="0" borderId="0"/>
    <xf numFmtId="0" fontId="62"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39" fillId="0" borderId="0"/>
    <xf numFmtId="0" fontId="11" fillId="0" borderId="0"/>
    <xf numFmtId="0" fontId="39" fillId="0" borderId="0"/>
    <xf numFmtId="0" fontId="7" fillId="0" borderId="0"/>
    <xf numFmtId="0" fontId="11" fillId="0" borderId="0"/>
    <xf numFmtId="0" fontId="18" fillId="0" borderId="0"/>
    <xf numFmtId="0" fontId="17" fillId="0" borderId="0"/>
    <xf numFmtId="0" fontId="11" fillId="0" borderId="0"/>
    <xf numFmtId="0" fontId="63" fillId="10" borderId="0" applyNumberFormat="0" applyBorder="0" applyAlignment="0" applyProtection="0"/>
    <xf numFmtId="0" fontId="64" fillId="0" borderId="0" applyNumberFormat="0" applyFill="0" applyBorder="0" applyAlignment="0" applyProtection="0"/>
    <xf numFmtId="0" fontId="11" fillId="7" borderId="9"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9" fillId="0" borderId="0" applyFont="0" applyFill="0" applyBorder="0" applyAlignment="0" applyProtection="0"/>
    <xf numFmtId="0" fontId="65" fillId="0" borderId="19" applyNumberFormat="0" applyFill="0" applyAlignment="0" applyProtection="0"/>
    <xf numFmtId="0" fontId="66" fillId="0" borderId="0"/>
    <xf numFmtId="0" fontId="67" fillId="0" borderId="0" applyNumberForma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43" fontId="13" fillId="0" borderId="0" applyFont="0" applyFill="0" applyBorder="0" applyAlignment="0" applyProtection="0"/>
    <xf numFmtId="0" fontId="68" fillId="12" borderId="0" applyNumberFormat="0" applyBorder="0" applyAlignment="0" applyProtection="0"/>
    <xf numFmtId="9" fontId="13" fillId="0" borderId="0" applyFont="0" applyFill="0" applyBorder="0" applyAlignment="0" applyProtection="0"/>
    <xf numFmtId="0" fontId="7" fillId="0" borderId="0"/>
    <xf numFmtId="0" fontId="7" fillId="0" borderId="0"/>
    <xf numFmtId="0" fontId="6" fillId="0" borderId="0"/>
    <xf numFmtId="0" fontId="5" fillId="0" borderId="0"/>
    <xf numFmtId="0" fontId="14" fillId="2" borderId="0"/>
    <xf numFmtId="0" fontId="4" fillId="0" borderId="0"/>
    <xf numFmtId="0" fontId="3" fillId="0" borderId="0"/>
    <xf numFmtId="0" fontId="1" fillId="0" borderId="0"/>
  </cellStyleXfs>
  <cellXfs count="385">
    <xf numFmtId="0" fontId="0" fillId="0" borderId="0" xfId="0"/>
    <xf numFmtId="0" fontId="12" fillId="0" borderId="1" xfId="0" applyNumberFormat="1" applyFont="1" applyFill="1" applyBorder="1" applyAlignment="1">
      <alignment vertical="top" wrapText="1" shrinkToFit="1"/>
    </xf>
    <xf numFmtId="0" fontId="12" fillId="0" borderId="0" xfId="1" applyFont="1" applyFill="1"/>
    <xf numFmtId="0" fontId="12" fillId="0" borderId="0" xfId="1" applyFont="1" applyFill="1" applyAlignment="1">
      <alignment vertical="top"/>
    </xf>
    <xf numFmtId="0" fontId="12" fillId="0" borderId="0" xfId="1" applyFont="1" applyFill="1" applyBorder="1"/>
    <xf numFmtId="0" fontId="11" fillId="0" borderId="0" xfId="1"/>
    <xf numFmtId="49" fontId="12" fillId="0" borderId="0" xfId="1" applyNumberFormat="1" applyFont="1" applyFill="1"/>
    <xf numFmtId="0" fontId="12" fillId="0" borderId="0" xfId="1" applyFont="1" applyFill="1" applyAlignment="1">
      <alignment horizontal="left" vertical="top"/>
    </xf>
    <xf numFmtId="0" fontId="12" fillId="0" borderId="0" xfId="1" applyFont="1" applyFill="1" applyAlignment="1">
      <alignment vertical="top" wrapText="1"/>
    </xf>
    <xf numFmtId="0" fontId="12" fillId="0" borderId="2" xfId="1" applyNumberFormat="1" applyFont="1" applyFill="1" applyBorder="1" applyAlignment="1">
      <alignment horizontal="center" vertical="top"/>
    </xf>
    <xf numFmtId="49" fontId="12" fillId="0" borderId="1" xfId="1" applyNumberFormat="1" applyFont="1" applyFill="1" applyBorder="1" applyAlignment="1">
      <alignment horizontal="center" vertical="center"/>
    </xf>
    <xf numFmtId="0" fontId="12" fillId="0" borderId="1" xfId="1" applyNumberFormat="1" applyFont="1" applyFill="1" applyBorder="1" applyAlignment="1">
      <alignment horizontal="center" vertical="top"/>
    </xf>
    <xf numFmtId="49" fontId="12" fillId="0" borderId="1" xfId="0" applyNumberFormat="1" applyFont="1" applyFill="1" applyBorder="1" applyAlignment="1">
      <alignment horizontal="center" vertical="top"/>
    </xf>
    <xf numFmtId="164" fontId="12" fillId="0" borderId="1" xfId="0" applyNumberFormat="1" applyFont="1" applyFill="1" applyBorder="1" applyAlignment="1">
      <alignment vertical="center"/>
    </xf>
    <xf numFmtId="0" fontId="12" fillId="0" borderId="0" xfId="1" applyNumberFormat="1" applyFont="1" applyFill="1" applyAlignment="1">
      <alignment vertical="top"/>
    </xf>
    <xf numFmtId="49" fontId="12" fillId="0" borderId="2" xfId="1" applyNumberFormat="1" applyFont="1" applyFill="1" applyBorder="1" applyAlignment="1">
      <alignment horizontal="center" vertical="center"/>
    </xf>
    <xf numFmtId="0" fontId="12" fillId="0" borderId="2" xfId="1" applyNumberFormat="1" applyFont="1" applyFill="1" applyBorder="1" applyAlignment="1">
      <alignment vertical="top"/>
    </xf>
    <xf numFmtId="0" fontId="12" fillId="0" borderId="1" xfId="0" applyNumberFormat="1" applyFont="1" applyFill="1" applyBorder="1" applyAlignment="1">
      <alignment vertical="top" wrapText="1"/>
    </xf>
    <xf numFmtId="164" fontId="12" fillId="0" borderId="1" xfId="0" applyNumberFormat="1" applyFont="1" applyFill="1" applyBorder="1" applyAlignment="1">
      <alignment horizontal="right" vertical="center"/>
    </xf>
    <xf numFmtId="0" fontId="9" fillId="0" borderId="0" xfId="1" applyFont="1" applyBorder="1" applyAlignment="1" applyProtection="1">
      <alignment horizontal="left" vertical="top"/>
    </xf>
    <xf numFmtId="0" fontId="9" fillId="0" borderId="0" xfId="1" applyFont="1" applyBorder="1" applyAlignment="1" applyProtection="1">
      <alignment vertical="top" wrapText="1"/>
    </xf>
    <xf numFmtId="0" fontId="9" fillId="0" borderId="0" xfId="1" applyFont="1" applyBorder="1" applyAlignment="1" applyProtection="1"/>
    <xf numFmtId="0" fontId="11" fillId="0" borderId="0" xfId="1" applyAlignment="1">
      <alignment vertical="top"/>
    </xf>
    <xf numFmtId="49" fontId="12" fillId="0" borderId="1" xfId="1" applyNumberFormat="1" applyFont="1" applyFill="1" applyBorder="1" applyAlignment="1">
      <alignment horizontal="center" vertical="top"/>
    </xf>
    <xf numFmtId="0" fontId="12" fillId="0" borderId="1" xfId="1" applyNumberFormat="1" applyFont="1" applyFill="1" applyBorder="1" applyAlignment="1">
      <alignment vertical="top"/>
    </xf>
    <xf numFmtId="164" fontId="12" fillId="0" borderId="1" xfId="0" applyNumberFormat="1" applyFont="1" applyFill="1" applyBorder="1" applyAlignment="1">
      <alignment horizontal="right" vertical="top"/>
    </xf>
    <xf numFmtId="0" fontId="12" fillId="0" borderId="0" xfId="1" applyFont="1" applyFill="1" applyAlignment="1">
      <alignment horizontal="center"/>
    </xf>
    <xf numFmtId="0" fontId="11" fillId="0" borderId="0" xfId="1" applyFont="1"/>
    <xf numFmtId="49" fontId="12" fillId="0" borderId="1" xfId="1" applyNumberFormat="1" applyFont="1" applyBorder="1" applyAlignment="1">
      <alignment horizontal="center" vertical="top" wrapText="1"/>
    </xf>
    <xf numFmtId="0" fontId="12" fillId="0" borderId="1" xfId="2" applyFont="1" applyFill="1" applyBorder="1" applyAlignment="1">
      <alignment horizontal="center" vertical="top" wrapText="1"/>
    </xf>
    <xf numFmtId="49" fontId="12" fillId="0" borderId="1" xfId="1" applyNumberFormat="1" applyFont="1" applyBorder="1" applyAlignment="1">
      <alignment horizontal="left" vertical="center" wrapText="1"/>
    </xf>
    <xf numFmtId="164" fontId="0" fillId="0" borderId="0" xfId="0" applyNumberFormat="1"/>
    <xf numFmtId="49" fontId="12" fillId="0" borderId="1" xfId="1" applyNumberFormat="1" applyFont="1" applyBorder="1" applyAlignment="1">
      <alignment horizontal="center" vertical="center" wrapText="1"/>
    </xf>
    <xf numFmtId="164" fontId="12" fillId="0" borderId="1" xfId="1" applyNumberFormat="1" applyFont="1" applyBorder="1" applyAlignment="1">
      <alignment horizontal="right" vertical="center" wrapText="1"/>
    </xf>
    <xf numFmtId="49" fontId="12" fillId="0" borderId="1" xfId="1" applyNumberFormat="1" applyFont="1" applyBorder="1" applyAlignment="1">
      <alignment vertical="center" wrapText="1"/>
    </xf>
    <xf numFmtId="0" fontId="11" fillId="0" borderId="0" xfId="1" applyAlignment="1">
      <alignment horizontal="center" vertical="center"/>
    </xf>
    <xf numFmtId="3" fontId="12" fillId="0" borderId="1" xfId="1" applyNumberFormat="1" applyFont="1" applyBorder="1" applyAlignment="1">
      <alignment horizontal="center" vertical="center" wrapText="1"/>
    </xf>
    <xf numFmtId="0" fontId="12" fillId="0" borderId="0" xfId="1" applyFont="1" applyFill="1" applyBorder="1" applyAlignment="1">
      <alignment horizontal="center"/>
    </xf>
    <xf numFmtId="0" fontId="12" fillId="0" borderId="0" xfId="1" applyFont="1" applyFill="1" applyBorder="1" applyAlignment="1">
      <alignment horizontal="left"/>
    </xf>
    <xf numFmtId="0" fontId="12" fillId="0" borderId="0" xfId="1" applyFont="1" applyFill="1" applyAlignment="1">
      <alignment horizontal="left"/>
    </xf>
    <xf numFmtId="0" fontId="12" fillId="0" borderId="0" xfId="1" applyFont="1" applyFill="1" applyAlignment="1">
      <alignment horizontal="right"/>
    </xf>
    <xf numFmtId="0" fontId="10" fillId="0" borderId="0" xfId="1" applyFont="1" applyFill="1"/>
    <xf numFmtId="21" fontId="12" fillId="0" borderId="0" xfId="1" quotePrefix="1" applyNumberFormat="1" applyFont="1" applyFill="1" applyBorder="1"/>
    <xf numFmtId="0" fontId="10" fillId="0" borderId="0" xfId="1" applyNumberFormat="1" applyFont="1" applyFill="1" applyAlignment="1">
      <alignment vertical="center" wrapText="1"/>
    </xf>
    <xf numFmtId="0" fontId="12" fillId="0" borderId="0" xfId="3" applyFont="1" applyFill="1" applyAlignment="1">
      <alignment horizontal="center"/>
    </xf>
    <xf numFmtId="0" fontId="12" fillId="0" borderId="0" xfId="3" applyFont="1" applyFill="1"/>
    <xf numFmtId="0" fontId="12" fillId="0" borderId="0" xfId="0" applyFont="1" applyFill="1" applyBorder="1"/>
    <xf numFmtId="0" fontId="11" fillId="0" borderId="0" xfId="1" applyFont="1" applyFill="1"/>
    <xf numFmtId="0" fontId="12" fillId="0" borderId="0" xfId="0" applyFont="1" applyFill="1"/>
    <xf numFmtId="0" fontId="12" fillId="0" borderId="1" xfId="4" applyFont="1" applyFill="1" applyBorder="1" applyAlignment="1">
      <alignment horizontal="center" vertical="top" wrapText="1"/>
    </xf>
    <xf numFmtId="0" fontId="12" fillId="0" borderId="0" xfId="5" applyFont="1" applyFill="1"/>
    <xf numFmtId="0" fontId="12" fillId="0" borderId="0" xfId="5" applyFont="1" applyFill="1" applyBorder="1"/>
    <xf numFmtId="21" fontId="12" fillId="0" borderId="0" xfId="5" quotePrefix="1" applyNumberFormat="1" applyFont="1" applyFill="1" applyBorder="1"/>
    <xf numFmtId="0" fontId="10" fillId="0" borderId="0" xfId="5" applyNumberFormat="1" applyFont="1" applyFill="1" applyAlignment="1">
      <alignment vertical="center" wrapText="1"/>
    </xf>
    <xf numFmtId="0" fontId="15" fillId="0" borderId="0" xfId="1" applyFont="1"/>
    <xf numFmtId="0" fontId="12" fillId="0" borderId="0" xfId="2" applyFont="1" applyFill="1"/>
    <xf numFmtId="0" fontId="12" fillId="0" borderId="0" xfId="6" applyFont="1" applyFill="1" applyBorder="1"/>
    <xf numFmtId="21" fontId="12" fillId="0" borderId="0" xfId="6" quotePrefix="1" applyNumberFormat="1" applyFont="1" applyFill="1" applyBorder="1"/>
    <xf numFmtId="0" fontId="12" fillId="0" borderId="0" xfId="6" applyFont="1" applyFill="1"/>
    <xf numFmtId="0" fontId="10" fillId="0" borderId="0" xfId="6" applyNumberFormat="1" applyFont="1" applyFill="1" applyAlignment="1">
      <alignment vertical="center" wrapText="1"/>
    </xf>
    <xf numFmtId="0" fontId="11" fillId="0" borderId="0" xfId="0" applyFont="1"/>
    <xf numFmtId="49" fontId="12" fillId="0" borderId="1" xfId="0" applyNumberFormat="1" applyFont="1" applyBorder="1" applyAlignment="1">
      <alignment horizontal="left" vertical="center" wrapText="1"/>
    </xf>
    <xf numFmtId="49" fontId="12" fillId="3" borderId="1" xfId="0" applyNumberFormat="1" applyFont="1" applyFill="1" applyBorder="1" applyAlignment="1">
      <alignment horizontal="left" vertical="center" wrapText="1"/>
    </xf>
    <xf numFmtId="164" fontId="12" fillId="0" borderId="1" xfId="1" applyNumberFormat="1" applyFont="1" applyFill="1" applyBorder="1" applyAlignment="1">
      <alignment horizontal="right" vertical="center" wrapText="1"/>
    </xf>
    <xf numFmtId="0" fontId="10" fillId="0" borderId="0" xfId="5" applyNumberFormat="1" applyFont="1" applyFill="1" applyBorder="1" applyAlignment="1">
      <alignment vertical="center" wrapText="1"/>
    </xf>
    <xf numFmtId="0" fontId="10" fillId="0" borderId="0" xfId="1" applyNumberFormat="1" applyFont="1" applyFill="1" applyBorder="1" applyAlignment="1">
      <alignment vertical="center" wrapText="1"/>
    </xf>
    <xf numFmtId="49" fontId="12" fillId="0" borderId="1" xfId="0" applyNumberFormat="1" applyFont="1" applyBorder="1" applyAlignment="1">
      <alignment horizontal="center" vertical="center" wrapText="1"/>
    </xf>
    <xf numFmtId="0" fontId="17" fillId="0" borderId="0" xfId="7"/>
    <xf numFmtId="49" fontId="18" fillId="0" borderId="0" xfId="8" applyNumberFormat="1" applyFont="1" applyFill="1"/>
    <xf numFmtId="0" fontId="18" fillId="0" borderId="0" xfId="7" applyFont="1" applyAlignment="1">
      <alignment horizontal="center"/>
    </xf>
    <xf numFmtId="0" fontId="19" fillId="0" borderId="0" xfId="7" applyFont="1" applyAlignment="1">
      <alignment horizontal="center" vertical="center" wrapText="1"/>
    </xf>
    <xf numFmtId="0" fontId="18" fillId="0" borderId="0" xfId="7" applyFont="1" applyBorder="1" applyAlignment="1">
      <alignment horizontal="right"/>
    </xf>
    <xf numFmtId="0" fontId="18" fillId="0" borderId="0" xfId="7" applyFont="1" applyBorder="1" applyAlignment="1">
      <alignment horizontal="right" vertical="center"/>
    </xf>
    <xf numFmtId="0" fontId="20" fillId="0" borderId="2" xfId="7" applyFont="1" applyBorder="1" applyAlignment="1">
      <alignment horizontal="center" vertical="top" wrapText="1"/>
    </xf>
    <xf numFmtId="0" fontId="12" fillId="0" borderId="1" xfId="7" applyFont="1" applyBorder="1" applyAlignment="1">
      <alignment horizontal="center" vertical="top" wrapText="1"/>
    </xf>
    <xf numFmtId="0" fontId="10" fillId="0" borderId="1" xfId="7" applyFont="1" applyBorder="1" applyAlignment="1">
      <alignment vertical="center" wrapText="1"/>
    </xf>
    <xf numFmtId="0" fontId="20" fillId="0" borderId="1" xfId="7" applyFont="1" applyBorder="1" applyAlignment="1">
      <alignment vertical="center" wrapText="1"/>
    </xf>
    <xf numFmtId="0" fontId="20" fillId="0" borderId="1" xfId="7" applyFont="1" applyBorder="1" applyAlignment="1">
      <alignment horizontal="center" vertical="center" wrapText="1"/>
    </xf>
    <xf numFmtId="0" fontId="21" fillId="0" borderId="1" xfId="7" applyFont="1" applyBorder="1" applyAlignment="1">
      <alignment vertical="center"/>
    </xf>
    <xf numFmtId="0" fontId="20" fillId="0" borderId="1" xfId="7" applyFont="1" applyFill="1" applyBorder="1" applyAlignment="1">
      <alignment vertical="center" wrapText="1"/>
    </xf>
    <xf numFmtId="0" fontId="20" fillId="0" borderId="1" xfId="7" applyFont="1" applyFill="1" applyBorder="1" applyAlignment="1">
      <alignment horizontal="center" vertical="center" wrapText="1"/>
    </xf>
    <xf numFmtId="0" fontId="20" fillId="0" borderId="2" xfId="7" applyFont="1" applyBorder="1" applyAlignment="1">
      <alignment vertical="center" wrapText="1"/>
    </xf>
    <xf numFmtId="0" fontId="20" fillId="0" borderId="2" xfId="7" applyFont="1" applyBorder="1" applyAlignment="1">
      <alignment horizontal="center" vertical="center" wrapText="1"/>
    </xf>
    <xf numFmtId="0" fontId="21" fillId="0" borderId="2" xfId="7" applyFont="1" applyBorder="1" applyAlignment="1">
      <alignment vertical="center"/>
    </xf>
    <xf numFmtId="0" fontId="12" fillId="0" borderId="0" xfId="3" applyFont="1" applyAlignment="1">
      <alignment horizontal="center"/>
    </xf>
    <xf numFmtId="0" fontId="12" fillId="0" borderId="0" xfId="3" applyFont="1" applyAlignment="1">
      <alignment horizontal="left"/>
    </xf>
    <xf numFmtId="0" fontId="12" fillId="0" borderId="0" xfId="3" applyFont="1"/>
    <xf numFmtId="0" fontId="12" fillId="0" borderId="0" xfId="3" applyFont="1" applyAlignment="1">
      <alignment horizontal="right"/>
    </xf>
    <xf numFmtId="0" fontId="12" fillId="0" borderId="1" xfId="3" applyFont="1" applyBorder="1" applyAlignment="1">
      <alignment horizontal="center" vertical="top" wrapText="1"/>
    </xf>
    <xf numFmtId="0" fontId="12" fillId="0" borderId="1" xfId="3" applyFont="1" applyFill="1" applyBorder="1" applyAlignment="1">
      <alignment horizontal="center" vertical="top" wrapText="1"/>
    </xf>
    <xf numFmtId="167" fontId="12" fillId="0" borderId="1" xfId="3" applyNumberFormat="1" applyFont="1" applyBorder="1" applyAlignment="1">
      <alignment horizontal="center" vertical="top"/>
    </xf>
    <xf numFmtId="0" fontId="12" fillId="0" borderId="1" xfId="3" applyFont="1" applyBorder="1" applyAlignment="1">
      <alignment horizontal="center"/>
    </xf>
    <xf numFmtId="167" fontId="12" fillId="0" borderId="1" xfId="270" applyNumberFormat="1" applyFont="1" applyFill="1" applyBorder="1"/>
    <xf numFmtId="167" fontId="12" fillId="0" borderId="0" xfId="3" applyNumberFormat="1" applyFont="1"/>
    <xf numFmtId="49" fontId="12" fillId="0" borderId="1" xfId="3" applyNumberFormat="1" applyFont="1" applyBorder="1" applyAlignment="1">
      <alignment horizontal="center"/>
    </xf>
    <xf numFmtId="0" fontId="12" fillId="0" borderId="1" xfId="3" applyNumberFormat="1" applyFont="1" applyBorder="1" applyAlignment="1">
      <alignment horizontal="center"/>
    </xf>
    <xf numFmtId="0" fontId="12" fillId="0" borderId="1" xfId="3" applyFont="1" applyFill="1" applyBorder="1"/>
    <xf numFmtId="167" fontId="12" fillId="0" borderId="1" xfId="3" applyNumberFormat="1" applyFont="1" applyBorder="1"/>
    <xf numFmtId="0" fontId="12" fillId="0" borderId="1" xfId="3" applyFont="1" applyFill="1" applyBorder="1" applyAlignment="1">
      <alignment horizontal="left" wrapText="1"/>
    </xf>
    <xf numFmtId="0" fontId="70" fillId="0" borderId="0" xfId="235" applyFont="1"/>
    <xf numFmtId="0" fontId="72" fillId="0" borderId="0" xfId="235" applyNumberFormat="1" applyFont="1" applyFill="1" applyBorder="1" applyAlignment="1">
      <alignment vertical="center" wrapText="1"/>
    </xf>
    <xf numFmtId="49" fontId="73" fillId="0" borderId="2" xfId="235" applyNumberFormat="1" applyFont="1" applyFill="1" applyBorder="1" applyAlignment="1">
      <alignment horizontal="center" vertical="center" wrapText="1"/>
    </xf>
    <xf numFmtId="49" fontId="69" fillId="0" borderId="2" xfId="235" applyNumberFormat="1" applyFont="1" applyFill="1" applyBorder="1" applyAlignment="1">
      <alignment horizontal="center" vertical="center" wrapText="1"/>
    </xf>
    <xf numFmtId="49" fontId="74" fillId="0" borderId="1" xfId="235" applyNumberFormat="1" applyFont="1" applyFill="1" applyBorder="1" applyAlignment="1">
      <alignment horizontal="center" vertical="center"/>
    </xf>
    <xf numFmtId="49" fontId="12" fillId="0" borderId="1" xfId="235" applyNumberFormat="1" applyFont="1" applyFill="1" applyBorder="1" applyAlignment="1">
      <alignment horizontal="center" vertical="center"/>
    </xf>
    <xf numFmtId="49" fontId="72" fillId="0" borderId="1" xfId="235" applyNumberFormat="1" applyFont="1" applyFill="1" applyBorder="1" applyAlignment="1">
      <alignment horizontal="center" vertical="center"/>
    </xf>
    <xf numFmtId="49" fontId="12" fillId="0" borderId="1" xfId="235" applyNumberFormat="1" applyFont="1" applyFill="1" applyBorder="1" applyAlignment="1">
      <alignment horizontal="center" vertical="center" wrapText="1"/>
    </xf>
    <xf numFmtId="169" fontId="12" fillId="0" borderId="1" xfId="235" applyNumberFormat="1" applyFont="1" applyFill="1" applyBorder="1" applyAlignment="1">
      <alignment horizontal="justify" vertical="center" wrapText="1"/>
    </xf>
    <xf numFmtId="164" fontId="12" fillId="0" borderId="1" xfId="235" applyNumberFormat="1" applyFont="1" applyFill="1" applyBorder="1" applyAlignment="1">
      <alignment horizontal="right" vertical="center"/>
    </xf>
    <xf numFmtId="49" fontId="75" fillId="0" borderId="1" xfId="235" applyNumberFormat="1" applyFont="1" applyFill="1" applyBorder="1" applyAlignment="1">
      <alignment horizontal="center" vertical="center" wrapText="1"/>
    </xf>
    <xf numFmtId="49" fontId="69" fillId="0" borderId="1" xfId="235" applyNumberFormat="1" applyFont="1" applyFill="1" applyBorder="1" applyAlignment="1">
      <alignment horizontal="center" vertical="center" wrapText="1"/>
    </xf>
    <xf numFmtId="49" fontId="73" fillId="0" borderId="1" xfId="235" applyNumberFormat="1" applyFont="1" applyFill="1" applyBorder="1" applyAlignment="1">
      <alignment horizontal="center" vertical="center" wrapText="1"/>
    </xf>
    <xf numFmtId="169" fontId="73" fillId="0" borderId="1" xfId="235" applyNumberFormat="1" applyFont="1" applyFill="1" applyBorder="1" applyAlignment="1">
      <alignment horizontal="center" vertical="center" wrapText="1"/>
    </xf>
    <xf numFmtId="49" fontId="74" fillId="0" borderId="1" xfId="235" applyNumberFormat="1" applyFont="1" applyFill="1" applyBorder="1" applyAlignment="1">
      <alignment horizontal="center" vertical="center" wrapText="1"/>
    </xf>
    <xf numFmtId="169" fontId="74" fillId="0" borderId="1" xfId="235" applyNumberFormat="1" applyFont="1" applyFill="1" applyBorder="1" applyAlignment="1">
      <alignment horizontal="justify" vertical="center" wrapText="1"/>
    </xf>
    <xf numFmtId="49" fontId="76" fillId="0" borderId="1" xfId="235" applyNumberFormat="1" applyFont="1" applyFill="1" applyBorder="1" applyAlignment="1">
      <alignment horizontal="center" vertical="center" wrapText="1"/>
    </xf>
    <xf numFmtId="0" fontId="76" fillId="0" borderId="21" xfId="235" applyNumberFormat="1" applyFont="1" applyFill="1" applyBorder="1"/>
    <xf numFmtId="0" fontId="12" fillId="0" borderId="21" xfId="235" applyNumberFormat="1" applyFont="1" applyFill="1" applyBorder="1"/>
    <xf numFmtId="0" fontId="12" fillId="0" borderId="0" xfId="235" applyFont="1"/>
    <xf numFmtId="49" fontId="12" fillId="0" borderId="2" xfId="235" applyNumberFormat="1" applyFont="1" applyFill="1" applyBorder="1" applyAlignment="1">
      <alignment horizontal="center" vertical="center" wrapText="1"/>
    </xf>
    <xf numFmtId="0" fontId="11" fillId="0" borderId="0" xfId="239"/>
    <xf numFmtId="3" fontId="12" fillId="0" borderId="0" xfId="8" applyNumberFormat="1" applyFont="1" applyAlignment="1">
      <alignment horizontal="center" vertical="top" wrapText="1"/>
    </xf>
    <xf numFmtId="3" fontId="12" fillId="0" borderId="0" xfId="8" applyNumberFormat="1" applyFont="1" applyAlignment="1">
      <alignment horizontal="left" vertical="top" wrapText="1"/>
    </xf>
    <xf numFmtId="3" fontId="12" fillId="0" borderId="1" xfId="8" applyNumberFormat="1" applyFont="1" applyBorder="1" applyAlignment="1">
      <alignment horizontal="center" vertical="top" wrapText="1"/>
    </xf>
    <xf numFmtId="3" fontId="12" fillId="0" borderId="1" xfId="8" applyNumberFormat="1" applyFont="1" applyBorder="1" applyAlignment="1">
      <alignment horizontal="left" vertical="top" wrapText="1"/>
    </xf>
    <xf numFmtId="164" fontId="12" fillId="0" borderId="1" xfId="8" applyNumberFormat="1" applyFont="1" applyFill="1" applyBorder="1" applyAlignment="1">
      <alignment horizontal="center" vertical="top" wrapText="1"/>
    </xf>
    <xf numFmtId="164" fontId="12" fillId="3" borderId="1" xfId="8" applyNumberFormat="1" applyFont="1" applyFill="1" applyBorder="1" applyAlignment="1">
      <alignment horizontal="center" vertical="top" wrapText="1"/>
    </xf>
    <xf numFmtId="3" fontId="12" fillId="3" borderId="1" xfId="8" applyNumberFormat="1" applyFont="1" applyFill="1" applyBorder="1" applyAlignment="1">
      <alignment horizontal="center" vertical="top" wrapText="1"/>
    </xf>
    <xf numFmtId="3" fontId="12" fillId="3" borderId="1" xfId="8" applyNumberFormat="1" applyFont="1" applyFill="1" applyBorder="1" applyAlignment="1">
      <alignment horizontal="left" vertical="top" wrapText="1"/>
    </xf>
    <xf numFmtId="0" fontId="11" fillId="3" borderId="1" xfId="239" applyFill="1" applyBorder="1"/>
    <xf numFmtId="3" fontId="12" fillId="0" borderId="1" xfId="239" applyNumberFormat="1" applyFont="1" applyBorder="1" applyAlignment="1">
      <alignment horizontal="center" vertical="top" wrapText="1"/>
    </xf>
    <xf numFmtId="3" fontId="12" fillId="0" borderId="22" xfId="239" applyNumberFormat="1" applyFont="1" applyBorder="1" applyAlignment="1">
      <alignment horizontal="left" vertical="top" wrapText="1"/>
    </xf>
    <xf numFmtId="164" fontId="12" fillId="0" borderId="1" xfId="239" applyNumberFormat="1" applyFont="1" applyBorder="1" applyAlignment="1">
      <alignment horizontal="center" vertical="top" wrapText="1"/>
    </xf>
    <xf numFmtId="164" fontId="12" fillId="0" borderId="23" xfId="239" applyNumberFormat="1" applyFont="1" applyBorder="1" applyAlignment="1">
      <alignment horizontal="center" vertical="top" wrapText="1"/>
    </xf>
    <xf numFmtId="3" fontId="12" fillId="0" borderId="22" xfId="8" applyNumberFormat="1" applyFont="1" applyBorder="1" applyAlignment="1">
      <alignment horizontal="left" vertical="top" wrapText="1"/>
    </xf>
    <xf numFmtId="164" fontId="12" fillId="0" borderId="23" xfId="8" applyNumberFormat="1" applyFont="1" applyFill="1" applyBorder="1" applyAlignment="1">
      <alignment horizontal="center" vertical="top" wrapText="1"/>
    </xf>
    <xf numFmtId="3" fontId="12" fillId="3" borderId="1" xfId="239" applyNumberFormat="1" applyFont="1" applyFill="1" applyBorder="1" applyAlignment="1">
      <alignment horizontal="center" vertical="top" wrapText="1"/>
    </xf>
    <xf numFmtId="3" fontId="12" fillId="3" borderId="22" xfId="239" applyNumberFormat="1" applyFont="1" applyFill="1" applyBorder="1" applyAlignment="1">
      <alignment horizontal="left" vertical="top" wrapText="1"/>
    </xf>
    <xf numFmtId="164" fontId="12" fillId="3" borderId="1" xfId="239" applyNumberFormat="1" applyFont="1" applyFill="1" applyBorder="1" applyAlignment="1">
      <alignment horizontal="center" vertical="top" wrapText="1"/>
    </xf>
    <xf numFmtId="164" fontId="12" fillId="3" borderId="23" xfId="239" applyNumberFormat="1" applyFont="1" applyFill="1" applyBorder="1" applyAlignment="1">
      <alignment horizontal="center" vertical="top" wrapText="1"/>
    </xf>
    <xf numFmtId="3" fontId="12" fillId="3" borderId="22" xfId="8" applyNumberFormat="1" applyFont="1" applyFill="1" applyBorder="1" applyAlignment="1">
      <alignment horizontal="left" vertical="top" wrapText="1"/>
    </xf>
    <xf numFmtId="3" fontId="12" fillId="0" borderId="0" xfId="232" applyNumberFormat="1" applyFont="1" applyAlignment="1">
      <alignment horizontal="center" vertical="top" wrapText="1"/>
    </xf>
    <xf numFmtId="0" fontId="7" fillId="0" borderId="0" xfId="232"/>
    <xf numFmtId="3" fontId="10" fillId="0" borderId="0" xfId="232" applyNumberFormat="1" applyFont="1" applyAlignment="1">
      <alignment horizontal="center" vertical="top" wrapText="1"/>
    </xf>
    <xf numFmtId="3" fontId="12" fillId="0" borderId="20" xfId="232" applyNumberFormat="1" applyFont="1" applyBorder="1" applyAlignment="1">
      <alignment horizontal="right" vertical="top" wrapText="1"/>
    </xf>
    <xf numFmtId="3" fontId="12" fillId="0" borderId="1" xfId="232" applyNumberFormat="1" applyFont="1" applyBorder="1" applyAlignment="1">
      <alignment horizontal="center" vertical="top" wrapText="1"/>
    </xf>
    <xf numFmtId="3" fontId="12" fillId="0" borderId="1" xfId="232" applyNumberFormat="1" applyFont="1" applyBorder="1" applyAlignment="1">
      <alignment horizontal="left" vertical="top" wrapText="1"/>
    </xf>
    <xf numFmtId="3" fontId="12" fillId="0" borderId="1" xfId="232" applyNumberFormat="1" applyFont="1" applyBorder="1" applyAlignment="1">
      <alignment horizontal="center" vertical="center" wrapText="1"/>
    </xf>
    <xf numFmtId="164" fontId="12" fillId="3" borderId="1" xfId="232" applyNumberFormat="1" applyFont="1" applyFill="1" applyBorder="1" applyAlignment="1">
      <alignment horizontal="center" vertical="top" wrapText="1"/>
    </xf>
    <xf numFmtId="164" fontId="12" fillId="0" borderId="1" xfId="232" applyNumberFormat="1" applyFont="1" applyBorder="1" applyAlignment="1">
      <alignment horizontal="center" vertical="top" wrapText="1"/>
    </xf>
    <xf numFmtId="164" fontId="12" fillId="0" borderId="1" xfId="232" applyNumberFormat="1" applyFont="1" applyFill="1" applyBorder="1" applyAlignment="1">
      <alignment horizontal="center" vertical="top" wrapText="1"/>
    </xf>
    <xf numFmtId="2" fontId="15" fillId="0" borderId="0" xfId="232" applyNumberFormat="1" applyFont="1" applyAlignment="1">
      <alignment horizontal="center" vertical="top"/>
    </xf>
    <xf numFmtId="3" fontId="12" fillId="0" borderId="22" xfId="232" applyNumberFormat="1" applyFont="1" applyBorder="1" applyAlignment="1">
      <alignment horizontal="center" vertical="top" wrapText="1"/>
    </xf>
    <xf numFmtId="3" fontId="18" fillId="0" borderId="1" xfId="232" applyNumberFormat="1" applyFont="1" applyBorder="1" applyAlignment="1">
      <alignment horizontal="center" vertical="top" wrapText="1"/>
    </xf>
    <xf numFmtId="170" fontId="15" fillId="0" borderId="0" xfId="232" applyNumberFormat="1" applyFont="1" applyAlignment="1">
      <alignment horizontal="center" vertical="top"/>
    </xf>
    <xf numFmtId="0" fontId="70" fillId="0" borderId="0" xfId="7" applyFont="1"/>
    <xf numFmtId="0" fontId="18" fillId="0" borderId="0" xfId="0" applyFont="1"/>
    <xf numFmtId="0" fontId="18" fillId="0" borderId="0" xfId="1" applyFont="1" applyFill="1"/>
    <xf numFmtId="0" fontId="18" fillId="0" borderId="0" xfId="1" applyFont="1"/>
    <xf numFmtId="0" fontId="6" fillId="0" borderId="0" xfId="273"/>
    <xf numFmtId="0" fontId="15" fillId="0" borderId="0" xfId="273" applyFont="1"/>
    <xf numFmtId="0" fontId="12" fillId="0" borderId="1" xfId="245" applyFont="1" applyBorder="1" applyAlignment="1">
      <alignment horizontal="center" vertical="top" wrapText="1"/>
    </xf>
    <xf numFmtId="0" fontId="12" fillId="0" borderId="1" xfId="245" applyFont="1" applyBorder="1" applyAlignment="1">
      <alignment horizontal="center" vertical="center" wrapText="1"/>
    </xf>
    <xf numFmtId="49" fontId="12" fillId="0" borderId="1" xfId="245" applyNumberFormat="1" applyFont="1" applyFill="1" applyBorder="1" applyAlignment="1">
      <alignment horizontal="center" vertical="top" wrapText="1"/>
    </xf>
    <xf numFmtId="0" fontId="12" fillId="0" borderId="1" xfId="245" applyFont="1" applyBorder="1" applyAlignment="1">
      <alignment horizontal="left" vertical="top" wrapText="1"/>
    </xf>
    <xf numFmtId="164" fontId="12" fillId="0" borderId="1" xfId="245" applyNumberFormat="1" applyFont="1" applyFill="1" applyBorder="1" applyAlignment="1">
      <alignment horizontal="center" vertical="top" wrapText="1"/>
    </xf>
    <xf numFmtId="0" fontId="12" fillId="0" borderId="1" xfId="245" applyFont="1" applyFill="1" applyBorder="1" applyAlignment="1">
      <alignment horizontal="left" vertical="top" wrapText="1"/>
    </xf>
    <xf numFmtId="164" fontId="12" fillId="3" borderId="1" xfId="245" applyNumberFormat="1" applyFont="1" applyFill="1" applyBorder="1" applyAlignment="1">
      <alignment horizontal="center" vertical="top" wrapText="1"/>
    </xf>
    <xf numFmtId="164" fontId="12" fillId="0" borderId="25" xfId="245" applyNumberFormat="1" applyFont="1" applyFill="1" applyBorder="1" applyAlignment="1">
      <alignment horizontal="center" vertical="top" wrapText="1"/>
    </xf>
    <xf numFmtId="164" fontId="12" fillId="0" borderId="0" xfId="245" applyNumberFormat="1" applyFont="1" applyFill="1" applyBorder="1" applyAlignment="1">
      <alignment horizontal="center" vertical="top" wrapText="1"/>
    </xf>
    <xf numFmtId="9" fontId="12" fillId="0" borderId="1" xfId="261" applyFont="1" applyFill="1" applyBorder="1" applyAlignment="1">
      <alignment horizontal="left" vertical="top" wrapText="1"/>
    </xf>
    <xf numFmtId="0" fontId="12" fillId="0" borderId="1" xfId="7" applyNumberFormat="1" applyFont="1" applyFill="1" applyBorder="1" applyAlignment="1">
      <alignment horizontal="center" vertical="top" wrapText="1"/>
    </xf>
    <xf numFmtId="0" fontId="12" fillId="0" borderId="1" xfId="7" applyNumberFormat="1" applyFont="1" applyFill="1" applyBorder="1" applyAlignment="1">
      <alignment horizontal="left" vertical="top" wrapText="1"/>
    </xf>
    <xf numFmtId="16" fontId="12" fillId="0" borderId="1" xfId="7" applyNumberFormat="1" applyFont="1" applyFill="1" applyBorder="1" applyAlignment="1">
      <alignment horizontal="center" vertical="top" wrapText="1"/>
    </xf>
    <xf numFmtId="164" fontId="22" fillId="0" borderId="0" xfId="7" applyNumberFormat="1" applyFont="1" applyAlignment="1">
      <alignment vertical="center" wrapText="1"/>
    </xf>
    <xf numFmtId="0" fontId="22" fillId="0" borderId="0" xfId="7" applyFont="1" applyAlignment="1">
      <alignment vertical="center" wrapText="1"/>
    </xf>
    <xf numFmtId="0" fontId="13" fillId="0" borderId="0" xfId="7" applyFont="1" applyAlignment="1">
      <alignment vertical="center" wrapText="1"/>
    </xf>
    <xf numFmtId="0" fontId="22" fillId="0" borderId="0" xfId="273" applyFont="1" applyAlignment="1">
      <alignment vertical="center" wrapText="1"/>
    </xf>
    <xf numFmtId="0" fontId="12" fillId="0" borderId="0" xfId="273" applyFont="1" applyAlignment="1">
      <alignment vertical="top" wrapText="1"/>
    </xf>
    <xf numFmtId="0" fontId="12" fillId="0" borderId="0" xfId="273" applyFont="1" applyAlignment="1">
      <alignment wrapText="1"/>
    </xf>
    <xf numFmtId="0" fontId="10" fillId="0" borderId="20" xfId="245" applyFont="1" applyBorder="1" applyAlignment="1">
      <alignment horizontal="center" vertical="center" wrapText="1"/>
    </xf>
    <xf numFmtId="0" fontId="12" fillId="0" borderId="2" xfId="245" applyFont="1" applyBorder="1" applyAlignment="1">
      <alignment horizontal="center" vertical="top" wrapText="1"/>
    </xf>
    <xf numFmtId="0" fontId="12" fillId="0" borderId="2" xfId="245" applyFont="1" applyBorder="1" applyAlignment="1">
      <alignment horizontal="center" vertical="center" wrapText="1"/>
    </xf>
    <xf numFmtId="0" fontId="13" fillId="0" borderId="1" xfId="7" applyFont="1" applyBorder="1" applyAlignment="1">
      <alignment vertical="center" wrapText="1"/>
    </xf>
    <xf numFmtId="0" fontId="5" fillId="0" borderId="0" xfId="274"/>
    <xf numFmtId="0" fontId="5" fillId="3" borderId="0" xfId="274" applyFill="1"/>
    <xf numFmtId="0" fontId="12" fillId="0" borderId="0" xfId="7" applyFont="1" applyFill="1"/>
    <xf numFmtId="0" fontId="17" fillId="0" borderId="0" xfId="7" applyFont="1" applyFill="1"/>
    <xf numFmtId="0" fontId="10" fillId="0" borderId="0" xfId="7" applyFont="1" applyFill="1"/>
    <xf numFmtId="0" fontId="17" fillId="0" borderId="0" xfId="7" applyFont="1"/>
    <xf numFmtId="49" fontId="12" fillId="0" borderId="1" xfId="7" applyNumberFormat="1" applyFont="1" applyBorder="1" applyAlignment="1">
      <alignment horizontal="center" vertical="center" wrapText="1"/>
    </xf>
    <xf numFmtId="49" fontId="12" fillId="0" borderId="1" xfId="7" applyNumberFormat="1" applyFont="1" applyBorder="1" applyAlignment="1">
      <alignment horizontal="left" vertical="center" wrapText="1"/>
    </xf>
    <xf numFmtId="164" fontId="12" fillId="0" borderId="1" xfId="192" applyNumberFormat="1" applyFont="1" applyFill="1" applyBorder="1">
      <alignment horizontal="right" vertical="center"/>
    </xf>
    <xf numFmtId="0" fontId="21" fillId="0" borderId="0" xfId="7" applyFont="1"/>
    <xf numFmtId="0" fontId="77" fillId="0" borderId="0" xfId="7" applyFont="1"/>
    <xf numFmtId="0" fontId="12" fillId="0" borderId="0" xfId="276" applyFont="1" applyFill="1" applyBorder="1"/>
    <xf numFmtId="0" fontId="12" fillId="0" borderId="0" xfId="276" applyFont="1" applyFill="1"/>
    <xf numFmtId="164" fontId="12" fillId="0" borderId="1" xfId="7" applyNumberFormat="1" applyFont="1" applyBorder="1" applyAlignment="1">
      <alignment horizontal="right" vertical="center" wrapText="1"/>
    </xf>
    <xf numFmtId="0" fontId="70" fillId="0" borderId="0" xfId="7" applyFont="1" applyAlignment="1">
      <alignment vertical="center"/>
    </xf>
    <xf numFmtId="0" fontId="70" fillId="0" borderId="1" xfId="7" applyFont="1" applyBorder="1" applyAlignment="1">
      <alignment vertical="center"/>
    </xf>
    <xf numFmtId="0" fontId="70" fillId="0" borderId="1" xfId="7" applyFont="1" applyFill="1" applyBorder="1"/>
    <xf numFmtId="0" fontId="70" fillId="0" borderId="0" xfId="7" applyFont="1" applyFill="1"/>
    <xf numFmtId="0" fontId="70" fillId="0" borderId="1" xfId="7" applyFont="1" applyBorder="1"/>
    <xf numFmtId="0" fontId="12" fillId="0" borderId="1" xfId="7" applyFont="1" applyBorder="1" applyAlignment="1">
      <alignment vertical="center" wrapText="1"/>
    </xf>
    <xf numFmtId="0" fontId="12" fillId="0" borderId="2" xfId="7" applyFont="1" applyBorder="1" applyAlignment="1">
      <alignment vertical="center" wrapText="1"/>
    </xf>
    <xf numFmtId="0" fontId="70" fillId="0" borderId="2" xfId="7" applyFont="1" applyBorder="1"/>
    <xf numFmtId="0" fontId="70" fillId="0" borderId="2" xfId="7" applyFont="1" applyBorder="1" applyAlignment="1">
      <alignment vertical="center"/>
    </xf>
    <xf numFmtId="0" fontId="10" fillId="0" borderId="1" xfId="7" applyFont="1" applyBorder="1" applyAlignment="1">
      <alignment horizontal="justify" vertical="center" wrapText="1"/>
    </xf>
    <xf numFmtId="0" fontId="12" fillId="0" borderId="1" xfId="7" applyFont="1" applyBorder="1" applyAlignment="1">
      <alignment horizontal="justify" vertical="center" wrapText="1"/>
    </xf>
    <xf numFmtId="0" fontId="10" fillId="4" borderId="1" xfId="7" applyFont="1" applyFill="1" applyBorder="1" applyAlignment="1">
      <alignment horizontal="justify" vertical="center" wrapText="1"/>
    </xf>
    <xf numFmtId="0" fontId="12" fillId="4" borderId="1" xfId="7" applyFont="1" applyFill="1" applyBorder="1" applyAlignment="1">
      <alignment horizontal="justify" vertical="center" wrapText="1"/>
    </xf>
    <xf numFmtId="0" fontId="12" fillId="0" borderId="0" xfId="247" applyFont="1" applyFill="1" applyAlignment="1">
      <alignment horizontal="center"/>
    </xf>
    <xf numFmtId="0" fontId="12" fillId="0" borderId="0" xfId="247" applyFont="1" applyFill="1"/>
    <xf numFmtId="0" fontId="12" fillId="0" borderId="0" xfId="247" applyFont="1" applyFill="1" applyAlignment="1">
      <alignment horizontal="center" vertical="center"/>
    </xf>
    <xf numFmtId="22" fontId="12" fillId="0" borderId="0" xfId="247" applyNumberFormat="1" applyFont="1" applyFill="1" applyAlignment="1">
      <alignment horizontal="center" vertical="center"/>
    </xf>
    <xf numFmtId="0" fontId="12" fillId="0" borderId="0" xfId="247" applyFont="1" applyFill="1" applyAlignment="1">
      <alignment horizontal="left" vertical="center"/>
    </xf>
    <xf numFmtId="0" fontId="12" fillId="0" borderId="0" xfId="247" applyFont="1"/>
    <xf numFmtId="0" fontId="12" fillId="0" borderId="1" xfId="247" applyFont="1" applyFill="1" applyBorder="1" applyAlignment="1">
      <alignment horizontal="center" vertical="center" wrapText="1"/>
    </xf>
    <xf numFmtId="0" fontId="12" fillId="0" borderId="1" xfId="3" applyFont="1" applyFill="1" applyBorder="1" applyAlignment="1">
      <alignment horizontal="center" vertical="center" wrapText="1"/>
    </xf>
    <xf numFmtId="0" fontId="12" fillId="0" borderId="1" xfId="3" applyFont="1" applyFill="1" applyBorder="1" applyAlignment="1">
      <alignment horizontal="center" vertical="center"/>
    </xf>
    <xf numFmtId="0" fontId="12" fillId="0" borderId="1" xfId="3" applyFont="1" applyFill="1" applyBorder="1" applyAlignment="1">
      <alignment horizontal="left" vertical="center" wrapText="1"/>
    </xf>
    <xf numFmtId="0" fontId="12" fillId="0" borderId="1" xfId="250" applyFont="1" applyFill="1" applyBorder="1" applyAlignment="1">
      <alignment horizontal="left" vertical="center" wrapText="1"/>
    </xf>
    <xf numFmtId="0" fontId="12" fillId="0" borderId="1" xfId="3" applyFont="1" applyFill="1" applyBorder="1" applyAlignment="1">
      <alignment horizontal="center"/>
    </xf>
    <xf numFmtId="168" fontId="12" fillId="0" borderId="1" xfId="3" applyNumberFormat="1" applyFont="1" applyFill="1" applyBorder="1" applyAlignment="1">
      <alignment horizontal="center" vertical="top"/>
    </xf>
    <xf numFmtId="0" fontId="12" fillId="0" borderId="1" xfId="165" applyFont="1" applyFill="1" applyBorder="1" applyAlignment="1">
      <alignment horizontal="left" vertical="center" wrapText="1"/>
    </xf>
    <xf numFmtId="0" fontId="12" fillId="0" borderId="1" xfId="250" applyFont="1" applyFill="1" applyBorder="1" applyAlignment="1">
      <alignment horizontal="center" vertical="center"/>
    </xf>
    <xf numFmtId="49" fontId="12" fillId="0" borderId="1" xfId="3" applyNumberFormat="1" applyFont="1" applyFill="1" applyBorder="1" applyAlignment="1">
      <alignment horizontal="center" vertical="center" wrapText="1"/>
    </xf>
    <xf numFmtId="0" fontId="12" fillId="0" borderId="1" xfId="3" applyNumberFormat="1" applyFont="1" applyFill="1" applyBorder="1" applyAlignment="1">
      <alignment horizontal="left" vertical="center" wrapText="1"/>
    </xf>
    <xf numFmtId="0" fontId="12" fillId="0" borderId="1" xfId="250" applyNumberFormat="1" applyFont="1" applyFill="1" applyBorder="1" applyAlignment="1">
      <alignment horizontal="left" vertical="center" wrapText="1"/>
    </xf>
    <xf numFmtId="0" fontId="12" fillId="0" borderId="1" xfId="3" applyFont="1" applyFill="1" applyBorder="1" applyAlignment="1">
      <alignment horizontal="justify" vertical="center" wrapText="1"/>
    </xf>
    <xf numFmtId="0" fontId="12" fillId="0" borderId="1" xfId="3" applyNumberFormat="1" applyFont="1" applyFill="1" applyBorder="1" applyAlignment="1">
      <alignment horizontal="center" vertical="center" wrapText="1"/>
    </xf>
    <xf numFmtId="0" fontId="12" fillId="0" borderId="1" xfId="247" applyFont="1" applyFill="1" applyBorder="1" applyAlignment="1">
      <alignment vertical="center" wrapText="1"/>
    </xf>
    <xf numFmtId="0" fontId="12" fillId="0" borderId="1" xfId="3" applyFont="1" applyFill="1" applyBorder="1" applyAlignment="1">
      <alignment horizontal="left" vertical="center" indent="1"/>
    </xf>
    <xf numFmtId="0" fontId="12" fillId="0" borderId="0" xfId="247" applyFont="1" applyFill="1" applyAlignment="1">
      <alignment horizontal="left" vertical="center" wrapText="1"/>
    </xf>
    <xf numFmtId="0" fontId="12" fillId="0" borderId="0" xfId="3" applyFont="1" applyFill="1" applyAlignment="1">
      <alignment horizontal="justify" vertical="center"/>
    </xf>
    <xf numFmtId="0" fontId="12" fillId="0" borderId="0" xfId="3" applyFont="1" applyFill="1" applyAlignment="1">
      <alignment vertical="center"/>
    </xf>
    <xf numFmtId="168" fontId="12" fillId="0" borderId="0" xfId="3" applyNumberFormat="1" applyFont="1" applyFill="1" applyAlignment="1">
      <alignment horizontal="center"/>
    </xf>
    <xf numFmtId="0" fontId="12" fillId="0" borderId="0" xfId="247" applyFont="1" applyFill="1" applyAlignment="1">
      <alignment vertical="center"/>
    </xf>
    <xf numFmtId="0" fontId="12" fillId="0" borderId="0" xfId="271" applyFont="1" applyAlignment="1">
      <alignment horizontal="center"/>
    </xf>
    <xf numFmtId="0" fontId="2" fillId="0" borderId="0" xfId="271" applyFont="1"/>
    <xf numFmtId="0" fontId="12" fillId="0" borderId="0" xfId="271" applyFont="1" applyAlignment="1">
      <alignment horizontal="left"/>
    </xf>
    <xf numFmtId="0" fontId="12" fillId="0" borderId="0" xfId="271" applyFont="1" applyBorder="1" applyAlignment="1">
      <alignment horizontal="center" vertical="center" wrapText="1"/>
    </xf>
    <xf numFmtId="0" fontId="12" fillId="0" borderId="0" xfId="271" applyFont="1" applyFill="1" applyBorder="1" applyAlignment="1">
      <alignment horizontal="center" vertical="center" wrapText="1"/>
    </xf>
    <xf numFmtId="0" fontId="20" fillId="0" borderId="1" xfId="271" applyFont="1" applyBorder="1" applyAlignment="1">
      <alignment horizontal="center" vertical="center" wrapText="1"/>
    </xf>
    <xf numFmtId="168" fontId="20" fillId="0" borderId="1" xfId="271" applyNumberFormat="1" applyFont="1" applyBorder="1" applyAlignment="1">
      <alignment horizontal="center" vertical="top"/>
    </xf>
    <xf numFmtId="0" fontId="20" fillId="0" borderId="1" xfId="271" applyFont="1" applyBorder="1" applyAlignment="1">
      <alignment horizontal="center" vertical="center"/>
    </xf>
    <xf numFmtId="0" fontId="12" fillId="0" borderId="1" xfId="240" applyFont="1" applyFill="1" applyBorder="1" applyAlignment="1">
      <alignment horizontal="center" vertical="center"/>
    </xf>
    <xf numFmtId="0" fontId="12" fillId="0" borderId="1" xfId="240" applyFont="1" applyBorder="1" applyAlignment="1">
      <alignment horizontal="left" vertical="top" wrapText="1"/>
    </xf>
    <xf numFmtId="0" fontId="21" fillId="0" borderId="1" xfId="271" applyFont="1" applyBorder="1"/>
    <xf numFmtId="0" fontId="12" fillId="0" borderId="1" xfId="242" applyFont="1" applyFill="1" applyBorder="1" applyAlignment="1">
      <alignment horizontal="center" vertical="center" wrapText="1"/>
    </xf>
    <xf numFmtId="0" fontId="12" fillId="0" borderId="1" xfId="242" applyFont="1" applyBorder="1" applyAlignment="1">
      <alignment vertical="top" wrapText="1"/>
    </xf>
    <xf numFmtId="0" fontId="12" fillId="0" borderId="1" xfId="242" applyFont="1" applyBorder="1" applyAlignment="1">
      <alignment horizontal="center" vertical="center"/>
    </xf>
    <xf numFmtId="0" fontId="12" fillId="0" borderId="1" xfId="242" applyFont="1" applyBorder="1" applyAlignment="1">
      <alignment horizontal="left" vertical="top" wrapText="1"/>
    </xf>
    <xf numFmtId="0" fontId="12" fillId="0" borderId="1" xfId="240" applyFont="1" applyBorder="1" applyAlignment="1">
      <alignment horizontal="left" vertical="center" wrapText="1"/>
    </xf>
    <xf numFmtId="0" fontId="12" fillId="0" borderId="1" xfId="242" applyFont="1" applyBorder="1" applyAlignment="1">
      <alignment vertical="center" wrapText="1"/>
    </xf>
    <xf numFmtId="0" fontId="12" fillId="0" borderId="1" xfId="242" applyFont="1" applyBorder="1" applyAlignment="1">
      <alignment horizontal="left" vertical="center" wrapText="1"/>
    </xf>
    <xf numFmtId="0" fontId="2" fillId="0" borderId="0" xfId="271" applyFont="1" applyAlignment="1">
      <alignment vertical="center"/>
    </xf>
    <xf numFmtId="49" fontId="12" fillId="0" borderId="1" xfId="235" applyNumberFormat="1" applyFont="1" applyBorder="1" applyAlignment="1" applyProtection="1">
      <alignment horizontal="center" vertical="center" wrapText="1"/>
    </xf>
    <xf numFmtId="0" fontId="11" fillId="0" borderId="0" xfId="1" applyAlignment="1"/>
    <xf numFmtId="0" fontId="11" fillId="0" borderId="0" xfId="1" applyAlignment="1">
      <alignment horizontal="center"/>
    </xf>
    <xf numFmtId="49" fontId="12" fillId="0" borderId="1" xfId="245" applyNumberFormat="1" applyFont="1" applyFill="1" applyBorder="1" applyAlignment="1">
      <alignment horizontal="center" vertical="center" wrapText="1"/>
    </xf>
    <xf numFmtId="0" fontId="12" fillId="0" borderId="1" xfId="245" applyFont="1" applyFill="1" applyBorder="1" applyAlignment="1">
      <alignment horizontal="left" vertical="center" wrapText="1"/>
    </xf>
    <xf numFmtId="164" fontId="12" fillId="0" borderId="1" xfId="245"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4" applyFont="1" applyFill="1" applyBorder="1" applyAlignment="1">
      <alignment horizontal="center" vertical="center" wrapText="1"/>
    </xf>
    <xf numFmtId="0" fontId="11" fillId="0" borderId="0" xfId="1" applyAlignment="1">
      <alignment vertical="center"/>
    </xf>
    <xf numFmtId="49" fontId="12" fillId="0" borderId="1" xfId="1" applyNumberFormat="1" applyFont="1" applyBorder="1" applyAlignment="1">
      <alignment horizontal="center" wrapText="1"/>
    </xf>
    <xf numFmtId="0" fontId="12" fillId="0" borderId="1" xfId="7" applyFont="1" applyFill="1" applyBorder="1" applyAlignment="1">
      <alignment horizontal="center" vertical="center" wrapText="1"/>
    </xf>
    <xf numFmtId="0" fontId="17" fillId="0" borderId="0" xfId="7" applyFont="1" applyAlignment="1">
      <alignment vertical="center"/>
    </xf>
    <xf numFmtId="0" fontId="12" fillId="0" borderId="1" xfId="2" applyFont="1" applyFill="1" applyBorder="1" applyAlignment="1">
      <alignment horizontal="center" wrapText="1"/>
    </xf>
    <xf numFmtId="0" fontId="12" fillId="0" borderId="2" xfId="7" applyFont="1" applyFill="1" applyBorder="1" applyAlignment="1">
      <alignment horizontal="center" vertical="center" wrapText="1"/>
    </xf>
    <xf numFmtId="0" fontId="12" fillId="0" borderId="22" xfId="7" applyFont="1" applyFill="1" applyBorder="1" applyAlignment="1">
      <alignment horizontal="center" vertical="center" wrapText="1"/>
    </xf>
    <xf numFmtId="0" fontId="15" fillId="0" borderId="0" xfId="7" applyFont="1"/>
    <xf numFmtId="0" fontId="15" fillId="0" borderId="0" xfId="7" applyFont="1" applyAlignment="1">
      <alignment vertical="center" wrapText="1"/>
    </xf>
    <xf numFmtId="0" fontId="15" fillId="0" borderId="0" xfId="7" applyFont="1" applyAlignment="1">
      <alignment horizontal="justify" vertical="center"/>
    </xf>
    <xf numFmtId="0" fontId="15" fillId="0" borderId="0" xfId="7" applyFont="1" applyAlignment="1">
      <alignment horizontal="right" vertical="center"/>
    </xf>
    <xf numFmtId="0" fontId="15" fillId="0" borderId="1" xfId="7" applyFont="1" applyBorder="1" applyAlignment="1">
      <alignment horizontal="center" vertical="center" wrapText="1"/>
    </xf>
    <xf numFmtId="0" fontId="15" fillId="0" borderId="1" xfId="7" applyFont="1" applyBorder="1" applyAlignment="1">
      <alignment vertical="center" wrapText="1"/>
    </xf>
    <xf numFmtId="164" fontId="15" fillId="0" borderId="1" xfId="7" applyNumberFormat="1" applyFont="1" applyBorder="1" applyAlignment="1">
      <alignment horizontal="right" vertical="center" wrapText="1"/>
    </xf>
    <xf numFmtId="0" fontId="15" fillId="0" borderId="1" xfId="7" applyFont="1" applyBorder="1" applyAlignment="1">
      <alignment horizontal="justify" vertical="center" wrapText="1"/>
    </xf>
    <xf numFmtId="0" fontId="79" fillId="0" borderId="0" xfId="7" applyFont="1" applyAlignment="1">
      <alignment vertical="center"/>
    </xf>
    <xf numFmtId="0" fontId="15" fillId="0" borderId="0" xfId="7" applyFont="1" applyAlignment="1">
      <alignment horizontal="center" vertical="center"/>
    </xf>
    <xf numFmtId="0" fontId="17" fillId="0" borderId="0" xfId="7" applyFont="1" applyAlignment="1">
      <alignment wrapText="1"/>
    </xf>
    <xf numFmtId="164" fontId="15" fillId="0" borderId="1" xfId="7" applyNumberFormat="1" applyFont="1" applyBorder="1" applyAlignment="1">
      <alignment horizontal="center" vertical="center" wrapText="1"/>
    </xf>
    <xf numFmtId="0" fontId="12" fillId="0" borderId="0" xfId="272" applyFont="1" applyAlignment="1">
      <alignment vertical="top" wrapText="1"/>
    </xf>
    <xf numFmtId="0" fontId="12" fillId="0" borderId="0" xfId="272" applyFont="1" applyAlignment="1">
      <alignment vertical="center"/>
    </xf>
    <xf numFmtId="0" fontId="12" fillId="0" borderId="0" xfId="242" applyFont="1" applyAlignment="1">
      <alignment horizontal="right" vertical="top" wrapText="1"/>
    </xf>
    <xf numFmtId="0" fontId="12" fillId="0" borderId="0" xfId="242" applyFont="1" applyFill="1"/>
    <xf numFmtId="0" fontId="10" fillId="0" borderId="20" xfId="242" applyFont="1" applyBorder="1" applyAlignment="1">
      <alignment horizontal="center" vertical="top" wrapText="1"/>
    </xf>
    <xf numFmtId="0" fontId="12" fillId="0" borderId="0" xfId="272" applyFont="1" applyAlignment="1">
      <alignment horizontal="center" vertical="top" wrapText="1"/>
    </xf>
    <xf numFmtId="0" fontId="12" fillId="0" borderId="1" xfId="242" applyFont="1" applyBorder="1" applyAlignment="1">
      <alignment horizontal="center" vertical="center" wrapText="1"/>
    </xf>
    <xf numFmtId="164" fontId="12" fillId="3" borderId="1" xfId="242" applyNumberFormat="1" applyFont="1" applyFill="1" applyBorder="1" applyAlignment="1">
      <alignment horizontal="right" vertical="center" wrapText="1"/>
    </xf>
    <xf numFmtId="164" fontId="12" fillId="0" borderId="1" xfId="242" applyNumberFormat="1" applyFont="1" applyFill="1" applyBorder="1" applyAlignment="1">
      <alignment horizontal="right" vertical="center" wrapText="1"/>
    </xf>
    <xf numFmtId="164" fontId="12" fillId="0" borderId="0" xfId="272" applyNumberFormat="1" applyFont="1" applyAlignment="1">
      <alignment vertical="top" wrapText="1"/>
    </xf>
    <xf numFmtId="164" fontId="12" fillId="0" borderId="1" xfId="272" applyNumberFormat="1" applyFont="1" applyBorder="1" applyAlignment="1">
      <alignment horizontal="right" vertical="center" wrapText="1"/>
    </xf>
    <xf numFmtId="164" fontId="12" fillId="0" borderId="1" xfId="242" applyNumberFormat="1" applyFont="1" applyFill="1" applyBorder="1" applyAlignment="1">
      <alignment vertical="center" wrapText="1"/>
    </xf>
    <xf numFmtId="0" fontId="12" fillId="0" borderId="1" xfId="240" applyFont="1" applyBorder="1" applyAlignment="1">
      <alignment horizontal="center" vertical="center"/>
    </xf>
    <xf numFmtId="0" fontId="12" fillId="0" borderId="1" xfId="240" applyFont="1" applyFill="1" applyBorder="1" applyAlignment="1">
      <alignment horizontal="left" vertical="center" wrapText="1"/>
    </xf>
    <xf numFmtId="0" fontId="12" fillId="0" borderId="1" xfId="240" applyFont="1" applyFill="1" applyBorder="1" applyAlignment="1">
      <alignment horizontal="left" vertical="top" wrapText="1"/>
    </xf>
    <xf numFmtId="0" fontId="12" fillId="0" borderId="1" xfId="242" applyFont="1" applyFill="1" applyBorder="1" applyAlignment="1">
      <alignment horizontal="left" vertical="top" wrapText="1"/>
    </xf>
    <xf numFmtId="0" fontId="12" fillId="0" borderId="0" xfId="242" applyFont="1"/>
    <xf numFmtId="0" fontId="15" fillId="0" borderId="0" xfId="272" applyFont="1"/>
    <xf numFmtId="0" fontId="12" fillId="0" borderId="0" xfId="272" applyFont="1" applyAlignment="1">
      <alignment horizontal="center" vertical="center" wrapText="1"/>
    </xf>
    <xf numFmtId="0" fontId="12" fillId="0" borderId="0" xfId="272" applyFont="1" applyFill="1" applyAlignment="1">
      <alignment vertical="top" wrapText="1"/>
    </xf>
    <xf numFmtId="0" fontId="12" fillId="0" borderId="1" xfId="242" applyFont="1" applyFill="1" applyBorder="1" applyAlignment="1">
      <alignment horizontal="left" vertical="center" wrapText="1"/>
    </xf>
    <xf numFmtId="0" fontId="20" fillId="0" borderId="0" xfId="236" applyFont="1" applyAlignment="1">
      <alignment horizontal="center"/>
    </xf>
    <xf numFmtId="0" fontId="20" fillId="0" borderId="0" xfId="236" applyFont="1"/>
    <xf numFmtId="0" fontId="2" fillId="0" borderId="0" xfId="236" applyFont="1"/>
    <xf numFmtId="0" fontId="78" fillId="0" borderId="0" xfId="236" applyFont="1" applyAlignment="1">
      <alignment horizontal="center" wrapText="1"/>
    </xf>
    <xf numFmtId="0" fontId="10" fillId="0" borderId="20" xfId="236" applyFont="1" applyBorder="1" applyAlignment="1">
      <alignment horizontal="center" vertical="center" wrapText="1"/>
    </xf>
    <xf numFmtId="0" fontId="12" fillId="0" borderId="1" xfId="236" applyFont="1" applyBorder="1" applyAlignment="1">
      <alignment horizontal="center" vertical="center" wrapText="1"/>
    </xf>
    <xf numFmtId="3" fontId="12" fillId="0" borderId="1" xfId="236" applyNumberFormat="1" applyFont="1" applyBorder="1" applyAlignment="1">
      <alignment horizontal="center" vertical="center" wrapText="1"/>
    </xf>
    <xf numFmtId="164" fontId="20" fillId="0" borderId="1" xfId="236" applyNumberFormat="1" applyFont="1" applyFill="1" applyBorder="1" applyAlignment="1">
      <alignment horizontal="center" vertical="top" wrapText="1"/>
    </xf>
    <xf numFmtId="0" fontId="20" fillId="0" borderId="1" xfId="236" applyFont="1" applyFill="1" applyBorder="1"/>
    <xf numFmtId="164" fontId="12" fillId="3" borderId="1" xfId="7" applyNumberFormat="1" applyFont="1" applyFill="1" applyBorder="1"/>
    <xf numFmtId="164" fontId="20" fillId="0" borderId="1" xfId="236" applyNumberFormat="1" applyFont="1" applyBorder="1" applyAlignment="1">
      <alignment horizontal="center" vertical="top" wrapText="1"/>
    </xf>
    <xf numFmtId="0" fontId="20" fillId="0" borderId="1" xfId="236" applyFont="1" applyBorder="1"/>
    <xf numFmtId="3" fontId="20" fillId="0" borderId="1" xfId="236" applyNumberFormat="1" applyFont="1" applyBorder="1" applyAlignment="1">
      <alignment horizontal="center" vertical="top" wrapText="1"/>
    </xf>
    <xf numFmtId="0" fontId="20" fillId="0" borderId="1" xfId="236" applyFont="1" applyBorder="1" applyAlignment="1">
      <alignment vertical="top" wrapText="1"/>
    </xf>
    <xf numFmtId="164" fontId="12" fillId="3" borderId="1" xfId="236" applyNumberFormat="1" applyFont="1" applyFill="1" applyBorder="1"/>
    <xf numFmtId="0" fontId="2" fillId="0" borderId="0" xfId="236" applyFont="1" applyBorder="1"/>
    <xf numFmtId="164" fontId="12" fillId="3" borderId="0" xfId="236" applyNumberFormat="1" applyFont="1" applyFill="1" applyBorder="1"/>
    <xf numFmtId="4" fontId="2" fillId="0" borderId="0" xfId="236" applyNumberFormat="1" applyFont="1"/>
    <xf numFmtId="0" fontId="20" fillId="0" borderId="0" xfId="236" applyFont="1" applyAlignment="1">
      <alignment horizontal="left" wrapText="1"/>
    </xf>
    <xf numFmtId="0" fontId="12" fillId="0" borderId="1" xfId="236" applyFont="1" applyBorder="1" applyAlignment="1">
      <alignment horizontal="center" vertical="top" wrapText="1"/>
    </xf>
    <xf numFmtId="3" fontId="12" fillId="0" borderId="1" xfId="236" applyNumberFormat="1" applyFont="1" applyBorder="1" applyAlignment="1">
      <alignment horizontal="center" vertical="top" wrapText="1"/>
    </xf>
    <xf numFmtId="0" fontId="20" fillId="0" borderId="1" xfId="236" applyFont="1" applyBorder="1" applyAlignment="1">
      <alignment horizontal="center" vertical="top" wrapText="1"/>
    </xf>
    <xf numFmtId="0" fontId="1" fillId="0" borderId="0" xfId="278"/>
    <xf numFmtId="0" fontId="15" fillId="0" borderId="1" xfId="278" applyFont="1" applyBorder="1"/>
    <xf numFmtId="170" fontId="15" fillId="0" borderId="1" xfId="278" applyNumberFormat="1" applyFont="1" applyBorder="1" applyAlignment="1">
      <alignment horizontal="center" vertical="top"/>
    </xf>
    <xf numFmtId="0" fontId="15" fillId="0" borderId="1" xfId="278" applyFont="1" applyBorder="1" applyAlignment="1">
      <alignment horizontal="center" vertical="top"/>
    </xf>
    <xf numFmtId="0" fontId="1" fillId="3" borderId="1" xfId="278" applyFill="1" applyBorder="1"/>
    <xf numFmtId="0" fontId="1" fillId="3" borderId="0" xfId="278" applyFill="1"/>
    <xf numFmtId="0" fontId="1" fillId="0" borderId="0" xfId="278" applyFont="1"/>
    <xf numFmtId="0" fontId="10" fillId="0" borderId="0" xfId="7" applyFont="1" applyFill="1" applyAlignment="1">
      <alignment horizontal="center" vertical="center" wrapText="1"/>
    </xf>
    <xf numFmtId="0" fontId="70" fillId="0" borderId="0" xfId="7" applyFont="1" applyAlignment="1"/>
    <xf numFmtId="0" fontId="10" fillId="0" borderId="20" xfId="3" applyFont="1" applyFill="1" applyBorder="1" applyAlignment="1">
      <alignment horizontal="center" vertical="center" wrapText="1"/>
    </xf>
    <xf numFmtId="0" fontId="10" fillId="0" borderId="0" xfId="247" applyFont="1" applyFill="1" applyAlignment="1">
      <alignment horizontal="center"/>
    </xf>
    <xf numFmtId="0" fontId="78" fillId="0" borderId="0" xfId="271" applyFont="1" applyAlignment="1">
      <alignment horizontal="center"/>
    </xf>
    <xf numFmtId="0" fontId="71" fillId="0" borderId="0" xfId="235" applyNumberFormat="1" applyFont="1" applyFill="1" applyBorder="1" applyAlignment="1">
      <alignment horizontal="center" vertical="center" wrapText="1"/>
    </xf>
    <xf numFmtId="49" fontId="10" fillId="0" borderId="0" xfId="1" applyNumberFormat="1" applyFont="1" applyFill="1" applyAlignment="1">
      <alignment horizontal="center" vertical="center" wrapText="1"/>
    </xf>
    <xf numFmtId="0" fontId="10" fillId="0" borderId="0" xfId="1" applyFont="1" applyAlignment="1">
      <alignment horizontal="center" vertical="center" wrapText="1"/>
    </xf>
    <xf numFmtId="49" fontId="10" fillId="0" borderId="0" xfId="1" applyNumberFormat="1" applyFont="1" applyFill="1" applyAlignment="1">
      <alignment horizontal="center" wrapText="1"/>
    </xf>
    <xf numFmtId="0" fontId="10" fillId="0" borderId="0" xfId="1" applyFont="1" applyAlignment="1">
      <alignment horizontal="center" wrapText="1"/>
    </xf>
    <xf numFmtId="49" fontId="10" fillId="0" borderId="0" xfId="1" applyNumberFormat="1" applyFont="1" applyFill="1" applyAlignment="1">
      <alignment horizontal="center"/>
    </xf>
    <xf numFmtId="0" fontId="10" fillId="0" borderId="0" xfId="245" applyFont="1" applyAlignment="1">
      <alignment horizontal="center" vertical="center" wrapText="1"/>
    </xf>
    <xf numFmtId="0" fontId="10" fillId="0" borderId="0" xfId="245" applyFont="1" applyBorder="1" applyAlignment="1">
      <alignment horizontal="center" vertical="center" wrapText="1"/>
    </xf>
    <xf numFmtId="0" fontId="10" fillId="0" borderId="0" xfId="1" applyFont="1" applyFill="1" applyAlignment="1">
      <alignment horizontal="center" vertical="center" wrapText="1"/>
    </xf>
    <xf numFmtId="0" fontId="10" fillId="0" borderId="0" xfId="1" applyNumberFormat="1" applyFont="1" applyFill="1" applyBorder="1" applyAlignment="1">
      <alignment horizontal="center" vertical="center" wrapText="1"/>
    </xf>
    <xf numFmtId="0" fontId="10" fillId="0" borderId="0" xfId="1" applyNumberFormat="1" applyFont="1" applyFill="1" applyBorder="1" applyAlignment="1">
      <alignment horizontal="center" vertical="top" wrapText="1"/>
    </xf>
    <xf numFmtId="0" fontId="10" fillId="0" borderId="0" xfId="3" applyNumberFormat="1" applyFont="1" applyFill="1" applyBorder="1" applyAlignment="1">
      <alignment horizontal="center" vertical="center" wrapText="1"/>
    </xf>
    <xf numFmtId="0" fontId="10" fillId="0" borderId="0" xfId="2" applyFont="1" applyFill="1" applyAlignment="1">
      <alignment horizontal="center" vertical="center" wrapText="1"/>
    </xf>
    <xf numFmtId="0" fontId="10" fillId="0" borderId="0" xfId="5" applyNumberFormat="1" applyFont="1" applyFill="1" applyBorder="1" applyAlignment="1">
      <alignment horizontal="center" vertical="center" wrapText="1"/>
    </xf>
    <xf numFmtId="0" fontId="10" fillId="0" borderId="0" xfId="6" applyNumberFormat="1" applyFont="1" applyFill="1" applyBorder="1" applyAlignment="1">
      <alignment horizontal="center" vertical="center" wrapText="1"/>
    </xf>
    <xf numFmtId="0" fontId="10" fillId="0" borderId="0" xfId="7" applyFont="1" applyFill="1" applyBorder="1" applyAlignment="1">
      <alignment horizontal="center" vertical="center" wrapText="1"/>
    </xf>
    <xf numFmtId="0" fontId="79" fillId="0" borderId="0" xfId="7" applyFont="1" applyAlignment="1">
      <alignment horizontal="center" vertical="center" wrapText="1"/>
    </xf>
    <xf numFmtId="0" fontId="15" fillId="0" borderId="0" xfId="7" applyFont="1" applyAlignment="1">
      <alignment wrapText="1"/>
    </xf>
    <xf numFmtId="0" fontId="17" fillId="0" borderId="0" xfId="7" applyFont="1" applyAlignment="1">
      <alignment wrapText="1"/>
    </xf>
    <xf numFmtId="0" fontId="15" fillId="0" borderId="1" xfId="7" applyFont="1" applyBorder="1" applyAlignment="1">
      <alignment horizontal="justify" vertical="center" wrapText="1"/>
    </xf>
    <xf numFmtId="0" fontId="15" fillId="0" borderId="1" xfId="7" applyFont="1" applyBorder="1" applyAlignment="1">
      <alignment horizontal="center" vertical="center" wrapText="1"/>
    </xf>
    <xf numFmtId="0" fontId="10" fillId="0" borderId="0" xfId="242" applyFont="1" applyBorder="1" applyAlignment="1">
      <alignment horizontal="center" vertical="top" wrapText="1"/>
    </xf>
    <xf numFmtId="3" fontId="10" fillId="0" borderId="0" xfId="8" applyNumberFormat="1" applyFont="1" applyAlignment="1">
      <alignment horizontal="center" vertical="center" wrapText="1"/>
    </xf>
    <xf numFmtId="3" fontId="12" fillId="0" borderId="1" xfId="8" applyNumberFormat="1" applyFont="1" applyBorder="1" applyAlignment="1">
      <alignment horizontal="center" vertical="center" wrapText="1"/>
    </xf>
    <xf numFmtId="3" fontId="10" fillId="0" borderId="0" xfId="239" applyNumberFormat="1" applyFont="1" applyAlignment="1">
      <alignment horizontal="center" vertical="center" wrapText="1"/>
    </xf>
    <xf numFmtId="3" fontId="12" fillId="0" borderId="1" xfId="239" applyNumberFormat="1" applyFont="1" applyBorder="1" applyAlignment="1">
      <alignment horizontal="center" vertical="center" wrapText="1"/>
    </xf>
    <xf numFmtId="3" fontId="12" fillId="0" borderId="22" xfId="239" applyNumberFormat="1" applyFont="1" applyBorder="1" applyAlignment="1">
      <alignment horizontal="center" vertical="center" wrapText="1"/>
    </xf>
    <xf numFmtId="3" fontId="12" fillId="0" borderId="23" xfId="239" applyNumberFormat="1" applyFont="1" applyBorder="1" applyAlignment="1">
      <alignment horizontal="center" vertical="center" wrapText="1"/>
    </xf>
    <xf numFmtId="3" fontId="10" fillId="0" borderId="0" xfId="232" applyNumberFormat="1" applyFont="1" applyAlignment="1">
      <alignment horizontal="center" vertical="top" wrapText="1"/>
    </xf>
    <xf numFmtId="3" fontId="12" fillId="0" borderId="1" xfId="232" applyNumberFormat="1" applyFont="1" applyBorder="1" applyAlignment="1">
      <alignment horizontal="center" vertical="top" wrapText="1"/>
    </xf>
    <xf numFmtId="3" fontId="12" fillId="0" borderId="2" xfId="232" applyNumberFormat="1" applyFont="1" applyBorder="1" applyAlignment="1">
      <alignment horizontal="center" vertical="top" wrapText="1"/>
    </xf>
    <xf numFmtId="3" fontId="12" fillId="0" borderId="24" xfId="232" applyNumberFormat="1" applyFont="1" applyBorder="1" applyAlignment="1">
      <alignment horizontal="center" vertical="top" wrapText="1"/>
    </xf>
    <xf numFmtId="3" fontId="18" fillId="0" borderId="1" xfId="232" applyNumberFormat="1" applyFont="1" applyBorder="1" applyAlignment="1">
      <alignment horizontal="center" vertical="top" wrapText="1"/>
    </xf>
    <xf numFmtId="3" fontId="12" fillId="0" borderId="20" xfId="232" applyNumberFormat="1" applyFont="1" applyBorder="1" applyAlignment="1">
      <alignment horizontal="right" vertical="top" wrapText="1"/>
    </xf>
    <xf numFmtId="3" fontId="12" fillId="0" borderId="22" xfId="232" applyNumberFormat="1" applyFont="1" applyBorder="1" applyAlignment="1">
      <alignment horizontal="center" vertical="top" wrapText="1"/>
    </xf>
    <xf numFmtId="3" fontId="12" fillId="0" borderId="23" xfId="232" applyNumberFormat="1" applyFont="1" applyBorder="1" applyAlignment="1">
      <alignment horizontal="center" vertical="top" wrapText="1"/>
    </xf>
    <xf numFmtId="0" fontId="10" fillId="0" borderId="0" xfId="236" applyFont="1" applyBorder="1" applyAlignment="1">
      <alignment horizontal="center" vertical="center" wrapText="1"/>
    </xf>
    <xf numFmtId="0" fontId="10" fillId="0" borderId="20" xfId="236" applyFont="1" applyBorder="1" applyAlignment="1">
      <alignment horizontal="center" vertical="center" wrapText="1"/>
    </xf>
    <xf numFmtId="0" fontId="80" fillId="0" borderId="0" xfId="7" applyFont="1" applyAlignment="1">
      <alignment horizontal="center" vertical="center"/>
    </xf>
    <xf numFmtId="0" fontId="80" fillId="0" borderId="0" xfId="7" applyFont="1" applyAlignment="1">
      <alignment horizontal="left"/>
    </xf>
    <xf numFmtId="0" fontId="81" fillId="0" borderId="0" xfId="7" applyFont="1"/>
    <xf numFmtId="0" fontId="75" fillId="0" borderId="0" xfId="7" applyFont="1" applyAlignment="1">
      <alignment horizontal="center"/>
    </xf>
    <xf numFmtId="0" fontId="75" fillId="0" borderId="0" xfId="7" applyFont="1" applyAlignment="1">
      <alignment horizontal="center" wrapText="1"/>
    </xf>
    <xf numFmtId="0" fontId="80" fillId="0" borderId="0" xfId="7" applyFont="1" applyAlignment="1">
      <alignment horizontal="center" vertical="top"/>
    </xf>
    <xf numFmtId="0" fontId="80" fillId="0" borderId="0" xfId="7" applyFont="1" applyFill="1" applyAlignment="1">
      <alignment horizontal="justify" vertical="top"/>
    </xf>
    <xf numFmtId="0" fontId="80" fillId="0" borderId="0" xfId="7" applyFont="1" applyFill="1" applyAlignment="1">
      <alignment horizontal="justify" vertical="top" wrapText="1"/>
    </xf>
  </cellXfs>
  <cellStyles count="279">
    <cellStyle name="20% - Accent1" xfId="9"/>
    <cellStyle name="20% - Accent2" xfId="10"/>
    <cellStyle name="20% - Accent3" xfId="11"/>
    <cellStyle name="20% - Accent4" xfId="12"/>
    <cellStyle name="20% - Accent5" xfId="13"/>
    <cellStyle name="20% - Accent6" xfId="14"/>
    <cellStyle name="20% - Акцент1 2" xfId="15"/>
    <cellStyle name="20% - Акцент2 2" xfId="16"/>
    <cellStyle name="20% - Акцент3 2" xfId="17"/>
    <cellStyle name="20% - Акцент4 2" xfId="18"/>
    <cellStyle name="20% - Акцент5 2" xfId="19"/>
    <cellStyle name="20% - Акцент6 2" xfId="20"/>
    <cellStyle name="40% - Accent1" xfId="21"/>
    <cellStyle name="40% - Accent2" xfId="22"/>
    <cellStyle name="40% - Accent3" xfId="23"/>
    <cellStyle name="40% - Accent4" xfId="24"/>
    <cellStyle name="40% - Accent5" xfId="25"/>
    <cellStyle name="40% - Accent6" xfId="26"/>
    <cellStyle name="40% - Акцент1 2" xfId="27"/>
    <cellStyle name="40% - Акцент2 2" xfId="28"/>
    <cellStyle name="40% - Акцент3 2" xfId="29"/>
    <cellStyle name="40% - Акцент4 2" xfId="30"/>
    <cellStyle name="40% - Акцент5 2" xfId="31"/>
    <cellStyle name="40% - Акцент6 2" xfId="32"/>
    <cellStyle name="60% - Accent1" xfId="33"/>
    <cellStyle name="60% - Accent2" xfId="34"/>
    <cellStyle name="60% - Accent3" xfId="35"/>
    <cellStyle name="60% - Accent4" xfId="36"/>
    <cellStyle name="60% - Accent5" xfId="37"/>
    <cellStyle name="60% - Accent6" xfId="38"/>
    <cellStyle name="60% - Акцент1 2" xfId="39"/>
    <cellStyle name="60% - Акцент2 2" xfId="40"/>
    <cellStyle name="60% - Акцент3 2" xfId="41"/>
    <cellStyle name="60% - Акцент4 2" xfId="42"/>
    <cellStyle name="60% - Акцент5 2" xfId="43"/>
    <cellStyle name="60% - Акцент6 2" xfId="44"/>
    <cellStyle name="Accent1" xfId="45"/>
    <cellStyle name="Accent1 - 20%" xfId="46"/>
    <cellStyle name="Accent1 - 40%" xfId="47"/>
    <cellStyle name="Accent1 - 60%" xfId="48"/>
    <cellStyle name="Accent2" xfId="49"/>
    <cellStyle name="Accent2 - 20%" xfId="50"/>
    <cellStyle name="Accent2 - 40%" xfId="51"/>
    <cellStyle name="Accent2 - 60%" xfId="52"/>
    <cellStyle name="Accent3" xfId="53"/>
    <cellStyle name="Accent3 - 20%" xfId="54"/>
    <cellStyle name="Accent3 - 40%" xfId="55"/>
    <cellStyle name="Accent3 - 60%" xfId="56"/>
    <cellStyle name="Accent3_10" xfId="57"/>
    <cellStyle name="Accent4" xfId="58"/>
    <cellStyle name="Accent4 - 20%" xfId="59"/>
    <cellStyle name="Accent4 - 40%" xfId="60"/>
    <cellStyle name="Accent4 - 60%" xfId="61"/>
    <cellStyle name="Accent4_10" xfId="62"/>
    <cellStyle name="Accent5" xfId="63"/>
    <cellStyle name="Accent5 - 20%" xfId="64"/>
    <cellStyle name="Accent5 - 40%" xfId="65"/>
    <cellStyle name="Accent5 - 60%" xfId="66"/>
    <cellStyle name="Accent5_10" xfId="67"/>
    <cellStyle name="Accent6" xfId="68"/>
    <cellStyle name="Accent6 - 20%" xfId="69"/>
    <cellStyle name="Accent6 - 40%" xfId="70"/>
    <cellStyle name="Accent6 - 60%" xfId="71"/>
    <cellStyle name="Accent6_10" xfId="72"/>
    <cellStyle name="Bad" xfId="73"/>
    <cellStyle name="Calculation" xfId="74"/>
    <cellStyle name="Check Cell" xfId="75"/>
    <cellStyle name="Emphasis 1" xfId="76"/>
    <cellStyle name="Emphasis 2" xfId="77"/>
    <cellStyle name="Emphasis 3" xfId="78"/>
    <cellStyle name="Explanatory Text" xfId="79"/>
    <cellStyle name="Good" xfId="80"/>
    <cellStyle name="Heading 1" xfId="81"/>
    <cellStyle name="Heading 2" xfId="82"/>
    <cellStyle name="Heading 3" xfId="83"/>
    <cellStyle name="Heading 4" xfId="84"/>
    <cellStyle name="Input" xfId="85"/>
    <cellStyle name="Linked Cell" xfId="86"/>
    <cellStyle name="Neutral" xfId="87"/>
    <cellStyle name="Normal_Regional Data for IGR" xfId="88"/>
    <cellStyle name="Note" xfId="89"/>
    <cellStyle name="Output" xfId="90"/>
    <cellStyle name="SAPBEXaggData" xfId="91"/>
    <cellStyle name="SAPBEXaggData 2" xfId="92"/>
    <cellStyle name="SAPBEXaggData 3" xfId="93"/>
    <cellStyle name="SAPBEXaggData_Приложения к закону (поправки)" xfId="94"/>
    <cellStyle name="SAPBEXaggDataEmph" xfId="95"/>
    <cellStyle name="SAPBEXaggDataEmph 2" xfId="96"/>
    <cellStyle name="SAPBEXaggDataEmph 3" xfId="97"/>
    <cellStyle name="SAPBEXaggItem" xfId="98"/>
    <cellStyle name="SAPBEXaggItem 2" xfId="99"/>
    <cellStyle name="SAPBEXaggItem 3" xfId="100"/>
    <cellStyle name="SAPBEXaggItem_8" xfId="101"/>
    <cellStyle name="SAPBEXaggItemX" xfId="102"/>
    <cellStyle name="SAPBEXaggItemX 2" xfId="103"/>
    <cellStyle name="SAPBEXaggItemX 3" xfId="104"/>
    <cellStyle name="SAPBEXchaText" xfId="105"/>
    <cellStyle name="SAPBEXchaText 2" xfId="106"/>
    <cellStyle name="SAPBEXchaText 3" xfId="107"/>
    <cellStyle name="SAPBEXexcBad7" xfId="108"/>
    <cellStyle name="SAPBEXexcBad7 2" xfId="109"/>
    <cellStyle name="SAPBEXexcBad7 3" xfId="110"/>
    <cellStyle name="SAPBEXexcBad8" xfId="111"/>
    <cellStyle name="SAPBEXexcBad8 2" xfId="112"/>
    <cellStyle name="SAPBEXexcBad8 3" xfId="113"/>
    <cellStyle name="SAPBEXexcBad9" xfId="114"/>
    <cellStyle name="SAPBEXexcBad9 2" xfId="115"/>
    <cellStyle name="SAPBEXexcBad9 3" xfId="116"/>
    <cellStyle name="SAPBEXexcCritical4" xfId="117"/>
    <cellStyle name="SAPBEXexcCritical4 2" xfId="118"/>
    <cellStyle name="SAPBEXexcCritical4 3" xfId="119"/>
    <cellStyle name="SAPBEXexcCritical5" xfId="120"/>
    <cellStyle name="SAPBEXexcCritical5 2" xfId="121"/>
    <cellStyle name="SAPBEXexcCritical5 3" xfId="122"/>
    <cellStyle name="SAPBEXexcCritical6" xfId="123"/>
    <cellStyle name="SAPBEXexcCritical6 2" xfId="124"/>
    <cellStyle name="SAPBEXexcCritical6 3" xfId="125"/>
    <cellStyle name="SAPBEXexcGood1" xfId="126"/>
    <cellStyle name="SAPBEXexcGood1 2" xfId="127"/>
    <cellStyle name="SAPBEXexcGood1 3" xfId="128"/>
    <cellStyle name="SAPBEXexcGood2" xfId="129"/>
    <cellStyle name="SAPBEXexcGood2 2" xfId="130"/>
    <cellStyle name="SAPBEXexcGood2 3" xfId="131"/>
    <cellStyle name="SAPBEXexcGood3" xfId="132"/>
    <cellStyle name="SAPBEXexcGood3 2" xfId="133"/>
    <cellStyle name="SAPBEXexcGood3 3" xfId="134"/>
    <cellStyle name="SAPBEXfilterDrill" xfId="135"/>
    <cellStyle name="SAPBEXfilterDrill 2" xfId="136"/>
    <cellStyle name="SAPBEXfilterDrill 3" xfId="137"/>
    <cellStyle name="SAPBEXfilterItem" xfId="138"/>
    <cellStyle name="SAPBEXfilterItem 2" xfId="139"/>
    <cellStyle name="SAPBEXfilterItem 3" xfId="140"/>
    <cellStyle name="SAPBEXfilterText" xfId="141"/>
    <cellStyle name="SAPBEXfilterText 2" xfId="142"/>
    <cellStyle name="SAPBEXfilterText 3" xfId="143"/>
    <cellStyle name="SAPBEXformats" xfId="144"/>
    <cellStyle name="SAPBEXformats 2" xfId="145"/>
    <cellStyle name="SAPBEXformats 3" xfId="146"/>
    <cellStyle name="SAPBEXheaderItem" xfId="147"/>
    <cellStyle name="SAPBEXheaderItem 2" xfId="148"/>
    <cellStyle name="SAPBEXheaderItem 3" xfId="149"/>
    <cellStyle name="SAPBEXheaderText" xfId="150"/>
    <cellStyle name="SAPBEXheaderText 2" xfId="151"/>
    <cellStyle name="SAPBEXheaderText 3" xfId="152"/>
    <cellStyle name="SAPBEXHLevel0" xfId="153"/>
    <cellStyle name="SAPBEXHLevel0 2" xfId="154"/>
    <cellStyle name="SAPBEXHLevel0 2 2 3" xfId="155"/>
    <cellStyle name="SAPBEXHLevel0X" xfId="156"/>
    <cellStyle name="SAPBEXHLevel0X 2" xfId="157"/>
    <cellStyle name="SAPBEXHLevel0X 3" xfId="158"/>
    <cellStyle name="SAPBEXHLevel1" xfId="159"/>
    <cellStyle name="SAPBEXHLevel1 2" xfId="160"/>
    <cellStyle name="SAPBEXHLevel1X" xfId="161"/>
    <cellStyle name="SAPBEXHLevel1X 2" xfId="162"/>
    <cellStyle name="SAPBEXHLevel1X 3" xfId="163"/>
    <cellStyle name="SAPBEXHLevel2" xfId="164"/>
    <cellStyle name="SAPBEXHLevel2 2" xfId="165"/>
    <cellStyle name="SAPBEXHLevel2X" xfId="166"/>
    <cellStyle name="SAPBEXHLevel2X 2" xfId="167"/>
    <cellStyle name="SAPBEXHLevel2X 3" xfId="168"/>
    <cellStyle name="SAPBEXHLevel3" xfId="169"/>
    <cellStyle name="SAPBEXHLevel3 2" xfId="170"/>
    <cellStyle name="SAPBEXHLevel3 3" xfId="171"/>
    <cellStyle name="SAPBEXHLevel3X" xfId="172"/>
    <cellStyle name="SAPBEXHLevel3X 2" xfId="173"/>
    <cellStyle name="SAPBEXHLevel3X 3" xfId="174"/>
    <cellStyle name="SAPBEXinputData" xfId="175"/>
    <cellStyle name="SAPBEXinputData 2" xfId="176"/>
    <cellStyle name="SAPBEXinputData 3" xfId="177"/>
    <cellStyle name="SAPBEXItemHeader" xfId="178"/>
    <cellStyle name="SAPBEXresData" xfId="179"/>
    <cellStyle name="SAPBEXresData 2" xfId="180"/>
    <cellStyle name="SAPBEXresData 3" xfId="181"/>
    <cellStyle name="SAPBEXresDataEmph" xfId="182"/>
    <cellStyle name="SAPBEXresDataEmph 2" xfId="183"/>
    <cellStyle name="SAPBEXresDataEmph 3" xfId="184"/>
    <cellStyle name="SAPBEXresItem" xfId="185"/>
    <cellStyle name="SAPBEXresItem 2" xfId="186"/>
    <cellStyle name="SAPBEXresItem 3" xfId="187"/>
    <cellStyle name="SAPBEXresItemX" xfId="188"/>
    <cellStyle name="SAPBEXresItemX 2" xfId="189"/>
    <cellStyle name="SAPBEXresItemX 3" xfId="190"/>
    <cellStyle name="SAPBEXstdData" xfId="191"/>
    <cellStyle name="SAPBEXstdData 2" xfId="192"/>
    <cellStyle name="SAPBEXstdData_726-ПК (прил.)" xfId="193"/>
    <cellStyle name="SAPBEXstdDataEmph" xfId="194"/>
    <cellStyle name="SAPBEXstdDataEmph 2" xfId="195"/>
    <cellStyle name="SAPBEXstdDataEmph 3" xfId="196"/>
    <cellStyle name="SAPBEXstdItem" xfId="197"/>
    <cellStyle name="SAPBEXstdItem 2" xfId="198"/>
    <cellStyle name="SAPBEXstdItem 3" xfId="199"/>
    <cellStyle name="SAPBEXstdItem_726-ПК (прил.)" xfId="200"/>
    <cellStyle name="SAPBEXstdItemX" xfId="201"/>
    <cellStyle name="SAPBEXstdItemX 2" xfId="202"/>
    <cellStyle name="SAPBEXstdItemX 3" xfId="203"/>
    <cellStyle name="SAPBEXtitle" xfId="204"/>
    <cellStyle name="SAPBEXtitle 2" xfId="205"/>
    <cellStyle name="SAPBEXtitle 3" xfId="206"/>
    <cellStyle name="SAPBEXunassignedItem" xfId="207"/>
    <cellStyle name="SAPBEXundefined" xfId="208"/>
    <cellStyle name="SAPBEXundefined 2" xfId="209"/>
    <cellStyle name="SAPBEXundefined 3" xfId="210"/>
    <cellStyle name="Sheet Title" xfId="211"/>
    <cellStyle name="Title" xfId="212"/>
    <cellStyle name="Total" xfId="213"/>
    <cellStyle name="Warning Text" xfId="214"/>
    <cellStyle name="Акцент1 2" xfId="215"/>
    <cellStyle name="Акцент2 2" xfId="216"/>
    <cellStyle name="Акцент3 2" xfId="217"/>
    <cellStyle name="Акцент4 2" xfId="218"/>
    <cellStyle name="Акцент5 2" xfId="219"/>
    <cellStyle name="Акцент6 2" xfId="220"/>
    <cellStyle name="Ввод  2" xfId="221"/>
    <cellStyle name="Вывод 2" xfId="222"/>
    <cellStyle name="Вычисление 2" xfId="223"/>
    <cellStyle name="Заголовок 1 2" xfId="224"/>
    <cellStyle name="Заголовок 2 2" xfId="225"/>
    <cellStyle name="Заголовок 3 2" xfId="226"/>
    <cellStyle name="Заголовок 4 2" xfId="227"/>
    <cellStyle name="Итог 2" xfId="228"/>
    <cellStyle name="Контрольная ячейка 2" xfId="229"/>
    <cellStyle name="Название 2" xfId="230"/>
    <cellStyle name="Нейтральный 2" xfId="231"/>
    <cellStyle name="Обычный" xfId="0" builtinId="0"/>
    <cellStyle name="Обычный 10" xfId="232"/>
    <cellStyle name="Обычный 11" xfId="233"/>
    <cellStyle name="Обычный 11 2" xfId="234"/>
    <cellStyle name="Обычный 11 3" xfId="6"/>
    <cellStyle name="Обычный 11 4" xfId="274"/>
    <cellStyle name="Обычный 11 5" xfId="277"/>
    <cellStyle name="Обычный 11 6" xfId="278"/>
    <cellStyle name="Обычный 12" xfId="7"/>
    <cellStyle name="Обычный 12 2" xfId="272"/>
    <cellStyle name="Обычный 13" xfId="1"/>
    <cellStyle name="Обычный 14" xfId="235"/>
    <cellStyle name="Обычный 15" xfId="273"/>
    <cellStyle name="Обычный 18" xfId="275"/>
    <cellStyle name="Обычный 2" xfId="236"/>
    <cellStyle name="Обычный 2 2" xfId="237"/>
    <cellStyle name="Обычный 2 3" xfId="238"/>
    <cellStyle name="Обычный 2 3 2" xfId="239"/>
    <cellStyle name="Обычный 2 3 3" xfId="276"/>
    <cellStyle name="Обычный 2 4" xfId="4"/>
    <cellStyle name="Обычный 2 5" xfId="2"/>
    <cellStyle name="Обычный 3" xfId="240"/>
    <cellStyle name="Обычный 3 2" xfId="241"/>
    <cellStyle name="Обычный 4" xfId="242"/>
    <cellStyle name="Обычный 4 2" xfId="243"/>
    <cellStyle name="Обычный 5" xfId="244"/>
    <cellStyle name="Обычный 5 2" xfId="5"/>
    <cellStyle name="Обычный 6" xfId="245"/>
    <cellStyle name="Обычный 7" xfId="3"/>
    <cellStyle name="Обычный 7 2" xfId="246"/>
    <cellStyle name="Обычный 8" xfId="247"/>
    <cellStyle name="Обычный 8 2" xfId="248"/>
    <cellStyle name="Обычный 9" xfId="249"/>
    <cellStyle name="Обычный 9 2" xfId="271"/>
    <cellStyle name="Обычный_Лист1" xfId="8"/>
    <cellStyle name="Обычный_Прил" xfId="250"/>
    <cellStyle name="Плохой 2" xfId="251"/>
    <cellStyle name="Пояснение 2" xfId="252"/>
    <cellStyle name="Примечание 2" xfId="253"/>
    <cellStyle name="Процентный 2" xfId="254"/>
    <cellStyle name="Процентный 2 2" xfId="255"/>
    <cellStyle name="Процентный 3" xfId="256"/>
    <cellStyle name="Процентный 3 2" xfId="257"/>
    <cellStyle name="Процентный 3 3" xfId="258"/>
    <cellStyle name="Процентный 4" xfId="259"/>
    <cellStyle name="Процентный 5" xfId="260"/>
    <cellStyle name="Процентный 6" xfId="261"/>
    <cellStyle name="Процентный 7" xfId="270"/>
    <cellStyle name="Связанная ячейка 2" xfId="262"/>
    <cellStyle name="Стиль 1" xfId="263"/>
    <cellStyle name="Текст предупреждения 2" xfId="264"/>
    <cellStyle name="Финансовый 2" xfId="265"/>
    <cellStyle name="Финансовый 3" xfId="266"/>
    <cellStyle name="Финансовый 4" xfId="267"/>
    <cellStyle name="Финансовый 5" xfId="268"/>
    <cellStyle name="Хороший 2" xfId="26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externalLink" Target="externalLinks/externalLink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externalLink" Target="externalLinks/externalLink2.xml"/><Relationship Id="rId110"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externalLink" Target="externalLinks/externalLink3.xml"/><Relationship Id="rId108"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externalLink" Target="externalLinks/externalLink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tyles" Target="style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6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7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19050</xdr:colOff>
      <xdr:row>2</xdr:row>
      <xdr:rowOff>0</xdr:rowOff>
    </xdr:from>
    <xdr:ext cx="54429" cy="55563"/>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xml><?xml version="1.0" encoding="utf-8"?>
<xdr:wsDr xmlns:xdr="http://schemas.openxmlformats.org/drawingml/2006/spreadsheetDrawing" xmlns:a="http://schemas.openxmlformats.org/drawingml/2006/main">
  <xdr:oneCellAnchor>
    <xdr:from>
      <xdr:col>1</xdr:col>
      <xdr:colOff>57150</xdr:colOff>
      <xdr:row>6</xdr:row>
      <xdr:rowOff>0</xdr:rowOff>
    </xdr:from>
    <xdr:ext cx="114980" cy="123825"/>
    <xdr:pic macro="[6]!DesignIconClicked">
      <xdr:nvPicPr>
        <xdr:cNvPr id="1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638175" y="1666875"/>
          <a:ext cx="114980"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57150</xdr:colOff>
      <xdr:row>6</xdr:row>
      <xdr:rowOff>0</xdr:rowOff>
    </xdr:from>
    <xdr:ext cx="114980" cy="123825"/>
    <xdr:pic macro="[6]!DesignIconClicked">
      <xdr:nvPicPr>
        <xdr:cNvPr id="1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638175" y="1666875"/>
          <a:ext cx="114980"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9525</xdr:rowOff>
    </xdr:from>
    <xdr:ext cx="47625" cy="40821"/>
    <xdr:pic macro="[7]!DesignIconClicked">
      <xdr:nvPicPr>
        <xdr:cNvPr id="2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4286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7]!DesignIconClicked">
      <xdr:nvPicPr>
        <xdr:cNvPr id="2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5048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9525</xdr:rowOff>
    </xdr:from>
    <xdr:ext cx="47625" cy="40821"/>
    <xdr:pic macro="[7]!DesignIconClicked">
      <xdr:nvPicPr>
        <xdr:cNvPr id="2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4286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7]!DesignIconClicked">
      <xdr:nvPicPr>
        <xdr:cNvPr id="2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5048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905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667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905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667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72427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72427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72427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72427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09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09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09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09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8.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9.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105150"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105150"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105150"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105150"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03860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03860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03860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03860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1.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2.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4.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5.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34327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34327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34327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34327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6.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7.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8.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9.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0.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1.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2.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3.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4.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72427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72427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72427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72427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5.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6.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7.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8.xml><?xml version="1.0" encoding="utf-8"?>
<xdr:wsDr xmlns:xdr="http://schemas.openxmlformats.org/drawingml/2006/spreadsheetDrawing" xmlns:a="http://schemas.openxmlformats.org/drawingml/2006/main">
  <xdr:oneCellAnchor>
    <xdr:from>
      <xdr:col>3</xdr:col>
      <xdr:colOff>19050</xdr:colOff>
      <xdr:row>1</xdr:row>
      <xdr:rowOff>9525</xdr:rowOff>
    </xdr:from>
    <xdr:ext cx="47625" cy="40821"/>
    <xdr:pic macro="[7]!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810125"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0821"/>
    <xdr:pic macro="[7]!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810125"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0821"/>
    <xdr:pic macro="[7]!DesignIconClicked">
      <xdr:nvPicPr>
        <xdr:cNvPr id="2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810125"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0821"/>
    <xdr:pic macro="[7]!DesignIconClicked">
      <xdr:nvPicPr>
        <xdr:cNvPr id="2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810125"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9525</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9.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67665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67665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67665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67665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676650"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676650"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676650"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676650"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0.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0575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0575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0575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0575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0575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0575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0575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0575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1.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095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095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095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095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095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095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095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095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2.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89560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89560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89560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89560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89560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89560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89560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89560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3.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4.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5.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3147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3147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3147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3147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314700"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314700"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314700"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314700"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6.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7.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77190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77190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77190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77190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77190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77190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77190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77190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8.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9.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0.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1.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2.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3.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4.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5.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8615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8615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8615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8615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86150"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86150"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86150"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86150"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6.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7.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8.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09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09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09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09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09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09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09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09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9.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0.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1.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2.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0480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0480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0480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0480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048000"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048000"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048000"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048000"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3.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4.xml><?xml version="1.0" encoding="utf-8"?>
<xdr:wsDr xmlns:xdr="http://schemas.openxmlformats.org/drawingml/2006/spreadsheetDrawing" xmlns:a="http://schemas.openxmlformats.org/drawingml/2006/main">
  <xdr:oneCellAnchor>
    <xdr:from>
      <xdr:col>1</xdr:col>
      <xdr:colOff>19050</xdr:colOff>
      <xdr:row>4</xdr:row>
      <xdr:rowOff>0</xdr:rowOff>
    </xdr:from>
    <xdr:ext cx="55563" cy="47625"/>
    <xdr:pic macro="[6]!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6]!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6]!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6]!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4</xdr:row>
      <xdr:rowOff>0</xdr:rowOff>
    </xdr:from>
    <xdr:ext cx="47625" cy="47625"/>
    <xdr:pic macro="[6]!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24375"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4</xdr:row>
      <xdr:rowOff>0</xdr:rowOff>
    </xdr:from>
    <xdr:ext cx="47625" cy="47625"/>
    <xdr:pic macro="[6]!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524375"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6]!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6]!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9802" cy="123825"/>
    <xdr:pic macro="[6]!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57200" y="762000"/>
          <a:ext cx="129802"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6]!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6]!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6]!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6]!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6]!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6]!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6]!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6]!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23825"/>
    <xdr:pic macro="[6]!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3870"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6]!DesignIconClicked">
      <xdr:nvPicPr>
        <xdr:cNvPr id="20"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6]!DesignIconClicked">
      <xdr:nvPicPr>
        <xdr:cNvPr id="21"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6]!DesignIconClicked">
      <xdr:nvPicPr>
        <xdr:cNvPr id="22"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6]!DesignIconClicked">
      <xdr:nvPicPr>
        <xdr:cNvPr id="23"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6]!DesignIconClicked">
      <xdr:nvPicPr>
        <xdr:cNvPr id="24"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6]!DesignIconClicked">
      <xdr:nvPicPr>
        <xdr:cNvPr id="25"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6]!DesignIconClicked">
      <xdr:nvPicPr>
        <xdr:cNvPr id="26"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9525</xdr:colOff>
      <xdr:row>0</xdr:row>
      <xdr:rowOff>9525</xdr:rowOff>
    </xdr:from>
    <xdr:ext cx="40821" cy="40821"/>
    <xdr:pic macro="[6]!DesignIconClicked">
      <xdr:nvPicPr>
        <xdr:cNvPr id="2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0</xdr:row>
      <xdr:rowOff>85725</xdr:rowOff>
    </xdr:from>
    <xdr:ext cx="40821" cy="40821"/>
    <xdr:pic macro="[6]!DesignIconClicked">
      <xdr:nvPicPr>
        <xdr:cNvPr id="2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9525</xdr:colOff>
      <xdr:row>0</xdr:row>
      <xdr:rowOff>9525</xdr:rowOff>
    </xdr:from>
    <xdr:ext cx="40821" cy="40821"/>
    <xdr:pic macro="[6]!DesignIconClicked">
      <xdr:nvPicPr>
        <xdr:cNvPr id="2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0</xdr:row>
      <xdr:rowOff>85725</xdr:rowOff>
    </xdr:from>
    <xdr:ext cx="40821" cy="40821"/>
    <xdr:pic macro="[6]!DesignIconClicked">
      <xdr:nvPicPr>
        <xdr:cNvPr id="3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0821"/>
    <xdr:pic macro="[6]!DesignIconClicked">
      <xdr:nvPicPr>
        <xdr:cNvPr id="3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78105</xdr:rowOff>
    </xdr:from>
    <xdr:ext cx="47625" cy="40821"/>
    <xdr:pic macro="[6]!DesignIconClicked">
      <xdr:nvPicPr>
        <xdr:cNvPr id="3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7810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0821"/>
    <xdr:pic macro="[6]!DesignIconClicked">
      <xdr:nvPicPr>
        <xdr:cNvPr id="3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78105</xdr:rowOff>
    </xdr:from>
    <xdr:ext cx="47625" cy="40821"/>
    <xdr:pic macro="[6]!DesignIconClicked">
      <xdr:nvPicPr>
        <xdr:cNvPr id="3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7810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55563" cy="40821"/>
    <xdr:pic macro="[6]!DesignIconClicked">
      <xdr:nvPicPr>
        <xdr:cNvPr id="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6]!DesignIconClicked">
      <xdr:nvPicPr>
        <xdr:cNvPr id="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55563" cy="40821"/>
    <xdr:pic macro="[6]!DesignIconClicked">
      <xdr:nvPicPr>
        <xdr:cNvPr id="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6]!DesignIconClicked">
      <xdr:nvPicPr>
        <xdr:cNvPr id="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55563" cy="47625"/>
    <xdr:pic macro="[6]!DesignIconClicked">
      <xdr:nvPicPr>
        <xdr:cNvPr id="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55563" cy="47625"/>
    <xdr:pic macro="[6]!DesignIconClicked">
      <xdr:nvPicPr>
        <xdr:cNvPr id="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55563" cy="47625"/>
    <xdr:pic macro="[6]!DesignIconClicked">
      <xdr:nvPicPr>
        <xdr:cNvPr id="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55563" cy="47625"/>
    <xdr:pic macro="[6]!DesignIconClicked">
      <xdr:nvPicPr>
        <xdr:cNvPr id="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55563" cy="40821"/>
    <xdr:pic macro="[6]!DesignIconClicked">
      <xdr:nvPicPr>
        <xdr:cNvPr id="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6]!DesignIconClicked">
      <xdr:nvPicPr>
        <xdr:cNvPr id="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55563" cy="40821"/>
    <xdr:pic macro="[6]!DesignIconClicked">
      <xdr:nvPicPr>
        <xdr:cNvPr id="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6]!DesignIconClicked">
      <xdr:nvPicPr>
        <xdr:cNvPr id="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23825"/>
    <xdr:pic macro="[7]!DesignIconClicked">
      <xdr:nvPicPr>
        <xdr:cNvPr id="47"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457200" y="76200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7]!DesignIconClicked">
      <xdr:nvPicPr>
        <xdr:cNvPr id="48"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7]!DesignIconClicked">
      <xdr:nvPicPr>
        <xdr:cNvPr id="49"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7]!DesignIconClicked">
      <xdr:nvPicPr>
        <xdr:cNvPr id="50"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7]!DesignIconClicked">
      <xdr:nvPicPr>
        <xdr:cNvPr id="51"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0821"/>
    <xdr:pic macro="[7]!DesignIconClicked">
      <xdr:nvPicPr>
        <xdr:cNvPr id="6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0821"/>
    <xdr:pic macro="[7]!DesignIconClicked">
      <xdr:nvPicPr>
        <xdr:cNvPr id="6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0821"/>
    <xdr:pic macro="[7]!DesignIconClicked">
      <xdr:nvPicPr>
        <xdr:cNvPr id="6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0821"/>
    <xdr:pic macro="[7]!DesignIconClicked">
      <xdr:nvPicPr>
        <xdr:cNvPr id="6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7]!DesignIconClicked">
      <xdr:nvPicPr>
        <xdr:cNvPr id="6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7]!DesignIconClicked">
      <xdr:nvPicPr>
        <xdr:cNvPr id="6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9525</xdr:rowOff>
    </xdr:from>
    <xdr:ext cx="47625" cy="40821"/>
    <xdr:pic macro="[7]!DesignIconClicked">
      <xdr:nvPicPr>
        <xdr:cNvPr id="6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7]!DesignIconClicked">
      <xdr:nvPicPr>
        <xdr:cNvPr id="6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5.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6.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7.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8.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9.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861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861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861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861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861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861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861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861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0.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1.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2.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3.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4.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5.xml><?xml version="1.0" encoding="utf-8"?>
<xdr:wsDr xmlns:xdr="http://schemas.openxmlformats.org/drawingml/2006/spreadsheetDrawing" xmlns:a="http://schemas.openxmlformats.org/drawingml/2006/main">
  <xdr:oneCellAnchor>
    <xdr:from>
      <xdr:col>1</xdr:col>
      <xdr:colOff>19050</xdr:colOff>
      <xdr:row>4</xdr:row>
      <xdr:rowOff>0</xdr:rowOff>
    </xdr:from>
    <xdr:ext cx="55563" cy="47625"/>
    <xdr:pic macro="[6]!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6]!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6]!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253365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6]!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253365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4</xdr:row>
      <xdr:rowOff>0</xdr:rowOff>
    </xdr:from>
    <xdr:ext cx="47625" cy="47625"/>
    <xdr:pic macro="[6]!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4</xdr:row>
      <xdr:rowOff>0</xdr:rowOff>
    </xdr:from>
    <xdr:ext cx="47625" cy="47625"/>
    <xdr:pic macro="[6]!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6]!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6]!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9802" cy="123825"/>
    <xdr:pic macro="[6]!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57200" y="762000"/>
          <a:ext cx="129802"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6]!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6]!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6]!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6]!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6]!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253365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6]!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253365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4</xdr:row>
      <xdr:rowOff>0</xdr:rowOff>
    </xdr:from>
    <xdr:ext cx="47625" cy="47625"/>
    <xdr:pic macro="[6]!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4</xdr:row>
      <xdr:rowOff>0</xdr:rowOff>
    </xdr:from>
    <xdr:ext cx="47625" cy="47625"/>
    <xdr:pic macro="[6]!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5</xdr:row>
      <xdr:rowOff>0</xdr:rowOff>
    </xdr:from>
    <xdr:ext cx="123825" cy="123825"/>
    <xdr:pic macro="[6]!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3870" y="1657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6]!DesignIconClicked">
      <xdr:nvPicPr>
        <xdr:cNvPr id="20"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6]!DesignIconClicked">
      <xdr:nvPicPr>
        <xdr:cNvPr id="21"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6]!DesignIconClicked">
      <xdr:nvPicPr>
        <xdr:cNvPr id="22"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6]!DesignIconClicked">
      <xdr:nvPicPr>
        <xdr:cNvPr id="23"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6]!DesignIconClicked">
      <xdr:nvPicPr>
        <xdr:cNvPr id="24"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5</xdr:row>
      <xdr:rowOff>0</xdr:rowOff>
    </xdr:from>
    <xdr:ext cx="123825" cy="123825"/>
    <xdr:pic macro="[6]!DesignIconClicked">
      <xdr:nvPicPr>
        <xdr:cNvPr id="25"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657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6]!DesignIconClicked">
      <xdr:nvPicPr>
        <xdr:cNvPr id="26"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9525</xdr:colOff>
      <xdr:row>0</xdr:row>
      <xdr:rowOff>9525</xdr:rowOff>
    </xdr:from>
    <xdr:ext cx="40821" cy="40821"/>
    <xdr:pic macro="[6]!DesignIconClicked">
      <xdr:nvPicPr>
        <xdr:cNvPr id="2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2533650" y="95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0</xdr:row>
      <xdr:rowOff>85725</xdr:rowOff>
    </xdr:from>
    <xdr:ext cx="40821" cy="40821"/>
    <xdr:pic macro="[6]!DesignIconClicked">
      <xdr:nvPicPr>
        <xdr:cNvPr id="2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2533650" y="857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9525</xdr:colOff>
      <xdr:row>0</xdr:row>
      <xdr:rowOff>9525</xdr:rowOff>
    </xdr:from>
    <xdr:ext cx="40821" cy="40821"/>
    <xdr:pic macro="[6]!DesignIconClicked">
      <xdr:nvPicPr>
        <xdr:cNvPr id="2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2533650" y="95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0</xdr:row>
      <xdr:rowOff>85725</xdr:rowOff>
    </xdr:from>
    <xdr:ext cx="40821" cy="40821"/>
    <xdr:pic macro="[6]!DesignIconClicked">
      <xdr:nvPicPr>
        <xdr:cNvPr id="3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2533650" y="857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0821"/>
    <xdr:pic macro="[6]!DesignIconClicked">
      <xdr:nvPicPr>
        <xdr:cNvPr id="3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9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78105</xdr:rowOff>
    </xdr:from>
    <xdr:ext cx="47625" cy="40821"/>
    <xdr:pic macro="[6]!DesignIconClicked">
      <xdr:nvPicPr>
        <xdr:cNvPr id="3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7810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0821"/>
    <xdr:pic macro="[6]!DesignIconClicked">
      <xdr:nvPicPr>
        <xdr:cNvPr id="3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9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78105</xdr:rowOff>
    </xdr:from>
    <xdr:ext cx="47625" cy="40821"/>
    <xdr:pic macro="[6]!DesignIconClicked">
      <xdr:nvPicPr>
        <xdr:cNvPr id="3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7810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55563" cy="40821"/>
    <xdr:pic macro="[6]!DesignIconClicked">
      <xdr:nvPicPr>
        <xdr:cNvPr id="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6]!DesignIconClicked">
      <xdr:nvPicPr>
        <xdr:cNvPr id="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55563" cy="40821"/>
    <xdr:pic macro="[6]!DesignIconClicked">
      <xdr:nvPicPr>
        <xdr:cNvPr id="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6]!DesignIconClicked">
      <xdr:nvPicPr>
        <xdr:cNvPr id="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55563" cy="47625"/>
    <xdr:pic macro="[6]!DesignIconClicked">
      <xdr:nvPicPr>
        <xdr:cNvPr id="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55563" cy="47625"/>
    <xdr:pic macro="[6]!DesignIconClicked">
      <xdr:nvPicPr>
        <xdr:cNvPr id="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55563" cy="47625"/>
    <xdr:pic macro="[6]!DesignIconClicked">
      <xdr:nvPicPr>
        <xdr:cNvPr id="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55563" cy="47625"/>
    <xdr:pic macro="[6]!DesignIconClicked">
      <xdr:nvPicPr>
        <xdr:cNvPr id="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55563" cy="40821"/>
    <xdr:pic macro="[6]!DesignIconClicked">
      <xdr:nvPicPr>
        <xdr:cNvPr id="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6]!DesignIconClicked">
      <xdr:nvPicPr>
        <xdr:cNvPr id="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55563" cy="40821"/>
    <xdr:pic macro="[6]!DesignIconClicked">
      <xdr:nvPicPr>
        <xdr:cNvPr id="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6]!DesignIconClicked">
      <xdr:nvPicPr>
        <xdr:cNvPr id="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23825"/>
    <xdr:pic macro="[7]!DesignIconClicked">
      <xdr:nvPicPr>
        <xdr:cNvPr id="47"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457200" y="76200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7]!DesignIconClicked">
      <xdr:nvPicPr>
        <xdr:cNvPr id="48"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7]!DesignIconClicked">
      <xdr:nvPicPr>
        <xdr:cNvPr id="49"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7]!DesignIconClicked">
      <xdr:nvPicPr>
        <xdr:cNvPr id="50"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7]!DesignIconClicked">
      <xdr:nvPicPr>
        <xdr:cNvPr id="51"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55563" cy="47625"/>
    <xdr:pic macro="[7]!DesignIconClicked">
      <xdr:nvPicPr>
        <xdr:cNvPr id="52" name="BExMO7VFCN4EL59982UR4AJ25JNJ" descr="XX6TINEJADZGKR0CTM7ZRT0RA"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55563" cy="47625"/>
    <xdr:pic macro="[7]!DesignIconClicked">
      <xdr:nvPicPr>
        <xdr:cNvPr id="53" name="BExU3EX5JJCXCII4YKUJBFBGIJR2" descr="OF5ZI9PI5WH36VPANJ2DYLNMI"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47625" cy="47625"/>
    <xdr:pic macro="[7]!DesignIconClicked">
      <xdr:nvPicPr>
        <xdr:cNvPr id="56"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57"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55563" cy="47625"/>
    <xdr:pic macro="[7]!DesignIconClicked">
      <xdr:nvPicPr>
        <xdr:cNvPr id="58" name="BEx1I152WN2D3A85O2XN0DGXCWHN" descr="KHBZFMANRA4UMJR1AB4M5NJNT"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55563" cy="47625"/>
    <xdr:pic macro="[7]!DesignIconClicked">
      <xdr:nvPicPr>
        <xdr:cNvPr id="59" name="BExW9676P0SKCVKK25QCGHPA3PAD" descr="9A4PWZ20RMSRF0PNECCDM75CA"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131564" cy="116086"/>
    <xdr:pic macro="[7]!DesignIconClicked">
      <xdr:nvPicPr>
        <xdr:cNvPr id="60"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31564"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55563" cy="47625"/>
    <xdr:pic macro="[7]!DesignIconClicked">
      <xdr:nvPicPr>
        <xdr:cNvPr id="61" name="BExS5CPQ8P8JOQPK7ANNKHLSGOKU"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55563" cy="47625"/>
    <xdr:pic macro="[7]!DesignIconClicked">
      <xdr:nvPicPr>
        <xdr:cNvPr id="62" name="BExMM0AVUAIRNJLXB1FW8R0YB4ZZ"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55563" cy="47625"/>
    <xdr:pic macro="[7]!DesignIconClicked">
      <xdr:nvPicPr>
        <xdr:cNvPr id="63" name="BExXZ7Y09CBS0XA7IPB3IRJ8RJM4"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55563" cy="47625"/>
    <xdr:pic macro="[7]!DesignIconClicked">
      <xdr:nvPicPr>
        <xdr:cNvPr id="64" name="BExQ7SXS9VUG7P6CACU2J7R2SGIZ"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65"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66"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67"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68"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123825" cy="116086"/>
    <xdr:pic macro="[7]!DesignIconClicked">
      <xdr:nvPicPr>
        <xdr:cNvPr id="69"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70"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71"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72"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73"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74"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75" name="BEx3RTMHAR35NUAAK49TV6NU7EPA" descr="QFXLG4ZCXTRQSJYFCKJ58G9N8"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76" name="BExS8T38WLC2R738ZC7BDJQAKJAJ" descr="MRI962L5PB0E0YWXCIBN82VJH"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77"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78"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79"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80" name="BExSDIVCE09QKG3CT52PHCS6ZJ09" descr="9F076L7EQCF2COMMGCQG6BQGU"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81"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82"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83"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84"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85"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86"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87" name="BExU65O9OE4B4MQ2A3OYH13M8BZJ" descr="3INNIMMPDBB0JF37L81M6ID21"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88" name="BExOPRCR0UW7TKXSV5WDTL348FGL" descr="S9JM17GP1802LHN4GT14BJYIC"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89"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90"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4</xdr:col>
      <xdr:colOff>0</xdr:colOff>
      <xdr:row>7</xdr:row>
      <xdr:rowOff>0</xdr:rowOff>
    </xdr:from>
    <xdr:to>
      <xdr:col>4</xdr:col>
      <xdr:colOff>53340</xdr:colOff>
      <xdr:row>7</xdr:row>
      <xdr:rowOff>45720</xdr:rowOff>
    </xdr:to>
    <xdr:sp macro="[7]!DesignIconClicked" textlink="">
      <xdr:nvSpPr>
        <xdr:cNvPr id="91" name="BExVU9QL69H6OGIU5U7G59BNASAJ" descr="SortAscending" hidden="1"/>
        <xdr:cNvSpPr>
          <a:spLocks noChangeAspect="1" noChangeArrowheads="1"/>
        </xdr:cNvSpPr>
      </xdr:nvSpPr>
      <xdr:spPr bwMode="auto">
        <a:xfrm>
          <a:off x="5734050" y="2095500"/>
          <a:ext cx="53340" cy="45720"/>
        </a:xfrm>
        <a:prstGeom prst="rect">
          <a:avLst/>
        </a:prstGeom>
        <a:noFill/>
        <a:ln w="9525">
          <a:noFill/>
          <a:miter lim="800000"/>
          <a:headEnd/>
          <a:tailEnd/>
        </a:ln>
      </xdr:spPr>
    </xdr:sp>
    <xdr:clientData fPrintsWithSheet="0"/>
  </xdr:twoCellAnchor>
  <xdr:twoCellAnchor editAs="oneCell">
    <xdr:from>
      <xdr:col>4</xdr:col>
      <xdr:colOff>0</xdr:colOff>
      <xdr:row>7</xdr:row>
      <xdr:rowOff>0</xdr:rowOff>
    </xdr:from>
    <xdr:to>
      <xdr:col>4</xdr:col>
      <xdr:colOff>53340</xdr:colOff>
      <xdr:row>7</xdr:row>
      <xdr:rowOff>45720</xdr:rowOff>
    </xdr:to>
    <xdr:sp macro="[7]!DesignIconClicked" textlink="">
      <xdr:nvSpPr>
        <xdr:cNvPr id="92" name="BExKQV53MMX2WEP45IRE3UWN905X" descr="SortDescending" hidden="1"/>
        <xdr:cNvSpPr>
          <a:spLocks noChangeAspect="1" noChangeArrowheads="1"/>
        </xdr:cNvSpPr>
      </xdr:nvSpPr>
      <xdr:spPr bwMode="auto">
        <a:xfrm>
          <a:off x="5734050" y="2095500"/>
          <a:ext cx="53340" cy="45720"/>
        </a:xfrm>
        <a:prstGeom prst="rect">
          <a:avLst/>
        </a:prstGeom>
        <a:noFill/>
        <a:ln w="9525">
          <a:noFill/>
          <a:miter lim="800000"/>
          <a:headEnd/>
          <a:tailEnd/>
        </a:ln>
      </xdr:spPr>
    </xdr:sp>
    <xdr:clientData/>
  </xdr:twoCellAnchor>
  <xdr:twoCellAnchor editAs="oneCell">
    <xdr:from>
      <xdr:col>4</xdr:col>
      <xdr:colOff>0</xdr:colOff>
      <xdr:row>7</xdr:row>
      <xdr:rowOff>0</xdr:rowOff>
    </xdr:from>
    <xdr:to>
      <xdr:col>4</xdr:col>
      <xdr:colOff>45720</xdr:colOff>
      <xdr:row>7</xdr:row>
      <xdr:rowOff>45720</xdr:rowOff>
    </xdr:to>
    <xdr:sp macro="[7]!DesignIconClicked" textlink="">
      <xdr:nvSpPr>
        <xdr:cNvPr id="93" name="BExGKYFEQUJCWZW4R9DCWZV23SEM" descr="SortAscending" hidden="1"/>
        <xdr:cNvSpPr>
          <a:spLocks noChangeAspect="1" noChangeArrowheads="1"/>
        </xdr:cNvSpPr>
      </xdr:nvSpPr>
      <xdr:spPr bwMode="auto">
        <a:xfrm>
          <a:off x="5734050" y="2095500"/>
          <a:ext cx="45720" cy="45720"/>
        </a:xfrm>
        <a:prstGeom prst="rect">
          <a:avLst/>
        </a:prstGeom>
        <a:noFill/>
        <a:ln w="9525">
          <a:noFill/>
          <a:miter lim="800000"/>
          <a:headEnd/>
          <a:tailEnd/>
        </a:ln>
      </xdr:spPr>
    </xdr:sp>
    <xdr:clientData fPrintsWithSheet="0"/>
  </xdr:twoCellAnchor>
  <xdr:twoCellAnchor editAs="oneCell">
    <xdr:from>
      <xdr:col>4</xdr:col>
      <xdr:colOff>0</xdr:colOff>
      <xdr:row>7</xdr:row>
      <xdr:rowOff>0</xdr:rowOff>
    </xdr:from>
    <xdr:to>
      <xdr:col>4</xdr:col>
      <xdr:colOff>45720</xdr:colOff>
      <xdr:row>7</xdr:row>
      <xdr:rowOff>45720</xdr:rowOff>
    </xdr:to>
    <xdr:sp macro="[7]!DesignIconClicked" textlink="">
      <xdr:nvSpPr>
        <xdr:cNvPr id="94" name="BExIPXDXKMLYCRFC6D91E7PHBQNG" descr="SortDescending" hidden="1"/>
        <xdr:cNvSpPr>
          <a:spLocks noChangeAspect="1" noChangeArrowheads="1"/>
        </xdr:cNvSpPr>
      </xdr:nvSpPr>
      <xdr:spPr bwMode="auto">
        <a:xfrm>
          <a:off x="5734050" y="2095500"/>
          <a:ext cx="45720" cy="45720"/>
        </a:xfrm>
        <a:prstGeom prst="rect">
          <a:avLst/>
        </a:prstGeom>
        <a:noFill/>
        <a:ln w="9525">
          <a:noFill/>
          <a:miter lim="800000"/>
          <a:headEnd/>
          <a:tailEnd/>
        </a:ln>
      </xdr:spPr>
    </xdr:sp>
    <xdr:clientData/>
  </xdr:twoCellAnchor>
  <xdr:twoCellAnchor editAs="oneCell">
    <xdr:from>
      <xdr:col>4</xdr:col>
      <xdr:colOff>0</xdr:colOff>
      <xdr:row>7</xdr:row>
      <xdr:rowOff>0</xdr:rowOff>
    </xdr:from>
    <xdr:to>
      <xdr:col>4</xdr:col>
      <xdr:colOff>45720</xdr:colOff>
      <xdr:row>7</xdr:row>
      <xdr:rowOff>45720</xdr:rowOff>
    </xdr:to>
    <xdr:sp macro="[7]!DesignIconClicked" textlink="">
      <xdr:nvSpPr>
        <xdr:cNvPr id="95" name="BEx3RY4BIC0HGA9GVBWQ392LWL9V" descr="SortAscending" hidden="1"/>
        <xdr:cNvSpPr>
          <a:spLocks noChangeAspect="1" noChangeArrowheads="1"/>
        </xdr:cNvSpPr>
      </xdr:nvSpPr>
      <xdr:spPr bwMode="auto">
        <a:xfrm>
          <a:off x="5734050" y="2095500"/>
          <a:ext cx="45720" cy="45720"/>
        </a:xfrm>
        <a:prstGeom prst="rect">
          <a:avLst/>
        </a:prstGeom>
        <a:noFill/>
        <a:ln w="9525">
          <a:noFill/>
          <a:miter lim="800000"/>
          <a:headEnd/>
          <a:tailEnd/>
        </a:ln>
      </xdr:spPr>
    </xdr:sp>
    <xdr:clientData fPrintsWithSheet="0"/>
  </xdr:twoCellAnchor>
  <xdr:twoCellAnchor editAs="oneCell">
    <xdr:from>
      <xdr:col>4</xdr:col>
      <xdr:colOff>0</xdr:colOff>
      <xdr:row>7</xdr:row>
      <xdr:rowOff>0</xdr:rowOff>
    </xdr:from>
    <xdr:to>
      <xdr:col>4</xdr:col>
      <xdr:colOff>45720</xdr:colOff>
      <xdr:row>7</xdr:row>
      <xdr:rowOff>45720</xdr:rowOff>
    </xdr:to>
    <xdr:sp macro="[7]!DesignIconClicked" textlink="">
      <xdr:nvSpPr>
        <xdr:cNvPr id="96" name="BExKKRB54I5QVOMD7027FRJ6AP7M" descr="SortDescending" hidden="1"/>
        <xdr:cNvSpPr>
          <a:spLocks noChangeAspect="1" noChangeArrowheads="1"/>
        </xdr:cNvSpPr>
      </xdr:nvSpPr>
      <xdr:spPr bwMode="auto">
        <a:xfrm>
          <a:off x="5734050" y="2095500"/>
          <a:ext cx="45720" cy="45720"/>
        </a:xfrm>
        <a:prstGeom prst="rect">
          <a:avLst/>
        </a:prstGeom>
        <a:noFill/>
        <a:ln w="9525">
          <a:noFill/>
          <a:miter lim="800000"/>
          <a:headEnd/>
          <a:tailEnd/>
        </a:ln>
      </xdr:spPr>
    </xdr:sp>
    <xdr:clientData/>
  </xdr:twoCellAnchor>
  <xdr:twoCellAnchor editAs="oneCell">
    <xdr:from>
      <xdr:col>4</xdr:col>
      <xdr:colOff>0</xdr:colOff>
      <xdr:row>7</xdr:row>
      <xdr:rowOff>0</xdr:rowOff>
    </xdr:from>
    <xdr:to>
      <xdr:col>4</xdr:col>
      <xdr:colOff>53340</xdr:colOff>
      <xdr:row>7</xdr:row>
      <xdr:rowOff>45720</xdr:rowOff>
    </xdr:to>
    <xdr:sp macro="[7]!DesignIconClicked" textlink="">
      <xdr:nvSpPr>
        <xdr:cNvPr id="97" name="BExOANEE02IXFSUAGVR0GKNYND41" descr="SortAscending" hidden="1"/>
        <xdr:cNvSpPr>
          <a:spLocks noChangeAspect="1" noChangeArrowheads="1"/>
        </xdr:cNvSpPr>
      </xdr:nvSpPr>
      <xdr:spPr bwMode="auto">
        <a:xfrm>
          <a:off x="5734050" y="2095500"/>
          <a:ext cx="53340" cy="45720"/>
        </a:xfrm>
        <a:prstGeom prst="rect">
          <a:avLst/>
        </a:prstGeom>
        <a:noFill/>
        <a:ln w="9525">
          <a:noFill/>
          <a:miter lim="800000"/>
          <a:headEnd/>
          <a:tailEnd/>
        </a:ln>
      </xdr:spPr>
    </xdr:sp>
    <xdr:clientData fPrintsWithSheet="0"/>
  </xdr:twoCellAnchor>
  <xdr:twoCellAnchor editAs="oneCell">
    <xdr:from>
      <xdr:col>4</xdr:col>
      <xdr:colOff>0</xdr:colOff>
      <xdr:row>7</xdr:row>
      <xdr:rowOff>0</xdr:rowOff>
    </xdr:from>
    <xdr:to>
      <xdr:col>4</xdr:col>
      <xdr:colOff>53340</xdr:colOff>
      <xdr:row>7</xdr:row>
      <xdr:rowOff>45720</xdr:rowOff>
    </xdr:to>
    <xdr:sp macro="[7]!DesignIconClicked" textlink="">
      <xdr:nvSpPr>
        <xdr:cNvPr id="98" name="BExZQ02CKON6AOVWZP0D8M3G0WEA" descr="SortDescending" hidden="1"/>
        <xdr:cNvSpPr>
          <a:spLocks noChangeAspect="1" noChangeArrowheads="1"/>
        </xdr:cNvSpPr>
      </xdr:nvSpPr>
      <xdr:spPr bwMode="auto">
        <a:xfrm>
          <a:off x="5734050" y="2095500"/>
          <a:ext cx="53340" cy="45720"/>
        </a:xfrm>
        <a:prstGeom prst="rect">
          <a:avLst/>
        </a:prstGeom>
        <a:noFill/>
        <a:ln w="9525">
          <a:noFill/>
          <a:miter lim="800000"/>
          <a:headEnd/>
          <a:tailEnd/>
        </a:ln>
      </xdr:spPr>
    </xdr:sp>
    <xdr:clientData/>
  </xdr:twoCellAnchor>
  <xdr:oneCellAnchor>
    <xdr:from>
      <xdr:col>4</xdr:col>
      <xdr:colOff>0</xdr:colOff>
      <xdr:row>7</xdr:row>
      <xdr:rowOff>0</xdr:rowOff>
    </xdr:from>
    <xdr:ext cx="47625" cy="47625"/>
    <xdr:pic macro="[7]!DesignIconClicked">
      <xdr:nvPicPr>
        <xdr:cNvPr id="99"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00"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01"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02"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4</xdr:col>
      <xdr:colOff>0</xdr:colOff>
      <xdr:row>7</xdr:row>
      <xdr:rowOff>0</xdr:rowOff>
    </xdr:from>
    <xdr:to>
      <xdr:col>4</xdr:col>
      <xdr:colOff>45720</xdr:colOff>
      <xdr:row>7</xdr:row>
      <xdr:rowOff>45720</xdr:rowOff>
    </xdr:to>
    <xdr:sp macro="[7]!DesignIconClicked" textlink="">
      <xdr:nvSpPr>
        <xdr:cNvPr id="103" name="BExGKYFEQUJCWZW4R9DCWZV23SEM" descr="SortAscending" hidden="1"/>
        <xdr:cNvSpPr>
          <a:spLocks noChangeAspect="1" noChangeArrowheads="1"/>
        </xdr:cNvSpPr>
      </xdr:nvSpPr>
      <xdr:spPr bwMode="auto">
        <a:xfrm>
          <a:off x="5734050" y="2095500"/>
          <a:ext cx="45720" cy="45720"/>
        </a:xfrm>
        <a:prstGeom prst="rect">
          <a:avLst/>
        </a:prstGeom>
        <a:noFill/>
        <a:ln w="9525">
          <a:noFill/>
          <a:miter lim="800000"/>
          <a:headEnd/>
          <a:tailEnd/>
        </a:ln>
      </xdr:spPr>
    </xdr:sp>
    <xdr:clientData fPrintsWithSheet="0"/>
  </xdr:twoCellAnchor>
  <xdr:twoCellAnchor editAs="oneCell">
    <xdr:from>
      <xdr:col>4</xdr:col>
      <xdr:colOff>0</xdr:colOff>
      <xdr:row>7</xdr:row>
      <xdr:rowOff>0</xdr:rowOff>
    </xdr:from>
    <xdr:to>
      <xdr:col>4</xdr:col>
      <xdr:colOff>45720</xdr:colOff>
      <xdr:row>7</xdr:row>
      <xdr:rowOff>45720</xdr:rowOff>
    </xdr:to>
    <xdr:sp macro="[7]!DesignIconClicked" textlink="">
      <xdr:nvSpPr>
        <xdr:cNvPr id="104" name="BExIPXDXKMLYCRFC6D91E7PHBQNG" descr="SortDescending" hidden="1"/>
        <xdr:cNvSpPr>
          <a:spLocks noChangeAspect="1" noChangeArrowheads="1"/>
        </xdr:cNvSpPr>
      </xdr:nvSpPr>
      <xdr:spPr bwMode="auto">
        <a:xfrm>
          <a:off x="5734050" y="2095500"/>
          <a:ext cx="45720" cy="45720"/>
        </a:xfrm>
        <a:prstGeom prst="rect">
          <a:avLst/>
        </a:prstGeom>
        <a:noFill/>
        <a:ln w="9525">
          <a:noFill/>
          <a:miter lim="800000"/>
          <a:headEnd/>
          <a:tailEnd/>
        </a:ln>
      </xdr:spPr>
    </xdr:sp>
    <xdr:clientData/>
  </xdr:twoCellAnchor>
  <xdr:oneCellAnchor>
    <xdr:from>
      <xdr:col>4</xdr:col>
      <xdr:colOff>0</xdr:colOff>
      <xdr:row>7</xdr:row>
      <xdr:rowOff>0</xdr:rowOff>
    </xdr:from>
    <xdr:ext cx="55563" cy="47625"/>
    <xdr:pic macro="[7]!DesignIconClicked">
      <xdr:nvPicPr>
        <xdr:cNvPr id="105"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55563" cy="47625"/>
    <xdr:pic macro="[7]!DesignIconClicked">
      <xdr:nvPicPr>
        <xdr:cNvPr id="106"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0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0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47625" cy="47625"/>
    <xdr:pic macro="[7]!DesignIconClicked">
      <xdr:nvPicPr>
        <xdr:cNvPr id="109"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10"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55563" cy="47625"/>
    <xdr:pic macro="[7]!DesignIconClicked">
      <xdr:nvPicPr>
        <xdr:cNvPr id="111"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55563" cy="47625"/>
    <xdr:pic macro="[7]!DesignIconClicked">
      <xdr:nvPicPr>
        <xdr:cNvPr id="112"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131564" cy="116086"/>
    <xdr:pic macro="[7]!DesignIconClicked">
      <xdr:nvPicPr>
        <xdr:cNvPr id="113"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734050" y="2095500"/>
          <a:ext cx="131564"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55563" cy="47625"/>
    <xdr:pic macro="[7]!DesignIconClicked">
      <xdr:nvPicPr>
        <xdr:cNvPr id="114"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55563" cy="47625"/>
    <xdr:pic macro="[7]!DesignIconClicked">
      <xdr:nvPicPr>
        <xdr:cNvPr id="115"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55563" cy="47625"/>
    <xdr:pic macro="[7]!DesignIconClicked">
      <xdr:nvPicPr>
        <xdr:cNvPr id="116"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55563" cy="47625"/>
    <xdr:pic macro="[7]!DesignIconClicked">
      <xdr:nvPicPr>
        <xdr:cNvPr id="117"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1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1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20"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21"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123825" cy="116086"/>
    <xdr:pic macro="[7]!DesignIconClicked">
      <xdr:nvPicPr>
        <xdr:cNvPr id="122"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23"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24"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25"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26"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27"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28"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29"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30"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31"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32"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33"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34"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35"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36"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37"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38"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39"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40"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41"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42"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123825" cy="116086"/>
    <xdr:pic macro="[7]!DesignIconClicked">
      <xdr:nvPicPr>
        <xdr:cNvPr id="143"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7340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4</xdr:col>
      <xdr:colOff>0</xdr:colOff>
      <xdr:row>7</xdr:row>
      <xdr:rowOff>0</xdr:rowOff>
    </xdr:from>
    <xdr:to>
      <xdr:col>4</xdr:col>
      <xdr:colOff>53340</xdr:colOff>
      <xdr:row>7</xdr:row>
      <xdr:rowOff>45720</xdr:rowOff>
    </xdr:to>
    <xdr:pic macro="[7]!DesignIconClicked">
      <xdr:nvPicPr>
        <xdr:cNvPr id="144"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53340" cy="45720"/>
        </a:xfrm>
        <a:prstGeom prst="rect">
          <a:avLst/>
        </a:prstGeom>
        <a:noFill/>
        <a:ln w="9525">
          <a:noFill/>
          <a:miter lim="800000"/>
          <a:headEnd/>
          <a:tailEnd/>
        </a:ln>
      </xdr:spPr>
    </xdr:pic>
    <xdr:clientData fPrintsWithSheet="0"/>
  </xdr:twoCellAnchor>
  <xdr:twoCellAnchor editAs="oneCell">
    <xdr:from>
      <xdr:col>4</xdr:col>
      <xdr:colOff>0</xdr:colOff>
      <xdr:row>7</xdr:row>
      <xdr:rowOff>0</xdr:rowOff>
    </xdr:from>
    <xdr:to>
      <xdr:col>4</xdr:col>
      <xdr:colOff>53340</xdr:colOff>
      <xdr:row>7</xdr:row>
      <xdr:rowOff>45720</xdr:rowOff>
    </xdr:to>
    <xdr:pic macro="[7]!DesignIconClicked">
      <xdr:nvPicPr>
        <xdr:cNvPr id="145"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53340" cy="45720"/>
        </a:xfrm>
        <a:prstGeom prst="rect">
          <a:avLst/>
        </a:prstGeom>
        <a:noFill/>
        <a:ln w="9525">
          <a:noFill/>
          <a:miter lim="800000"/>
          <a:headEnd/>
          <a:tailEnd/>
        </a:ln>
      </xdr:spPr>
    </xdr:pic>
    <xdr:clientData/>
  </xdr:twoCellAnchor>
  <xdr:twoCellAnchor editAs="oneCell">
    <xdr:from>
      <xdr:col>4</xdr:col>
      <xdr:colOff>0</xdr:colOff>
      <xdr:row>7</xdr:row>
      <xdr:rowOff>0</xdr:rowOff>
    </xdr:from>
    <xdr:to>
      <xdr:col>4</xdr:col>
      <xdr:colOff>45720</xdr:colOff>
      <xdr:row>7</xdr:row>
      <xdr:rowOff>45720</xdr:rowOff>
    </xdr:to>
    <xdr:pic macro="[7]!DesignIconClicked">
      <xdr:nvPicPr>
        <xdr:cNvPr id="146"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5720" cy="45720"/>
        </a:xfrm>
        <a:prstGeom prst="rect">
          <a:avLst/>
        </a:prstGeom>
        <a:noFill/>
        <a:ln w="9525">
          <a:noFill/>
          <a:miter lim="800000"/>
          <a:headEnd/>
          <a:tailEnd/>
        </a:ln>
      </xdr:spPr>
    </xdr:pic>
    <xdr:clientData fPrintsWithSheet="0"/>
  </xdr:twoCellAnchor>
  <xdr:twoCellAnchor editAs="oneCell">
    <xdr:from>
      <xdr:col>4</xdr:col>
      <xdr:colOff>0</xdr:colOff>
      <xdr:row>7</xdr:row>
      <xdr:rowOff>0</xdr:rowOff>
    </xdr:from>
    <xdr:to>
      <xdr:col>4</xdr:col>
      <xdr:colOff>45720</xdr:colOff>
      <xdr:row>7</xdr:row>
      <xdr:rowOff>45720</xdr:rowOff>
    </xdr:to>
    <xdr:pic macro="[7]!DesignIconClicked">
      <xdr:nvPicPr>
        <xdr:cNvPr id="147"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5720" cy="45720"/>
        </a:xfrm>
        <a:prstGeom prst="rect">
          <a:avLst/>
        </a:prstGeom>
        <a:noFill/>
        <a:ln w="9525">
          <a:noFill/>
          <a:miter lim="800000"/>
          <a:headEnd/>
          <a:tailEnd/>
        </a:ln>
      </xdr:spPr>
    </xdr:pic>
    <xdr:clientData/>
  </xdr:twoCellAnchor>
  <xdr:twoCellAnchor editAs="oneCell">
    <xdr:from>
      <xdr:col>4</xdr:col>
      <xdr:colOff>0</xdr:colOff>
      <xdr:row>7</xdr:row>
      <xdr:rowOff>0</xdr:rowOff>
    </xdr:from>
    <xdr:to>
      <xdr:col>4</xdr:col>
      <xdr:colOff>45720</xdr:colOff>
      <xdr:row>7</xdr:row>
      <xdr:rowOff>45720</xdr:rowOff>
    </xdr:to>
    <xdr:pic macro="[7]!DesignIconClicked">
      <xdr:nvPicPr>
        <xdr:cNvPr id="148"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5720" cy="45720"/>
        </a:xfrm>
        <a:prstGeom prst="rect">
          <a:avLst/>
        </a:prstGeom>
        <a:noFill/>
        <a:ln w="9525">
          <a:noFill/>
          <a:miter lim="800000"/>
          <a:headEnd/>
          <a:tailEnd/>
        </a:ln>
      </xdr:spPr>
    </xdr:pic>
    <xdr:clientData fPrintsWithSheet="0"/>
  </xdr:twoCellAnchor>
  <xdr:twoCellAnchor editAs="oneCell">
    <xdr:from>
      <xdr:col>4</xdr:col>
      <xdr:colOff>0</xdr:colOff>
      <xdr:row>7</xdr:row>
      <xdr:rowOff>0</xdr:rowOff>
    </xdr:from>
    <xdr:to>
      <xdr:col>4</xdr:col>
      <xdr:colOff>45720</xdr:colOff>
      <xdr:row>7</xdr:row>
      <xdr:rowOff>45720</xdr:rowOff>
    </xdr:to>
    <xdr:pic macro="[7]!DesignIconClicked">
      <xdr:nvPicPr>
        <xdr:cNvPr id="149"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5720" cy="45720"/>
        </a:xfrm>
        <a:prstGeom prst="rect">
          <a:avLst/>
        </a:prstGeom>
        <a:noFill/>
        <a:ln w="9525">
          <a:noFill/>
          <a:miter lim="800000"/>
          <a:headEnd/>
          <a:tailEnd/>
        </a:ln>
      </xdr:spPr>
    </xdr:pic>
    <xdr:clientData/>
  </xdr:twoCellAnchor>
  <xdr:twoCellAnchor editAs="oneCell">
    <xdr:from>
      <xdr:col>4</xdr:col>
      <xdr:colOff>0</xdr:colOff>
      <xdr:row>7</xdr:row>
      <xdr:rowOff>0</xdr:rowOff>
    </xdr:from>
    <xdr:to>
      <xdr:col>4</xdr:col>
      <xdr:colOff>53340</xdr:colOff>
      <xdr:row>7</xdr:row>
      <xdr:rowOff>45720</xdr:rowOff>
    </xdr:to>
    <xdr:pic macro="[7]!DesignIconClicked">
      <xdr:nvPicPr>
        <xdr:cNvPr id="150"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53340" cy="45720"/>
        </a:xfrm>
        <a:prstGeom prst="rect">
          <a:avLst/>
        </a:prstGeom>
        <a:noFill/>
        <a:ln w="9525">
          <a:noFill/>
          <a:miter lim="800000"/>
          <a:headEnd/>
          <a:tailEnd/>
        </a:ln>
      </xdr:spPr>
    </xdr:pic>
    <xdr:clientData fPrintsWithSheet="0"/>
  </xdr:twoCellAnchor>
  <xdr:twoCellAnchor editAs="oneCell">
    <xdr:from>
      <xdr:col>4</xdr:col>
      <xdr:colOff>0</xdr:colOff>
      <xdr:row>7</xdr:row>
      <xdr:rowOff>0</xdr:rowOff>
    </xdr:from>
    <xdr:to>
      <xdr:col>4</xdr:col>
      <xdr:colOff>53340</xdr:colOff>
      <xdr:row>7</xdr:row>
      <xdr:rowOff>45720</xdr:rowOff>
    </xdr:to>
    <xdr:pic macro="[7]!DesignIconClicked">
      <xdr:nvPicPr>
        <xdr:cNvPr id="151"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53340" cy="45720"/>
        </a:xfrm>
        <a:prstGeom prst="rect">
          <a:avLst/>
        </a:prstGeom>
        <a:noFill/>
        <a:ln w="9525">
          <a:noFill/>
          <a:miter lim="800000"/>
          <a:headEnd/>
          <a:tailEnd/>
        </a:ln>
      </xdr:spPr>
    </xdr:pic>
    <xdr:clientData/>
  </xdr:twoCellAnchor>
  <xdr:oneCellAnchor>
    <xdr:from>
      <xdr:col>4</xdr:col>
      <xdr:colOff>0</xdr:colOff>
      <xdr:row>7</xdr:row>
      <xdr:rowOff>0</xdr:rowOff>
    </xdr:from>
    <xdr:ext cx="47625" cy="47625"/>
    <xdr:pic macro="[7]!DesignIconClicked">
      <xdr:nvPicPr>
        <xdr:cNvPr id="152"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53"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54"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55"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4</xdr:col>
      <xdr:colOff>0</xdr:colOff>
      <xdr:row>7</xdr:row>
      <xdr:rowOff>0</xdr:rowOff>
    </xdr:from>
    <xdr:to>
      <xdr:col>4</xdr:col>
      <xdr:colOff>45720</xdr:colOff>
      <xdr:row>7</xdr:row>
      <xdr:rowOff>45720</xdr:rowOff>
    </xdr:to>
    <xdr:pic macro="[7]!DesignIconClicked">
      <xdr:nvPicPr>
        <xdr:cNvPr id="156"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5720" cy="45720"/>
        </a:xfrm>
        <a:prstGeom prst="rect">
          <a:avLst/>
        </a:prstGeom>
        <a:noFill/>
        <a:ln w="9525">
          <a:noFill/>
          <a:miter lim="800000"/>
          <a:headEnd/>
          <a:tailEnd/>
        </a:ln>
      </xdr:spPr>
    </xdr:pic>
    <xdr:clientData fPrintsWithSheet="0"/>
  </xdr:twoCellAnchor>
  <xdr:twoCellAnchor editAs="oneCell">
    <xdr:from>
      <xdr:col>4</xdr:col>
      <xdr:colOff>0</xdr:colOff>
      <xdr:row>7</xdr:row>
      <xdr:rowOff>0</xdr:rowOff>
    </xdr:from>
    <xdr:to>
      <xdr:col>4</xdr:col>
      <xdr:colOff>45720</xdr:colOff>
      <xdr:row>7</xdr:row>
      <xdr:rowOff>45720</xdr:rowOff>
    </xdr:to>
    <xdr:pic macro="[7]!DesignIconClicked">
      <xdr:nvPicPr>
        <xdr:cNvPr id="157"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5720" cy="45720"/>
        </a:xfrm>
        <a:prstGeom prst="rect">
          <a:avLst/>
        </a:prstGeom>
        <a:noFill/>
        <a:ln w="9525">
          <a:noFill/>
          <a:miter lim="800000"/>
          <a:headEnd/>
          <a:tailEnd/>
        </a:ln>
      </xdr:spPr>
    </xdr:pic>
    <xdr:clientData/>
  </xdr:twoCellAnchor>
  <xdr:oneCellAnchor>
    <xdr:from>
      <xdr:col>4</xdr:col>
      <xdr:colOff>0</xdr:colOff>
      <xdr:row>7</xdr:row>
      <xdr:rowOff>0</xdr:rowOff>
    </xdr:from>
    <xdr:ext cx="47625" cy="47625"/>
    <xdr:pic macro="[7]!DesignIconClicked">
      <xdr:nvPicPr>
        <xdr:cNvPr id="1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7</xdr:row>
      <xdr:rowOff>0</xdr:rowOff>
    </xdr:from>
    <xdr:ext cx="47625" cy="47625"/>
    <xdr:pic macro="[7]!DesignIconClicked">
      <xdr:nvPicPr>
        <xdr:cNvPr id="160"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61"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6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6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64"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65"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4</xdr:col>
      <xdr:colOff>0</xdr:colOff>
      <xdr:row>7</xdr:row>
      <xdr:rowOff>0</xdr:rowOff>
    </xdr:from>
    <xdr:to>
      <xdr:col>4</xdr:col>
      <xdr:colOff>45720</xdr:colOff>
      <xdr:row>7</xdr:row>
      <xdr:rowOff>45720</xdr:rowOff>
    </xdr:to>
    <xdr:pic macro="[7]!DesignIconClicked">
      <xdr:nvPicPr>
        <xdr:cNvPr id="166"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5720" cy="45720"/>
        </a:xfrm>
        <a:prstGeom prst="rect">
          <a:avLst/>
        </a:prstGeom>
        <a:noFill/>
        <a:ln w="9525">
          <a:noFill/>
          <a:miter lim="800000"/>
          <a:headEnd/>
          <a:tailEnd/>
        </a:ln>
      </xdr:spPr>
    </xdr:pic>
    <xdr:clientData fPrintsWithSheet="0"/>
  </xdr:twoCellAnchor>
  <xdr:twoCellAnchor editAs="oneCell">
    <xdr:from>
      <xdr:col>4</xdr:col>
      <xdr:colOff>0</xdr:colOff>
      <xdr:row>7</xdr:row>
      <xdr:rowOff>0</xdr:rowOff>
    </xdr:from>
    <xdr:to>
      <xdr:col>4</xdr:col>
      <xdr:colOff>45720</xdr:colOff>
      <xdr:row>7</xdr:row>
      <xdr:rowOff>45720</xdr:rowOff>
    </xdr:to>
    <xdr:pic macro="[7]!DesignIconClicked">
      <xdr:nvPicPr>
        <xdr:cNvPr id="167"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5720" cy="45720"/>
        </a:xfrm>
        <a:prstGeom prst="rect">
          <a:avLst/>
        </a:prstGeom>
        <a:noFill/>
        <a:ln w="9525">
          <a:noFill/>
          <a:miter lim="800000"/>
          <a:headEnd/>
          <a:tailEnd/>
        </a:ln>
      </xdr:spPr>
    </xdr:pic>
    <xdr:clientData/>
  </xdr:twoCellAnchor>
  <xdr:twoCellAnchor editAs="oneCell">
    <xdr:from>
      <xdr:col>4</xdr:col>
      <xdr:colOff>0</xdr:colOff>
      <xdr:row>7</xdr:row>
      <xdr:rowOff>0</xdr:rowOff>
    </xdr:from>
    <xdr:to>
      <xdr:col>4</xdr:col>
      <xdr:colOff>45720</xdr:colOff>
      <xdr:row>7</xdr:row>
      <xdr:rowOff>45720</xdr:rowOff>
    </xdr:to>
    <xdr:pic macro="[7]!DesignIconClicked">
      <xdr:nvPicPr>
        <xdr:cNvPr id="168"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5720" cy="45720"/>
        </a:xfrm>
        <a:prstGeom prst="rect">
          <a:avLst/>
        </a:prstGeom>
        <a:noFill/>
        <a:ln w="9525">
          <a:noFill/>
          <a:miter lim="800000"/>
          <a:headEnd/>
          <a:tailEnd/>
        </a:ln>
      </xdr:spPr>
    </xdr:pic>
    <xdr:clientData fPrintsWithSheet="0"/>
  </xdr:twoCellAnchor>
  <xdr:twoCellAnchor editAs="oneCell">
    <xdr:from>
      <xdr:col>4</xdr:col>
      <xdr:colOff>0</xdr:colOff>
      <xdr:row>7</xdr:row>
      <xdr:rowOff>0</xdr:rowOff>
    </xdr:from>
    <xdr:to>
      <xdr:col>4</xdr:col>
      <xdr:colOff>45720</xdr:colOff>
      <xdr:row>7</xdr:row>
      <xdr:rowOff>45720</xdr:rowOff>
    </xdr:to>
    <xdr:pic macro="[7]!DesignIconClicked">
      <xdr:nvPicPr>
        <xdr:cNvPr id="169"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5720" cy="45720"/>
        </a:xfrm>
        <a:prstGeom prst="rect">
          <a:avLst/>
        </a:prstGeom>
        <a:noFill/>
        <a:ln w="9525">
          <a:noFill/>
          <a:miter lim="800000"/>
          <a:headEnd/>
          <a:tailEnd/>
        </a:ln>
      </xdr:spPr>
    </xdr:pic>
    <xdr:clientData/>
  </xdr:twoCellAnchor>
  <xdr:oneCellAnchor>
    <xdr:from>
      <xdr:col>4</xdr:col>
      <xdr:colOff>0</xdr:colOff>
      <xdr:row>7</xdr:row>
      <xdr:rowOff>0</xdr:rowOff>
    </xdr:from>
    <xdr:ext cx="47625" cy="47625"/>
    <xdr:pic macro="[7]!DesignIconClicked">
      <xdr:nvPicPr>
        <xdr:cNvPr id="170"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71"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72"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7</xdr:row>
      <xdr:rowOff>0</xdr:rowOff>
    </xdr:from>
    <xdr:ext cx="47625" cy="47625"/>
    <xdr:pic macro="[7]!DesignIconClicked">
      <xdr:nvPicPr>
        <xdr:cNvPr id="173"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4</xdr:col>
      <xdr:colOff>0</xdr:colOff>
      <xdr:row>7</xdr:row>
      <xdr:rowOff>0</xdr:rowOff>
    </xdr:from>
    <xdr:to>
      <xdr:col>4</xdr:col>
      <xdr:colOff>45720</xdr:colOff>
      <xdr:row>7</xdr:row>
      <xdr:rowOff>45720</xdr:rowOff>
    </xdr:to>
    <xdr:pic macro="[7]!DesignIconClicked">
      <xdr:nvPicPr>
        <xdr:cNvPr id="174"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734050" y="2095500"/>
          <a:ext cx="45720" cy="45720"/>
        </a:xfrm>
        <a:prstGeom prst="rect">
          <a:avLst/>
        </a:prstGeom>
        <a:noFill/>
        <a:ln w="9525">
          <a:noFill/>
          <a:miter lim="800000"/>
          <a:headEnd/>
          <a:tailEnd/>
        </a:ln>
      </xdr:spPr>
    </xdr:pic>
    <xdr:clientData fPrintsWithSheet="0"/>
  </xdr:twoCellAnchor>
  <xdr:twoCellAnchor editAs="oneCell">
    <xdr:from>
      <xdr:col>4</xdr:col>
      <xdr:colOff>0</xdr:colOff>
      <xdr:row>7</xdr:row>
      <xdr:rowOff>0</xdr:rowOff>
    </xdr:from>
    <xdr:to>
      <xdr:col>4</xdr:col>
      <xdr:colOff>45720</xdr:colOff>
      <xdr:row>7</xdr:row>
      <xdr:rowOff>45720</xdr:rowOff>
    </xdr:to>
    <xdr:pic macro="[7]!DesignIconClicked">
      <xdr:nvPicPr>
        <xdr:cNvPr id="175"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734050" y="2095500"/>
          <a:ext cx="45720" cy="45720"/>
        </a:xfrm>
        <a:prstGeom prst="rect">
          <a:avLst/>
        </a:prstGeom>
        <a:noFill/>
        <a:ln w="9525">
          <a:noFill/>
          <a:miter lim="800000"/>
          <a:headEnd/>
          <a:tailEnd/>
        </a:ln>
      </xdr:spPr>
    </xdr:pic>
    <xdr:clientData/>
  </xdr:twoCellAnchor>
  <xdr:oneCellAnchor>
    <xdr:from>
      <xdr:col>1</xdr:col>
      <xdr:colOff>11430</xdr:colOff>
      <xdr:row>7</xdr:row>
      <xdr:rowOff>0</xdr:rowOff>
    </xdr:from>
    <xdr:ext cx="55563" cy="47625"/>
    <xdr:pic macro="[7]!DesignIconClicked">
      <xdr:nvPicPr>
        <xdr:cNvPr id="176" name="BExMO7VFCN4EL59982UR4AJ25JNJ" descr="XX6TINEJADZGKR0CTM7ZRT0RA" hidden="1"/>
        <xdr:cNvPicPr>
          <a:picLocks noChangeAspect="1" noChangeArrowheads="1"/>
        </xdr:cNvPicPr>
      </xdr:nvPicPr>
      <xdr:blipFill>
        <a:blip xmlns:r="http://schemas.openxmlformats.org/officeDocument/2006/relationships"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7]!DesignIconClicked">
      <xdr:nvPicPr>
        <xdr:cNvPr id="177" name="BExU3EX5JJCXCII4YKUJBFBGIJR2" descr="OF5ZI9PI5WH36VPANJ2DYLNMI" hidden="1"/>
        <xdr:cNvPicPr>
          <a:picLocks noChangeAspect="1" noChangeArrowheads="1"/>
        </xdr:cNvPicPr>
      </xdr:nvPicPr>
      <xdr:blipFill>
        <a:blip xmlns:r="http://schemas.openxmlformats.org/officeDocument/2006/relationships"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17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17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7</xdr:row>
      <xdr:rowOff>0</xdr:rowOff>
    </xdr:from>
    <xdr:ext cx="47625" cy="47625"/>
    <xdr:pic macro="[7]!DesignIconClicked">
      <xdr:nvPicPr>
        <xdr:cNvPr id="180"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41148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7</xdr:row>
      <xdr:rowOff>0</xdr:rowOff>
    </xdr:from>
    <xdr:ext cx="47625" cy="47625"/>
    <xdr:pic macro="[7]!DesignIconClicked">
      <xdr:nvPicPr>
        <xdr:cNvPr id="181"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41148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7]!DesignIconClicked">
      <xdr:nvPicPr>
        <xdr:cNvPr id="182" name="BEx1I152WN2D3A85O2XN0DGXCWHN" descr="KHBZFMANRA4UMJR1AB4M5NJNT" hidden="1"/>
        <xdr:cNvPicPr>
          <a:picLocks noChangeAspect="1" noChangeArrowheads="1"/>
        </xdr:cNvPicPr>
      </xdr:nvPicPr>
      <xdr:blipFill>
        <a:blip xmlns:r="http://schemas.openxmlformats.org/officeDocument/2006/relationships"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7]!DesignIconClicked">
      <xdr:nvPicPr>
        <xdr:cNvPr id="183" name="BExW9676P0SKCVKK25QCGHPA3PAD" descr="9A4PWZ20RMSRF0PNECCDM75CA" hidden="1"/>
        <xdr:cNvPicPr>
          <a:picLocks noChangeAspect="1" noChangeArrowheads="1"/>
        </xdr:cNvPicPr>
      </xdr:nvPicPr>
      <xdr:blipFill>
        <a:blip xmlns:r="http://schemas.openxmlformats.org/officeDocument/2006/relationships"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31564" cy="116086"/>
    <xdr:pic macro="[7]!DesignIconClicked">
      <xdr:nvPicPr>
        <xdr:cNvPr id="184"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457200" y="2095500"/>
          <a:ext cx="131564"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7</xdr:row>
      <xdr:rowOff>0</xdr:rowOff>
    </xdr:from>
    <xdr:ext cx="55563" cy="47625"/>
    <xdr:pic macro="[7]!DesignIconClicked">
      <xdr:nvPicPr>
        <xdr:cNvPr id="185" name="BExS5CPQ8P8JOQPK7ANNKHLSGOKU" hidden="1"/>
        <xdr:cNvPicPr>
          <a:picLocks noChangeAspect="1" noChangeArrowheads="1"/>
        </xdr:cNvPicPr>
      </xdr:nvPicPr>
      <xdr:blipFill>
        <a:blip xmlns:r="http://schemas.openxmlformats.org/officeDocument/2006/relationships"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7]!DesignIconClicked">
      <xdr:nvPicPr>
        <xdr:cNvPr id="186" name="BExMM0AVUAIRNJLXB1FW8R0YB4ZZ" hidden="1"/>
        <xdr:cNvPicPr>
          <a:picLocks noChangeAspect="1" noChangeArrowheads="1"/>
        </xdr:cNvPicPr>
      </xdr:nvPicPr>
      <xdr:blipFill>
        <a:blip xmlns:r="http://schemas.openxmlformats.org/officeDocument/2006/relationships"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7</xdr:row>
      <xdr:rowOff>0</xdr:rowOff>
    </xdr:from>
    <xdr:ext cx="55563" cy="47625"/>
    <xdr:pic macro="[7]!DesignIconClicked">
      <xdr:nvPicPr>
        <xdr:cNvPr id="187" name="BExXZ7Y09CBS0XA7IPB3IRJ8RJM4" hidden="1"/>
        <xdr:cNvPicPr>
          <a:picLocks noChangeAspect="1" noChangeArrowheads="1"/>
        </xdr:cNvPicPr>
      </xdr:nvPicPr>
      <xdr:blipFill>
        <a:blip xmlns:r="http://schemas.openxmlformats.org/officeDocument/2006/relationships"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7]!DesignIconClicked">
      <xdr:nvPicPr>
        <xdr:cNvPr id="188" name="BExQ7SXS9VUG7P6CACU2J7R2SGIZ" hidden="1"/>
        <xdr:cNvPicPr>
          <a:picLocks noChangeAspect="1" noChangeArrowheads="1"/>
        </xdr:cNvPicPr>
      </xdr:nvPicPr>
      <xdr:blipFill>
        <a:blip xmlns:r="http://schemas.openxmlformats.org/officeDocument/2006/relationships"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189"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190"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7</xdr:row>
      <xdr:rowOff>0</xdr:rowOff>
    </xdr:from>
    <xdr:ext cx="47625" cy="47625"/>
    <xdr:pic macro="[7]!DesignIconClicked">
      <xdr:nvPicPr>
        <xdr:cNvPr id="191"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41148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7</xdr:row>
      <xdr:rowOff>0</xdr:rowOff>
    </xdr:from>
    <xdr:ext cx="47625" cy="47625"/>
    <xdr:pic macro="[7]!DesignIconClicked">
      <xdr:nvPicPr>
        <xdr:cNvPr id="192"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41148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7</xdr:row>
      <xdr:rowOff>0</xdr:rowOff>
    </xdr:from>
    <xdr:ext cx="123825" cy="116086"/>
    <xdr:pic macro="[7]!DesignIconClicked">
      <xdr:nvPicPr>
        <xdr:cNvPr id="193"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7]!DesignIconClicked">
      <xdr:nvPicPr>
        <xdr:cNvPr id="194"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5143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195"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196"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197"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198"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16086"/>
    <xdr:pic macro="[7]!DesignIconClicked">
      <xdr:nvPicPr>
        <xdr:cNvPr id="199" name="BEx3RTMHAR35NUAAK49TV6NU7EPA" descr="QFXLG4ZCXTRQSJYFCKJ58G9N8" hidden="1"/>
        <xdr:cNvPicPr>
          <a:picLocks noChangeAspect="1" noChangeArrowheads="1"/>
        </xdr:cNvPicPr>
      </xdr:nvPicPr>
      <xdr:blipFill>
        <a:blip xmlns:r="http://schemas.openxmlformats.org/officeDocument/2006/relationships" cstate="print"/>
        <a:srcRect/>
        <a:stretch>
          <a:fillRect/>
        </a:stretch>
      </xdr:blipFill>
      <xdr:spPr bwMode="auto">
        <a:xfrm>
          <a:off x="4381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7]!DesignIconClicked">
      <xdr:nvPicPr>
        <xdr:cNvPr id="200" name="BExS8T38WLC2R738ZC7BDJQAKJAJ" descr="MRI962L5PB0E0YWXCIBN82VJH" hidden="1"/>
        <xdr:cNvPicPr>
          <a:picLocks noChangeAspect="1" noChangeArrowheads="1"/>
        </xdr:cNvPicPr>
      </xdr:nvPicPr>
      <xdr:blipFill>
        <a:blip xmlns:r="http://schemas.openxmlformats.org/officeDocument/2006/relationships" cstate="print"/>
        <a:srcRect/>
        <a:stretch>
          <a:fillRect/>
        </a:stretch>
      </xdr:blipFill>
      <xdr:spPr bwMode="auto">
        <a:xfrm>
          <a:off x="5143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01"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02"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7]!DesignIconClicked">
      <xdr:nvPicPr>
        <xdr:cNvPr id="203"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5143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16086"/>
    <xdr:pic macro="[7]!DesignIconClicked">
      <xdr:nvPicPr>
        <xdr:cNvPr id="204" name="BExSDIVCE09QKG3CT52PHCS6ZJ09" descr="9F076L7EQCF2COMMGCQG6BQGU" hidden="1"/>
        <xdr:cNvPicPr>
          <a:picLocks noChangeAspect="1" noChangeArrowheads="1"/>
        </xdr:cNvPicPr>
      </xdr:nvPicPr>
      <xdr:blipFill>
        <a:blip xmlns:r="http://schemas.openxmlformats.org/officeDocument/2006/relationships" cstate="print"/>
        <a:srcRect/>
        <a:stretch>
          <a:fillRect/>
        </a:stretch>
      </xdr:blipFill>
      <xdr:spPr bwMode="auto">
        <a:xfrm>
          <a:off x="4381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05"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06"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07"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08"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09"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10"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11" name="BExU65O9OE4B4MQ2A3OYH13M8BZJ" descr="3INNIMMPDBB0JF37L81M6ID21"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12" name="BExOPRCR0UW7TKXSV5WDTL348FGL" descr="S9JM17GP1802LHN4GT14BJYIC"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13"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14"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30480</xdr:colOff>
      <xdr:row>7</xdr:row>
      <xdr:rowOff>0</xdr:rowOff>
    </xdr:from>
    <xdr:ext cx="53340" cy="45720"/>
    <xdr:sp macro="[7]!DesignIconClicked" textlink="">
      <xdr:nvSpPr>
        <xdr:cNvPr id="215" name="BExVU9QL69H6OGIU5U7G59BNASAJ" descr="SortAscending" hidden="1"/>
        <xdr:cNvSpPr>
          <a:spLocks noChangeAspect="1" noChangeArrowheads="1"/>
        </xdr:cNvSpPr>
      </xdr:nvSpPr>
      <xdr:spPr bwMode="auto">
        <a:xfrm>
          <a:off x="459105" y="2095500"/>
          <a:ext cx="53340" cy="45720"/>
        </a:xfrm>
        <a:prstGeom prst="rect">
          <a:avLst/>
        </a:prstGeom>
        <a:noFill/>
        <a:ln w="9525">
          <a:noFill/>
          <a:miter lim="800000"/>
          <a:headEnd/>
          <a:tailEnd/>
        </a:ln>
      </xdr:spPr>
    </xdr:sp>
    <xdr:clientData fPrintsWithSheet="0"/>
  </xdr:oneCellAnchor>
  <xdr:oneCellAnchor>
    <xdr:from>
      <xdr:col>1</xdr:col>
      <xdr:colOff>30480</xdr:colOff>
      <xdr:row>7</xdr:row>
      <xdr:rowOff>0</xdr:rowOff>
    </xdr:from>
    <xdr:ext cx="53340" cy="45720"/>
    <xdr:sp macro="[7]!DesignIconClicked" textlink="">
      <xdr:nvSpPr>
        <xdr:cNvPr id="216" name="BExKQV53MMX2WEP45IRE3UWN905X" descr="SortDescending" hidden="1"/>
        <xdr:cNvSpPr>
          <a:spLocks noChangeAspect="1" noChangeArrowheads="1"/>
        </xdr:cNvSpPr>
      </xdr:nvSpPr>
      <xdr:spPr bwMode="auto">
        <a:xfrm>
          <a:off x="459105" y="2095500"/>
          <a:ext cx="53340" cy="45720"/>
        </a:xfrm>
        <a:prstGeom prst="rect">
          <a:avLst/>
        </a:prstGeom>
        <a:noFill/>
        <a:ln w="9525">
          <a:noFill/>
          <a:miter lim="800000"/>
          <a:headEnd/>
          <a:tailEnd/>
        </a:ln>
      </xdr:spPr>
    </xdr:sp>
    <xdr:clientData/>
  </xdr:oneCellAnchor>
  <xdr:oneCellAnchor>
    <xdr:from>
      <xdr:col>3</xdr:col>
      <xdr:colOff>0</xdr:colOff>
      <xdr:row>7</xdr:row>
      <xdr:rowOff>0</xdr:rowOff>
    </xdr:from>
    <xdr:ext cx="45720" cy="45720"/>
    <xdr:sp macro="[7]!DesignIconClicked" textlink="">
      <xdr:nvSpPr>
        <xdr:cNvPr id="217" name="BExGKYFEQUJCWZW4R9DCWZV23SEM" descr="SortAscending" hidden="1"/>
        <xdr:cNvSpPr>
          <a:spLocks noChangeAspect="1" noChangeArrowheads="1"/>
        </xdr:cNvSpPr>
      </xdr:nvSpPr>
      <xdr:spPr bwMode="auto">
        <a:xfrm>
          <a:off x="4114800" y="2095500"/>
          <a:ext cx="45720" cy="45720"/>
        </a:xfrm>
        <a:prstGeom prst="rect">
          <a:avLst/>
        </a:prstGeom>
        <a:noFill/>
        <a:ln w="9525">
          <a:noFill/>
          <a:miter lim="800000"/>
          <a:headEnd/>
          <a:tailEnd/>
        </a:ln>
      </xdr:spPr>
    </xdr:sp>
    <xdr:clientData fPrintsWithSheet="0"/>
  </xdr:oneCellAnchor>
  <xdr:oneCellAnchor>
    <xdr:from>
      <xdr:col>3</xdr:col>
      <xdr:colOff>0</xdr:colOff>
      <xdr:row>7</xdr:row>
      <xdr:rowOff>0</xdr:rowOff>
    </xdr:from>
    <xdr:ext cx="45720" cy="45720"/>
    <xdr:sp macro="[7]!DesignIconClicked" textlink="">
      <xdr:nvSpPr>
        <xdr:cNvPr id="218" name="BExIPXDXKMLYCRFC6D91E7PHBQNG" descr="SortDescending" hidden="1"/>
        <xdr:cNvSpPr>
          <a:spLocks noChangeAspect="1" noChangeArrowheads="1"/>
        </xdr:cNvSpPr>
      </xdr:nvSpPr>
      <xdr:spPr bwMode="auto">
        <a:xfrm>
          <a:off x="4114800" y="2095500"/>
          <a:ext cx="45720" cy="45720"/>
        </a:xfrm>
        <a:prstGeom prst="rect">
          <a:avLst/>
        </a:prstGeom>
        <a:noFill/>
        <a:ln w="9525">
          <a:noFill/>
          <a:miter lim="800000"/>
          <a:headEnd/>
          <a:tailEnd/>
        </a:ln>
      </xdr:spPr>
    </xdr:sp>
    <xdr:clientData/>
  </xdr:oneCellAnchor>
  <xdr:oneCellAnchor>
    <xdr:from>
      <xdr:col>2</xdr:col>
      <xdr:colOff>22860</xdr:colOff>
      <xdr:row>7</xdr:row>
      <xdr:rowOff>0</xdr:rowOff>
    </xdr:from>
    <xdr:ext cx="45720" cy="45720"/>
    <xdr:sp macro="[7]!DesignIconClicked" textlink="">
      <xdr:nvSpPr>
        <xdr:cNvPr id="219" name="BEx3RY4BIC0HGA9GVBWQ392LWL9V" descr="SortAscending" hidden="1"/>
        <xdr:cNvSpPr>
          <a:spLocks noChangeAspect="1" noChangeArrowheads="1"/>
        </xdr:cNvSpPr>
      </xdr:nvSpPr>
      <xdr:spPr bwMode="auto">
        <a:xfrm>
          <a:off x="2546985" y="2095500"/>
          <a:ext cx="45720" cy="45720"/>
        </a:xfrm>
        <a:prstGeom prst="rect">
          <a:avLst/>
        </a:prstGeom>
        <a:noFill/>
        <a:ln w="9525">
          <a:noFill/>
          <a:miter lim="800000"/>
          <a:headEnd/>
          <a:tailEnd/>
        </a:ln>
      </xdr:spPr>
    </xdr:sp>
    <xdr:clientData fPrintsWithSheet="0"/>
  </xdr:oneCellAnchor>
  <xdr:oneCellAnchor>
    <xdr:from>
      <xdr:col>2</xdr:col>
      <xdr:colOff>22860</xdr:colOff>
      <xdr:row>7</xdr:row>
      <xdr:rowOff>0</xdr:rowOff>
    </xdr:from>
    <xdr:ext cx="45720" cy="45720"/>
    <xdr:sp macro="[7]!DesignIconClicked" textlink="">
      <xdr:nvSpPr>
        <xdr:cNvPr id="220" name="BExKKRB54I5QVOMD7027FRJ6AP7M" descr="SortDescending" hidden="1"/>
        <xdr:cNvSpPr>
          <a:spLocks noChangeAspect="1" noChangeArrowheads="1"/>
        </xdr:cNvSpPr>
      </xdr:nvSpPr>
      <xdr:spPr bwMode="auto">
        <a:xfrm>
          <a:off x="2546985" y="2095500"/>
          <a:ext cx="45720" cy="45720"/>
        </a:xfrm>
        <a:prstGeom prst="rect">
          <a:avLst/>
        </a:prstGeom>
        <a:noFill/>
        <a:ln w="9525">
          <a:noFill/>
          <a:miter lim="800000"/>
          <a:headEnd/>
          <a:tailEnd/>
        </a:ln>
      </xdr:spPr>
    </xdr:sp>
    <xdr:clientData/>
  </xdr:oneCellAnchor>
  <xdr:oneCellAnchor>
    <xdr:from>
      <xdr:col>1</xdr:col>
      <xdr:colOff>30480</xdr:colOff>
      <xdr:row>7</xdr:row>
      <xdr:rowOff>0</xdr:rowOff>
    </xdr:from>
    <xdr:ext cx="53340" cy="45720"/>
    <xdr:sp macro="[7]!DesignIconClicked" textlink="">
      <xdr:nvSpPr>
        <xdr:cNvPr id="221" name="BExOANEE02IXFSUAGVR0GKNYND41" descr="SortAscending" hidden="1"/>
        <xdr:cNvSpPr>
          <a:spLocks noChangeAspect="1" noChangeArrowheads="1"/>
        </xdr:cNvSpPr>
      </xdr:nvSpPr>
      <xdr:spPr bwMode="auto">
        <a:xfrm>
          <a:off x="459105" y="2095500"/>
          <a:ext cx="53340" cy="45720"/>
        </a:xfrm>
        <a:prstGeom prst="rect">
          <a:avLst/>
        </a:prstGeom>
        <a:noFill/>
        <a:ln w="9525">
          <a:noFill/>
          <a:miter lim="800000"/>
          <a:headEnd/>
          <a:tailEnd/>
        </a:ln>
      </xdr:spPr>
    </xdr:sp>
    <xdr:clientData fPrintsWithSheet="0"/>
  </xdr:oneCellAnchor>
  <xdr:oneCellAnchor>
    <xdr:from>
      <xdr:col>1</xdr:col>
      <xdr:colOff>30480</xdr:colOff>
      <xdr:row>7</xdr:row>
      <xdr:rowOff>0</xdr:rowOff>
    </xdr:from>
    <xdr:ext cx="53340" cy="45720"/>
    <xdr:sp macro="[7]!DesignIconClicked" textlink="">
      <xdr:nvSpPr>
        <xdr:cNvPr id="222" name="BExZQ02CKON6AOVWZP0D8M3G0WEA" descr="SortDescending" hidden="1"/>
        <xdr:cNvSpPr>
          <a:spLocks noChangeAspect="1" noChangeArrowheads="1"/>
        </xdr:cNvSpPr>
      </xdr:nvSpPr>
      <xdr:spPr bwMode="auto">
        <a:xfrm>
          <a:off x="459105" y="2095500"/>
          <a:ext cx="53340" cy="45720"/>
        </a:xfrm>
        <a:prstGeom prst="rect">
          <a:avLst/>
        </a:prstGeom>
        <a:noFill/>
        <a:ln w="9525">
          <a:noFill/>
          <a:miter lim="800000"/>
          <a:headEnd/>
          <a:tailEnd/>
        </a:ln>
      </xdr:spPr>
    </xdr:sp>
    <xdr:clientData/>
  </xdr:oneCellAnchor>
  <xdr:oneCellAnchor>
    <xdr:from>
      <xdr:col>2</xdr:col>
      <xdr:colOff>19050</xdr:colOff>
      <xdr:row>7</xdr:row>
      <xdr:rowOff>0</xdr:rowOff>
    </xdr:from>
    <xdr:ext cx="47625" cy="47625"/>
    <xdr:pic macro="[7]!DesignIconClicked">
      <xdr:nvPicPr>
        <xdr:cNvPr id="223"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224"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7]!DesignIconClicked">
      <xdr:nvPicPr>
        <xdr:cNvPr id="225"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25527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7]!DesignIconClicked">
      <xdr:nvPicPr>
        <xdr:cNvPr id="226"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25527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30480</xdr:colOff>
      <xdr:row>7</xdr:row>
      <xdr:rowOff>0</xdr:rowOff>
    </xdr:from>
    <xdr:ext cx="45720" cy="45720"/>
    <xdr:sp macro="[7]!DesignIconClicked" textlink="">
      <xdr:nvSpPr>
        <xdr:cNvPr id="227" name="BExGKYFEQUJCWZW4R9DCWZV23SEM" descr="SortAscending" hidden="1"/>
        <xdr:cNvSpPr>
          <a:spLocks noChangeAspect="1" noChangeArrowheads="1"/>
        </xdr:cNvSpPr>
      </xdr:nvSpPr>
      <xdr:spPr bwMode="auto">
        <a:xfrm>
          <a:off x="2554605" y="2095500"/>
          <a:ext cx="45720" cy="45720"/>
        </a:xfrm>
        <a:prstGeom prst="rect">
          <a:avLst/>
        </a:prstGeom>
        <a:noFill/>
        <a:ln w="9525">
          <a:noFill/>
          <a:miter lim="800000"/>
          <a:headEnd/>
          <a:tailEnd/>
        </a:ln>
      </xdr:spPr>
    </xdr:sp>
    <xdr:clientData fPrintsWithSheet="0"/>
  </xdr:oneCellAnchor>
  <xdr:oneCellAnchor>
    <xdr:from>
      <xdr:col>2</xdr:col>
      <xdr:colOff>30480</xdr:colOff>
      <xdr:row>7</xdr:row>
      <xdr:rowOff>0</xdr:rowOff>
    </xdr:from>
    <xdr:ext cx="45720" cy="45720"/>
    <xdr:sp macro="[7]!DesignIconClicked" textlink="">
      <xdr:nvSpPr>
        <xdr:cNvPr id="228" name="BExIPXDXKMLYCRFC6D91E7PHBQNG" descr="SortDescending" hidden="1"/>
        <xdr:cNvSpPr>
          <a:spLocks noChangeAspect="1" noChangeArrowheads="1"/>
        </xdr:cNvSpPr>
      </xdr:nvSpPr>
      <xdr:spPr bwMode="auto">
        <a:xfrm>
          <a:off x="2554605" y="2095500"/>
          <a:ext cx="45720" cy="45720"/>
        </a:xfrm>
        <a:prstGeom prst="rect">
          <a:avLst/>
        </a:prstGeom>
        <a:noFill/>
        <a:ln w="9525">
          <a:noFill/>
          <a:miter lim="800000"/>
          <a:headEnd/>
          <a:tailEnd/>
        </a:ln>
      </xdr:spPr>
    </xdr:sp>
    <xdr:clientData/>
  </xdr:oneCellAnchor>
  <xdr:oneCellAnchor>
    <xdr:from>
      <xdr:col>1</xdr:col>
      <xdr:colOff>11430</xdr:colOff>
      <xdr:row>7</xdr:row>
      <xdr:rowOff>0</xdr:rowOff>
    </xdr:from>
    <xdr:ext cx="55563" cy="47625"/>
    <xdr:pic macro="[7]!DesignIconClicked">
      <xdr:nvPicPr>
        <xdr:cNvPr id="229"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7]!DesignIconClicked">
      <xdr:nvPicPr>
        <xdr:cNvPr id="230"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23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23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7</xdr:row>
      <xdr:rowOff>0</xdr:rowOff>
    </xdr:from>
    <xdr:ext cx="47625" cy="47625"/>
    <xdr:pic macro="[7]!DesignIconClicked">
      <xdr:nvPicPr>
        <xdr:cNvPr id="233"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7</xdr:row>
      <xdr:rowOff>0</xdr:rowOff>
    </xdr:from>
    <xdr:ext cx="47625" cy="47625"/>
    <xdr:pic macro="[7]!DesignIconClicked">
      <xdr:nvPicPr>
        <xdr:cNvPr id="234"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7]!DesignIconClicked">
      <xdr:nvPicPr>
        <xdr:cNvPr id="235"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7]!DesignIconClicked">
      <xdr:nvPicPr>
        <xdr:cNvPr id="236"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31564" cy="116086"/>
    <xdr:pic macro="[7]!DesignIconClicked">
      <xdr:nvPicPr>
        <xdr:cNvPr id="237"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57200" y="2095500"/>
          <a:ext cx="131564"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7</xdr:row>
      <xdr:rowOff>0</xdr:rowOff>
    </xdr:from>
    <xdr:ext cx="55563" cy="47625"/>
    <xdr:pic macro="[7]!DesignIconClicked">
      <xdr:nvPicPr>
        <xdr:cNvPr id="238"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7]!DesignIconClicked">
      <xdr:nvPicPr>
        <xdr:cNvPr id="239"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7</xdr:row>
      <xdr:rowOff>0</xdr:rowOff>
    </xdr:from>
    <xdr:ext cx="55563" cy="47625"/>
    <xdr:pic macro="[7]!DesignIconClicked">
      <xdr:nvPicPr>
        <xdr:cNvPr id="240"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7]!DesignIconClicked">
      <xdr:nvPicPr>
        <xdr:cNvPr id="241"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0055" y="20955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24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24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7</xdr:row>
      <xdr:rowOff>0</xdr:rowOff>
    </xdr:from>
    <xdr:ext cx="47625" cy="47625"/>
    <xdr:pic macro="[7]!DesignIconClicked">
      <xdr:nvPicPr>
        <xdr:cNvPr id="244"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7</xdr:row>
      <xdr:rowOff>0</xdr:rowOff>
    </xdr:from>
    <xdr:ext cx="47625" cy="47625"/>
    <xdr:pic macro="[7]!DesignIconClicked">
      <xdr:nvPicPr>
        <xdr:cNvPr id="245"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7</xdr:row>
      <xdr:rowOff>0</xdr:rowOff>
    </xdr:from>
    <xdr:ext cx="123825" cy="116086"/>
    <xdr:pic macro="[7]!DesignIconClicked">
      <xdr:nvPicPr>
        <xdr:cNvPr id="246"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7]!DesignIconClicked">
      <xdr:nvPicPr>
        <xdr:cNvPr id="247"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143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48"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49"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50"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51"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16086"/>
    <xdr:pic macro="[7]!DesignIconClicked">
      <xdr:nvPicPr>
        <xdr:cNvPr id="252"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7]!DesignIconClicked">
      <xdr:nvPicPr>
        <xdr:cNvPr id="253"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143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54"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55"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7]!DesignIconClicked">
      <xdr:nvPicPr>
        <xdr:cNvPr id="256"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143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16086"/>
    <xdr:pic macro="[7]!DesignIconClicked">
      <xdr:nvPicPr>
        <xdr:cNvPr id="257"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58"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59"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60"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61"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62"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63"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64"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65"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66"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267"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30480</xdr:colOff>
      <xdr:row>7</xdr:row>
      <xdr:rowOff>0</xdr:rowOff>
    </xdr:from>
    <xdr:ext cx="53340" cy="45720"/>
    <xdr:pic macro="[7]!DesignIconClicked">
      <xdr:nvPicPr>
        <xdr:cNvPr id="268"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 y="2095500"/>
          <a:ext cx="53340" cy="45720"/>
        </a:xfrm>
        <a:prstGeom prst="rect">
          <a:avLst/>
        </a:prstGeom>
        <a:noFill/>
        <a:ln w="9525">
          <a:noFill/>
          <a:miter lim="800000"/>
          <a:headEnd/>
          <a:tailEnd/>
        </a:ln>
      </xdr:spPr>
    </xdr:pic>
    <xdr:clientData fPrintsWithSheet="0"/>
  </xdr:oneCellAnchor>
  <xdr:oneCellAnchor>
    <xdr:from>
      <xdr:col>1</xdr:col>
      <xdr:colOff>30480</xdr:colOff>
      <xdr:row>7</xdr:row>
      <xdr:rowOff>0</xdr:rowOff>
    </xdr:from>
    <xdr:ext cx="53340" cy="45720"/>
    <xdr:pic macro="[7]!DesignIconClicked">
      <xdr:nvPicPr>
        <xdr:cNvPr id="269"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 y="2095500"/>
          <a:ext cx="53340" cy="45720"/>
        </a:xfrm>
        <a:prstGeom prst="rect">
          <a:avLst/>
        </a:prstGeom>
        <a:noFill/>
        <a:ln w="9525">
          <a:noFill/>
          <a:miter lim="800000"/>
          <a:headEnd/>
          <a:tailEnd/>
        </a:ln>
      </xdr:spPr>
    </xdr:pic>
    <xdr:clientData/>
  </xdr:oneCellAnchor>
  <xdr:oneCellAnchor>
    <xdr:from>
      <xdr:col>3</xdr:col>
      <xdr:colOff>0</xdr:colOff>
      <xdr:row>7</xdr:row>
      <xdr:rowOff>0</xdr:rowOff>
    </xdr:from>
    <xdr:ext cx="45720" cy="45720"/>
    <xdr:pic macro="[7]!DesignIconClicked">
      <xdr:nvPicPr>
        <xdr:cNvPr id="270"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2095500"/>
          <a:ext cx="45720" cy="45720"/>
        </a:xfrm>
        <a:prstGeom prst="rect">
          <a:avLst/>
        </a:prstGeom>
        <a:noFill/>
        <a:ln w="9525">
          <a:noFill/>
          <a:miter lim="800000"/>
          <a:headEnd/>
          <a:tailEnd/>
        </a:ln>
      </xdr:spPr>
    </xdr:pic>
    <xdr:clientData fPrintsWithSheet="0"/>
  </xdr:oneCellAnchor>
  <xdr:oneCellAnchor>
    <xdr:from>
      <xdr:col>3</xdr:col>
      <xdr:colOff>0</xdr:colOff>
      <xdr:row>7</xdr:row>
      <xdr:rowOff>0</xdr:rowOff>
    </xdr:from>
    <xdr:ext cx="45720" cy="45720"/>
    <xdr:pic macro="[7]!DesignIconClicked">
      <xdr:nvPicPr>
        <xdr:cNvPr id="271"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2095500"/>
          <a:ext cx="45720" cy="45720"/>
        </a:xfrm>
        <a:prstGeom prst="rect">
          <a:avLst/>
        </a:prstGeom>
        <a:noFill/>
        <a:ln w="9525">
          <a:noFill/>
          <a:miter lim="800000"/>
          <a:headEnd/>
          <a:tailEnd/>
        </a:ln>
      </xdr:spPr>
    </xdr:pic>
    <xdr:clientData/>
  </xdr:oneCellAnchor>
  <xdr:oneCellAnchor>
    <xdr:from>
      <xdr:col>2</xdr:col>
      <xdr:colOff>22860</xdr:colOff>
      <xdr:row>7</xdr:row>
      <xdr:rowOff>0</xdr:rowOff>
    </xdr:from>
    <xdr:ext cx="45720" cy="45720"/>
    <xdr:pic macro="[7]!DesignIconClicked">
      <xdr:nvPicPr>
        <xdr:cNvPr id="272"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6985" y="2095500"/>
          <a:ext cx="45720" cy="45720"/>
        </a:xfrm>
        <a:prstGeom prst="rect">
          <a:avLst/>
        </a:prstGeom>
        <a:noFill/>
        <a:ln w="9525">
          <a:noFill/>
          <a:miter lim="800000"/>
          <a:headEnd/>
          <a:tailEnd/>
        </a:ln>
      </xdr:spPr>
    </xdr:pic>
    <xdr:clientData fPrintsWithSheet="0"/>
  </xdr:oneCellAnchor>
  <xdr:oneCellAnchor>
    <xdr:from>
      <xdr:col>2</xdr:col>
      <xdr:colOff>22860</xdr:colOff>
      <xdr:row>7</xdr:row>
      <xdr:rowOff>0</xdr:rowOff>
    </xdr:from>
    <xdr:ext cx="45720" cy="45720"/>
    <xdr:pic macro="[7]!DesignIconClicked">
      <xdr:nvPicPr>
        <xdr:cNvPr id="273"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6985" y="2095500"/>
          <a:ext cx="45720" cy="45720"/>
        </a:xfrm>
        <a:prstGeom prst="rect">
          <a:avLst/>
        </a:prstGeom>
        <a:noFill/>
        <a:ln w="9525">
          <a:noFill/>
          <a:miter lim="800000"/>
          <a:headEnd/>
          <a:tailEnd/>
        </a:ln>
      </xdr:spPr>
    </xdr:pic>
    <xdr:clientData/>
  </xdr:oneCellAnchor>
  <xdr:oneCellAnchor>
    <xdr:from>
      <xdr:col>1</xdr:col>
      <xdr:colOff>30480</xdr:colOff>
      <xdr:row>7</xdr:row>
      <xdr:rowOff>0</xdr:rowOff>
    </xdr:from>
    <xdr:ext cx="53340" cy="45720"/>
    <xdr:pic macro="[7]!DesignIconClicked">
      <xdr:nvPicPr>
        <xdr:cNvPr id="274"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 y="2095500"/>
          <a:ext cx="53340" cy="45720"/>
        </a:xfrm>
        <a:prstGeom prst="rect">
          <a:avLst/>
        </a:prstGeom>
        <a:noFill/>
        <a:ln w="9525">
          <a:noFill/>
          <a:miter lim="800000"/>
          <a:headEnd/>
          <a:tailEnd/>
        </a:ln>
      </xdr:spPr>
    </xdr:pic>
    <xdr:clientData fPrintsWithSheet="0"/>
  </xdr:oneCellAnchor>
  <xdr:oneCellAnchor>
    <xdr:from>
      <xdr:col>1</xdr:col>
      <xdr:colOff>30480</xdr:colOff>
      <xdr:row>7</xdr:row>
      <xdr:rowOff>0</xdr:rowOff>
    </xdr:from>
    <xdr:ext cx="53340" cy="45720"/>
    <xdr:pic macro="[7]!DesignIconClicked">
      <xdr:nvPicPr>
        <xdr:cNvPr id="275"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 y="2095500"/>
          <a:ext cx="53340" cy="45720"/>
        </a:xfrm>
        <a:prstGeom prst="rect">
          <a:avLst/>
        </a:prstGeom>
        <a:noFill/>
        <a:ln w="9525">
          <a:noFill/>
          <a:miter lim="800000"/>
          <a:headEnd/>
          <a:tailEnd/>
        </a:ln>
      </xdr:spPr>
    </xdr:pic>
    <xdr:clientData/>
  </xdr:oneCellAnchor>
  <xdr:oneCellAnchor>
    <xdr:from>
      <xdr:col>2</xdr:col>
      <xdr:colOff>19050</xdr:colOff>
      <xdr:row>7</xdr:row>
      <xdr:rowOff>0</xdr:rowOff>
    </xdr:from>
    <xdr:ext cx="47625" cy="47625"/>
    <xdr:pic macro="[7]!DesignIconClicked">
      <xdr:nvPicPr>
        <xdr:cNvPr id="27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27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7]!DesignIconClicked">
      <xdr:nvPicPr>
        <xdr:cNvPr id="278"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25527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7]!DesignIconClicked">
      <xdr:nvPicPr>
        <xdr:cNvPr id="279"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25527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30480</xdr:colOff>
      <xdr:row>7</xdr:row>
      <xdr:rowOff>0</xdr:rowOff>
    </xdr:from>
    <xdr:ext cx="45720" cy="45720"/>
    <xdr:pic macro="[7]!DesignIconClicked">
      <xdr:nvPicPr>
        <xdr:cNvPr id="280"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554605" y="2095500"/>
          <a:ext cx="45720" cy="45720"/>
        </a:xfrm>
        <a:prstGeom prst="rect">
          <a:avLst/>
        </a:prstGeom>
        <a:noFill/>
        <a:ln w="9525">
          <a:noFill/>
          <a:miter lim="800000"/>
          <a:headEnd/>
          <a:tailEnd/>
        </a:ln>
      </xdr:spPr>
    </xdr:pic>
    <xdr:clientData fPrintsWithSheet="0"/>
  </xdr:oneCellAnchor>
  <xdr:oneCellAnchor>
    <xdr:from>
      <xdr:col>2</xdr:col>
      <xdr:colOff>30480</xdr:colOff>
      <xdr:row>7</xdr:row>
      <xdr:rowOff>0</xdr:rowOff>
    </xdr:from>
    <xdr:ext cx="45720" cy="45720"/>
    <xdr:pic macro="[7]!DesignIconClicked">
      <xdr:nvPicPr>
        <xdr:cNvPr id="281"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554605" y="2095500"/>
          <a:ext cx="45720" cy="45720"/>
        </a:xfrm>
        <a:prstGeom prst="rect">
          <a:avLst/>
        </a:prstGeom>
        <a:noFill/>
        <a:ln w="9525">
          <a:noFill/>
          <a:miter lim="800000"/>
          <a:headEnd/>
          <a:tailEnd/>
        </a:ln>
      </xdr:spPr>
    </xdr:pic>
    <xdr:clientData/>
  </xdr:oneCellAnchor>
  <xdr:oneCellAnchor>
    <xdr:from>
      <xdr:col>2</xdr:col>
      <xdr:colOff>19050</xdr:colOff>
      <xdr:row>7</xdr:row>
      <xdr:rowOff>0</xdr:rowOff>
    </xdr:from>
    <xdr:ext cx="47625" cy="47625"/>
    <xdr:pic macro="[7]!DesignIconClicked">
      <xdr:nvPicPr>
        <xdr:cNvPr id="2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28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7</xdr:row>
      <xdr:rowOff>0</xdr:rowOff>
    </xdr:from>
    <xdr:ext cx="47625" cy="47625"/>
    <xdr:pic macro="[7]!DesignIconClicked">
      <xdr:nvPicPr>
        <xdr:cNvPr id="284"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7</xdr:row>
      <xdr:rowOff>0</xdr:rowOff>
    </xdr:from>
    <xdr:ext cx="47625" cy="47625"/>
    <xdr:pic macro="[7]!DesignIconClicked">
      <xdr:nvPicPr>
        <xdr:cNvPr id="285"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28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28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7</xdr:row>
      <xdr:rowOff>0</xdr:rowOff>
    </xdr:from>
    <xdr:ext cx="47625" cy="47625"/>
    <xdr:pic macro="[7]!DesignIconClicked">
      <xdr:nvPicPr>
        <xdr:cNvPr id="288"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7</xdr:row>
      <xdr:rowOff>0</xdr:rowOff>
    </xdr:from>
    <xdr:ext cx="47625" cy="47625"/>
    <xdr:pic macro="[7]!DesignIconClicked">
      <xdr:nvPicPr>
        <xdr:cNvPr id="289"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7</xdr:row>
      <xdr:rowOff>0</xdr:rowOff>
    </xdr:from>
    <xdr:ext cx="45720" cy="45720"/>
    <xdr:pic macro="[7]!DesignIconClicked">
      <xdr:nvPicPr>
        <xdr:cNvPr id="290"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2095500"/>
          <a:ext cx="45720" cy="45720"/>
        </a:xfrm>
        <a:prstGeom prst="rect">
          <a:avLst/>
        </a:prstGeom>
        <a:noFill/>
        <a:ln w="9525">
          <a:noFill/>
          <a:miter lim="800000"/>
          <a:headEnd/>
          <a:tailEnd/>
        </a:ln>
      </xdr:spPr>
    </xdr:pic>
    <xdr:clientData fPrintsWithSheet="0"/>
  </xdr:oneCellAnchor>
  <xdr:oneCellAnchor>
    <xdr:from>
      <xdr:col>3</xdr:col>
      <xdr:colOff>0</xdr:colOff>
      <xdr:row>7</xdr:row>
      <xdr:rowOff>0</xdr:rowOff>
    </xdr:from>
    <xdr:ext cx="45720" cy="45720"/>
    <xdr:pic macro="[7]!DesignIconClicked">
      <xdr:nvPicPr>
        <xdr:cNvPr id="291"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2095500"/>
          <a:ext cx="45720" cy="45720"/>
        </a:xfrm>
        <a:prstGeom prst="rect">
          <a:avLst/>
        </a:prstGeom>
        <a:noFill/>
        <a:ln w="9525">
          <a:noFill/>
          <a:miter lim="800000"/>
          <a:headEnd/>
          <a:tailEnd/>
        </a:ln>
      </xdr:spPr>
    </xdr:pic>
    <xdr:clientData/>
  </xdr:oneCellAnchor>
  <xdr:oneCellAnchor>
    <xdr:from>
      <xdr:col>2</xdr:col>
      <xdr:colOff>22860</xdr:colOff>
      <xdr:row>7</xdr:row>
      <xdr:rowOff>0</xdr:rowOff>
    </xdr:from>
    <xdr:ext cx="45720" cy="45720"/>
    <xdr:pic macro="[7]!DesignIconClicked">
      <xdr:nvPicPr>
        <xdr:cNvPr id="292"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6985" y="2095500"/>
          <a:ext cx="45720" cy="45720"/>
        </a:xfrm>
        <a:prstGeom prst="rect">
          <a:avLst/>
        </a:prstGeom>
        <a:noFill/>
        <a:ln w="9525">
          <a:noFill/>
          <a:miter lim="800000"/>
          <a:headEnd/>
          <a:tailEnd/>
        </a:ln>
      </xdr:spPr>
    </xdr:pic>
    <xdr:clientData fPrintsWithSheet="0"/>
  </xdr:oneCellAnchor>
  <xdr:oneCellAnchor>
    <xdr:from>
      <xdr:col>2</xdr:col>
      <xdr:colOff>22860</xdr:colOff>
      <xdr:row>7</xdr:row>
      <xdr:rowOff>0</xdr:rowOff>
    </xdr:from>
    <xdr:ext cx="45720" cy="45720"/>
    <xdr:pic macro="[7]!DesignIconClicked">
      <xdr:nvPicPr>
        <xdr:cNvPr id="293"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6985" y="2095500"/>
          <a:ext cx="45720" cy="45720"/>
        </a:xfrm>
        <a:prstGeom prst="rect">
          <a:avLst/>
        </a:prstGeom>
        <a:noFill/>
        <a:ln w="9525">
          <a:noFill/>
          <a:miter lim="800000"/>
          <a:headEnd/>
          <a:tailEnd/>
        </a:ln>
      </xdr:spPr>
    </xdr:pic>
    <xdr:clientData/>
  </xdr:oneCellAnchor>
  <xdr:oneCellAnchor>
    <xdr:from>
      <xdr:col>2</xdr:col>
      <xdr:colOff>19050</xdr:colOff>
      <xdr:row>7</xdr:row>
      <xdr:rowOff>0</xdr:rowOff>
    </xdr:from>
    <xdr:ext cx="47625" cy="47625"/>
    <xdr:pic macro="[7]!DesignIconClicked">
      <xdr:nvPicPr>
        <xdr:cNvPr id="294"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7]!DesignIconClicked">
      <xdr:nvPicPr>
        <xdr:cNvPr id="295"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2543175"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7]!DesignIconClicked">
      <xdr:nvPicPr>
        <xdr:cNvPr id="296"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25527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7]!DesignIconClicked">
      <xdr:nvPicPr>
        <xdr:cNvPr id="297"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2552700" y="2095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30480</xdr:colOff>
      <xdr:row>7</xdr:row>
      <xdr:rowOff>0</xdr:rowOff>
    </xdr:from>
    <xdr:ext cx="45720" cy="45720"/>
    <xdr:pic macro="[7]!DesignIconClicked">
      <xdr:nvPicPr>
        <xdr:cNvPr id="298"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554605" y="2095500"/>
          <a:ext cx="45720" cy="45720"/>
        </a:xfrm>
        <a:prstGeom prst="rect">
          <a:avLst/>
        </a:prstGeom>
        <a:noFill/>
        <a:ln w="9525">
          <a:noFill/>
          <a:miter lim="800000"/>
          <a:headEnd/>
          <a:tailEnd/>
        </a:ln>
      </xdr:spPr>
    </xdr:pic>
    <xdr:clientData fPrintsWithSheet="0"/>
  </xdr:oneCellAnchor>
  <xdr:oneCellAnchor>
    <xdr:from>
      <xdr:col>2</xdr:col>
      <xdr:colOff>30480</xdr:colOff>
      <xdr:row>7</xdr:row>
      <xdr:rowOff>0</xdr:rowOff>
    </xdr:from>
    <xdr:ext cx="45720" cy="45720"/>
    <xdr:pic macro="[7]!DesignIconClicked">
      <xdr:nvPicPr>
        <xdr:cNvPr id="299"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554605" y="2095500"/>
          <a:ext cx="45720" cy="45720"/>
        </a:xfrm>
        <a:prstGeom prst="rect">
          <a:avLst/>
        </a:prstGeom>
        <a:noFill/>
        <a:ln w="9525">
          <a:noFill/>
          <a:miter lim="800000"/>
          <a:headEnd/>
          <a:tailEnd/>
        </a:ln>
      </xdr:spPr>
    </xdr:pic>
    <xdr:clientData/>
  </xdr:oneCellAnchor>
  <xdr:oneCellAnchor>
    <xdr:from>
      <xdr:col>1</xdr:col>
      <xdr:colOff>85725</xdr:colOff>
      <xdr:row>7</xdr:row>
      <xdr:rowOff>0</xdr:rowOff>
    </xdr:from>
    <xdr:ext cx="123825" cy="116086"/>
    <xdr:pic macro="[7]!DesignIconClicked">
      <xdr:nvPicPr>
        <xdr:cNvPr id="300"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5143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01"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02"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03"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7]!DesignIconClicked">
      <xdr:nvPicPr>
        <xdr:cNvPr id="304"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5143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05"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06"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07"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08"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09"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10"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7</xdr:row>
      <xdr:rowOff>0</xdr:rowOff>
    </xdr:from>
    <xdr:to>
      <xdr:col>1</xdr:col>
      <xdr:colOff>83820</xdr:colOff>
      <xdr:row>7</xdr:row>
      <xdr:rowOff>45720</xdr:rowOff>
    </xdr:to>
    <xdr:sp macro="[7]!DesignIconClicked" textlink="">
      <xdr:nvSpPr>
        <xdr:cNvPr id="311" name="BEx95HHNSDL8GM93OFMUCB7PCSKE" descr="SortAscending" hidden="1"/>
        <xdr:cNvSpPr>
          <a:spLocks noChangeAspect="1" noChangeArrowheads="1"/>
        </xdr:cNvSpPr>
      </xdr:nvSpPr>
      <xdr:spPr bwMode="auto">
        <a:xfrm>
          <a:off x="459105" y="2095500"/>
          <a:ext cx="53340" cy="45720"/>
        </a:xfrm>
        <a:prstGeom prst="rect">
          <a:avLst/>
        </a:prstGeom>
        <a:noFill/>
        <a:ln w="9525">
          <a:noFill/>
          <a:miter lim="800000"/>
          <a:headEnd/>
          <a:tailEnd/>
        </a:ln>
      </xdr:spPr>
    </xdr:sp>
    <xdr:clientData fPrintsWithSheet="0"/>
  </xdr:twoCellAnchor>
  <xdr:twoCellAnchor editAs="oneCell">
    <xdr:from>
      <xdr:col>1</xdr:col>
      <xdr:colOff>30480</xdr:colOff>
      <xdr:row>7</xdr:row>
      <xdr:rowOff>0</xdr:rowOff>
    </xdr:from>
    <xdr:to>
      <xdr:col>1</xdr:col>
      <xdr:colOff>83820</xdr:colOff>
      <xdr:row>7</xdr:row>
      <xdr:rowOff>45720</xdr:rowOff>
    </xdr:to>
    <xdr:sp macro="[7]!DesignIconClicked" textlink="">
      <xdr:nvSpPr>
        <xdr:cNvPr id="312" name="BExAXIKE8LN7FWOSK4ZSIUJ5D2RW" descr="SortDescending" hidden="1"/>
        <xdr:cNvSpPr>
          <a:spLocks noChangeAspect="1" noChangeArrowheads="1"/>
        </xdr:cNvSpPr>
      </xdr:nvSpPr>
      <xdr:spPr bwMode="auto">
        <a:xfrm>
          <a:off x="459105" y="2095500"/>
          <a:ext cx="53340" cy="45720"/>
        </a:xfrm>
        <a:prstGeom prst="rect">
          <a:avLst/>
        </a:prstGeom>
        <a:noFill/>
        <a:ln w="9525">
          <a:noFill/>
          <a:miter lim="800000"/>
          <a:headEnd/>
          <a:tailEnd/>
        </a:ln>
      </xdr:spPr>
    </xdr:sp>
    <xdr:clientData/>
  </xdr:twoCellAnchor>
  <xdr:twoCellAnchor editAs="oneCell">
    <xdr:from>
      <xdr:col>2</xdr:col>
      <xdr:colOff>30480</xdr:colOff>
      <xdr:row>7</xdr:row>
      <xdr:rowOff>0</xdr:rowOff>
    </xdr:from>
    <xdr:to>
      <xdr:col>2</xdr:col>
      <xdr:colOff>76200</xdr:colOff>
      <xdr:row>7</xdr:row>
      <xdr:rowOff>45720</xdr:rowOff>
    </xdr:to>
    <xdr:sp macro="[7]!DesignIconClicked" textlink="">
      <xdr:nvSpPr>
        <xdr:cNvPr id="313" name="BExU3X7AR3SHLLUKQEUM2N9ZMVMB" descr="SortAscending" hidden="1"/>
        <xdr:cNvSpPr>
          <a:spLocks noChangeAspect="1" noChangeArrowheads="1"/>
        </xdr:cNvSpPr>
      </xdr:nvSpPr>
      <xdr:spPr bwMode="auto">
        <a:xfrm>
          <a:off x="2554605" y="2095500"/>
          <a:ext cx="45720" cy="45720"/>
        </a:xfrm>
        <a:prstGeom prst="rect">
          <a:avLst/>
        </a:prstGeom>
        <a:noFill/>
        <a:ln w="9525">
          <a:noFill/>
          <a:miter lim="800000"/>
          <a:headEnd/>
          <a:tailEnd/>
        </a:ln>
      </xdr:spPr>
    </xdr:sp>
    <xdr:clientData fPrintsWithSheet="0"/>
  </xdr:twoCellAnchor>
  <xdr:twoCellAnchor editAs="oneCell">
    <xdr:from>
      <xdr:col>2</xdr:col>
      <xdr:colOff>30480</xdr:colOff>
      <xdr:row>7</xdr:row>
      <xdr:rowOff>0</xdr:rowOff>
    </xdr:from>
    <xdr:to>
      <xdr:col>2</xdr:col>
      <xdr:colOff>76200</xdr:colOff>
      <xdr:row>7</xdr:row>
      <xdr:rowOff>45720</xdr:rowOff>
    </xdr:to>
    <xdr:sp macro="[7]!DesignIconClicked" textlink="">
      <xdr:nvSpPr>
        <xdr:cNvPr id="314" name="BEx5EBP2GI79VZXR83MPMASCN0WN" descr="SortDescending" hidden="1"/>
        <xdr:cNvSpPr>
          <a:spLocks noChangeAspect="1" noChangeArrowheads="1"/>
        </xdr:cNvSpPr>
      </xdr:nvSpPr>
      <xdr:spPr bwMode="auto">
        <a:xfrm>
          <a:off x="2554605" y="2095500"/>
          <a:ext cx="45720" cy="4572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15" name="BExU06C523U8JFLT57AJAVOY85JP"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16" name="BExGVFGAY77A6JB769E9DVEZRV0E"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17" name="BEx7ACRZXANM3FOUBOBVWRQKML4V"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18" name="BExU3P3ZGQCI4GZMDCV7L5LJFI50"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19" name="BExY63SQ25Q4W8YLNR8SJHE9ONX9"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20" name="BExD1MI2U2U8GM56B0KWR9RCGMYH"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21" name="BExIRY7N1NC5KSUGGYTMLSN30J6L"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22" name="BEx1NZ4JU4EIDUHJ0W34JKCQP8DX"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23" name="BExTVGK1TV6Y6O0571M5LAOKTQQB"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24" name="BExY46KI6X4NW3SGUDVSX59C1L1D"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25" name="BExKORRL6VZQBG9H1FMFGA8Z4JW3"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26" name="BEx9ARCM5TELWO1V24WUQWEP3Y7A"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27" name="BExIZR16Z6OYIV3IBR8Z3H6HLZMT"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28" name="BExAYXIFX2EORDYAGGRS5V9V6E7O"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29" name="BExCY3FKGKOSV824YK7UK57IDVVL"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30" name="BExQ2GZ85E2WQLM1ZH5WMUERVUTS"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31" name="BExS8T8KOVTEU6Q67UXX68AXW32M"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32" name="BExMDUW9BLWJPXB9MA2O8GCH5392"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33" name="BEx78XTXOCH8I25QKR1D78OEDG49"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34" name="BExAWWORCH9C1LVSA00IPCQEHM9A"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35" name="BExQCTIAHBMKTO9RKJTB5O4CFNJE"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36" name="BExAX5Z67R1MI5B4BHQNVE03RDIS"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37" name="BExD7EHR8PB8Q5GWZD9AOZ6JIAJG"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38" name="BEx7L2SJMB69DHAKHZNR5V9LKUK6"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39" name="BExBARJE0Y0YH8R69EEEESBILLXW"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40" name="BExSFM8O6QKK4M68GZLVS6SVO5IS"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41" name="BExKND45RMXO3098AER11T11M0D8"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42" name="BExMRTHQ80NOZY6Y8VHSMI9RKJTZ"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43" name="BExUDXW3GDUKKMYEDO3ULSYXZRRR"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44" name="BExGXZGJMIJ7311HXR586YZQGASG"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45" name="BEx3R8HPCFMPXWKIQ77CIFU7KZLR"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46" name="BExAYNBL42VSJD4D67T92AKBJVBQ"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47" name="BEx9APJWA3S9ILTOYUQR61L7SWSW"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48" name="BExZNOG6RLRIEEVO6K3HSHXH4D6Z"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49" name="BEx7C3PTWOKD7RU1PESKM3V2ZE83"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50" name="BEx1RBWG8WOOFTS2FVL4GXJQZP6S"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51" name="BEx3ANHPZ68M252H2G1ORW3XRHUQ"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52" name="BExO93I6YGI64TWYUBA86Q36O4VI"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53" name="BExKVYK1TR71M9TNEJOCIBZW4L9C"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54" name="BEx9JLBYXXDBPJYKC60XYAT3K8RC"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55" name="BEx9CQTWNIJQ32U3FKTR8FONV7SN"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1</xdr:col>
      <xdr:colOff>60960</xdr:colOff>
      <xdr:row>7</xdr:row>
      <xdr:rowOff>0</xdr:rowOff>
    </xdr:from>
    <xdr:to>
      <xdr:col>1</xdr:col>
      <xdr:colOff>190500</xdr:colOff>
      <xdr:row>7</xdr:row>
      <xdr:rowOff>114300</xdr:rowOff>
    </xdr:to>
    <xdr:sp macro="[7]!DesignIconClicked" textlink="">
      <xdr:nvSpPr>
        <xdr:cNvPr id="356" name="BExZQB5ITNFWELVW4Y5IZOKAX7XM" descr="Expanded" hidden="1"/>
        <xdr:cNvSpPr>
          <a:spLocks noChangeAspect="1" noChangeArrowheads="1"/>
        </xdr:cNvSpPr>
      </xdr:nvSpPr>
      <xdr:spPr bwMode="auto">
        <a:xfrm>
          <a:off x="489585" y="2095500"/>
          <a:ext cx="129540" cy="114300"/>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3</xdr:col>
      <xdr:colOff>45720</xdr:colOff>
      <xdr:row>7</xdr:row>
      <xdr:rowOff>45720</xdr:rowOff>
    </xdr:to>
    <xdr:sp macro="[7]!DesignIconClicked" textlink="">
      <xdr:nvSpPr>
        <xdr:cNvPr id="357" name="BExU3X7AR3SHLLUKQEUM2N9ZMVMB" descr="SortAscending" hidden="1"/>
        <xdr:cNvSpPr>
          <a:spLocks noChangeAspect="1" noChangeArrowheads="1"/>
        </xdr:cNvSpPr>
      </xdr:nvSpPr>
      <xdr:spPr bwMode="auto">
        <a:xfrm>
          <a:off x="4114800" y="2095500"/>
          <a:ext cx="45720" cy="45720"/>
        </a:xfrm>
        <a:prstGeom prst="rect">
          <a:avLst/>
        </a:prstGeom>
        <a:noFill/>
        <a:ln w="9525">
          <a:noFill/>
          <a:miter lim="800000"/>
          <a:headEnd/>
          <a:tailEnd/>
        </a:ln>
      </xdr:spPr>
    </xdr:sp>
    <xdr:clientData fPrintsWithSheet="0"/>
  </xdr:twoCellAnchor>
  <xdr:twoCellAnchor editAs="oneCell">
    <xdr:from>
      <xdr:col>3</xdr:col>
      <xdr:colOff>0</xdr:colOff>
      <xdr:row>7</xdr:row>
      <xdr:rowOff>0</xdr:rowOff>
    </xdr:from>
    <xdr:to>
      <xdr:col>3</xdr:col>
      <xdr:colOff>45720</xdr:colOff>
      <xdr:row>7</xdr:row>
      <xdr:rowOff>45720</xdr:rowOff>
    </xdr:to>
    <xdr:sp macro="[7]!DesignIconClicked" textlink="">
      <xdr:nvSpPr>
        <xdr:cNvPr id="358" name="BEx5EBP2GI79VZXR83MPMASCN0WN" descr="SortDescending" hidden="1"/>
        <xdr:cNvSpPr>
          <a:spLocks noChangeAspect="1" noChangeArrowheads="1"/>
        </xdr:cNvSpPr>
      </xdr:nvSpPr>
      <xdr:spPr bwMode="auto">
        <a:xfrm>
          <a:off x="4114800" y="2095500"/>
          <a:ext cx="45720" cy="45720"/>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3</xdr:col>
      <xdr:colOff>45720</xdr:colOff>
      <xdr:row>7</xdr:row>
      <xdr:rowOff>45720</xdr:rowOff>
    </xdr:to>
    <xdr:sp macro="[7]!DesignIconClicked" textlink="">
      <xdr:nvSpPr>
        <xdr:cNvPr id="359" name="BExU3X7AR3SHLLUKQEUM2N9ZMVMB" descr="SortAscending" hidden="1"/>
        <xdr:cNvSpPr>
          <a:spLocks noChangeAspect="1" noChangeArrowheads="1"/>
        </xdr:cNvSpPr>
      </xdr:nvSpPr>
      <xdr:spPr bwMode="auto">
        <a:xfrm>
          <a:off x="4114800" y="2095500"/>
          <a:ext cx="45720" cy="45720"/>
        </a:xfrm>
        <a:prstGeom prst="rect">
          <a:avLst/>
        </a:prstGeom>
        <a:noFill/>
        <a:ln w="9525">
          <a:noFill/>
          <a:miter lim="800000"/>
          <a:headEnd/>
          <a:tailEnd/>
        </a:ln>
      </xdr:spPr>
    </xdr:sp>
    <xdr:clientData fPrintsWithSheet="0"/>
  </xdr:twoCellAnchor>
  <xdr:twoCellAnchor editAs="oneCell">
    <xdr:from>
      <xdr:col>3</xdr:col>
      <xdr:colOff>0</xdr:colOff>
      <xdr:row>7</xdr:row>
      <xdr:rowOff>0</xdr:rowOff>
    </xdr:from>
    <xdr:to>
      <xdr:col>3</xdr:col>
      <xdr:colOff>45720</xdr:colOff>
      <xdr:row>7</xdr:row>
      <xdr:rowOff>45720</xdr:rowOff>
    </xdr:to>
    <xdr:sp macro="[7]!DesignIconClicked" textlink="">
      <xdr:nvSpPr>
        <xdr:cNvPr id="360" name="BEx5EBP2GI79VZXR83MPMASCN0WN" descr="SortDescending" hidden="1"/>
        <xdr:cNvSpPr>
          <a:spLocks noChangeAspect="1" noChangeArrowheads="1"/>
        </xdr:cNvSpPr>
      </xdr:nvSpPr>
      <xdr:spPr bwMode="auto">
        <a:xfrm>
          <a:off x="4114800" y="2095500"/>
          <a:ext cx="45720" cy="45720"/>
        </a:xfrm>
        <a:prstGeom prst="rect">
          <a:avLst/>
        </a:prstGeom>
        <a:noFill/>
        <a:ln w="9525">
          <a:noFill/>
          <a:miter lim="800000"/>
          <a:headEnd/>
          <a:tailEnd/>
        </a:ln>
      </xdr:spPr>
    </xdr:sp>
    <xdr:clientData/>
  </xdr:twoCellAnchor>
  <xdr:twoCellAnchor editAs="oneCell">
    <xdr:from>
      <xdr:col>2</xdr:col>
      <xdr:colOff>30480</xdr:colOff>
      <xdr:row>7</xdr:row>
      <xdr:rowOff>0</xdr:rowOff>
    </xdr:from>
    <xdr:to>
      <xdr:col>2</xdr:col>
      <xdr:colOff>76200</xdr:colOff>
      <xdr:row>7</xdr:row>
      <xdr:rowOff>45720</xdr:rowOff>
    </xdr:to>
    <xdr:sp macro="[7]!DesignIconClicked" textlink="">
      <xdr:nvSpPr>
        <xdr:cNvPr id="361" name="BExU3X7AR3SHLLUKQEUM2N9ZMVMB" descr="SortAscending" hidden="1"/>
        <xdr:cNvSpPr>
          <a:spLocks noChangeAspect="1" noChangeArrowheads="1"/>
        </xdr:cNvSpPr>
      </xdr:nvSpPr>
      <xdr:spPr bwMode="auto">
        <a:xfrm>
          <a:off x="2554605" y="2095500"/>
          <a:ext cx="45720" cy="45720"/>
        </a:xfrm>
        <a:prstGeom prst="rect">
          <a:avLst/>
        </a:prstGeom>
        <a:noFill/>
        <a:ln w="9525">
          <a:noFill/>
          <a:miter lim="800000"/>
          <a:headEnd/>
          <a:tailEnd/>
        </a:ln>
      </xdr:spPr>
    </xdr:sp>
    <xdr:clientData fPrintsWithSheet="0"/>
  </xdr:twoCellAnchor>
  <xdr:twoCellAnchor editAs="oneCell">
    <xdr:from>
      <xdr:col>2</xdr:col>
      <xdr:colOff>30480</xdr:colOff>
      <xdr:row>7</xdr:row>
      <xdr:rowOff>0</xdr:rowOff>
    </xdr:from>
    <xdr:to>
      <xdr:col>2</xdr:col>
      <xdr:colOff>76200</xdr:colOff>
      <xdr:row>7</xdr:row>
      <xdr:rowOff>45720</xdr:rowOff>
    </xdr:to>
    <xdr:sp macro="[7]!DesignIconClicked" textlink="">
      <xdr:nvSpPr>
        <xdr:cNvPr id="362" name="BEx5EBP2GI79VZXR83MPMASCN0WN" descr="SortDescending" hidden="1"/>
        <xdr:cNvSpPr>
          <a:spLocks noChangeAspect="1" noChangeArrowheads="1"/>
        </xdr:cNvSpPr>
      </xdr:nvSpPr>
      <xdr:spPr bwMode="auto">
        <a:xfrm>
          <a:off x="2554605" y="2095500"/>
          <a:ext cx="45720" cy="45720"/>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3</xdr:col>
      <xdr:colOff>45720</xdr:colOff>
      <xdr:row>7</xdr:row>
      <xdr:rowOff>45720</xdr:rowOff>
    </xdr:to>
    <xdr:sp macro="[7]!DesignIconClicked" textlink="">
      <xdr:nvSpPr>
        <xdr:cNvPr id="363" name="BExU3X7AR3SHLLUKQEUM2N9ZMVMB" descr="SortAscending" hidden="1"/>
        <xdr:cNvSpPr>
          <a:spLocks noChangeAspect="1" noChangeArrowheads="1"/>
        </xdr:cNvSpPr>
      </xdr:nvSpPr>
      <xdr:spPr bwMode="auto">
        <a:xfrm>
          <a:off x="4114800" y="2095500"/>
          <a:ext cx="45720" cy="45720"/>
        </a:xfrm>
        <a:prstGeom prst="rect">
          <a:avLst/>
        </a:prstGeom>
        <a:noFill/>
        <a:ln w="9525">
          <a:noFill/>
          <a:miter lim="800000"/>
          <a:headEnd/>
          <a:tailEnd/>
        </a:ln>
      </xdr:spPr>
    </xdr:sp>
    <xdr:clientData fPrintsWithSheet="0"/>
  </xdr:twoCellAnchor>
  <xdr:twoCellAnchor editAs="oneCell">
    <xdr:from>
      <xdr:col>3</xdr:col>
      <xdr:colOff>0</xdr:colOff>
      <xdr:row>7</xdr:row>
      <xdr:rowOff>0</xdr:rowOff>
    </xdr:from>
    <xdr:to>
      <xdr:col>3</xdr:col>
      <xdr:colOff>45720</xdr:colOff>
      <xdr:row>7</xdr:row>
      <xdr:rowOff>45720</xdr:rowOff>
    </xdr:to>
    <xdr:sp macro="[7]!DesignIconClicked" textlink="">
      <xdr:nvSpPr>
        <xdr:cNvPr id="364" name="BEx5EBP2GI79VZXR83MPMASCN0WN" descr="SortDescending" hidden="1"/>
        <xdr:cNvSpPr>
          <a:spLocks noChangeAspect="1" noChangeArrowheads="1"/>
        </xdr:cNvSpPr>
      </xdr:nvSpPr>
      <xdr:spPr bwMode="auto">
        <a:xfrm>
          <a:off x="4114800" y="2095500"/>
          <a:ext cx="45720" cy="45720"/>
        </a:xfrm>
        <a:prstGeom prst="rect">
          <a:avLst/>
        </a:prstGeom>
        <a:noFill/>
        <a:ln w="9525">
          <a:noFill/>
          <a:miter lim="800000"/>
          <a:headEnd/>
          <a:tailEnd/>
        </a:ln>
      </xdr:spPr>
    </xdr:sp>
    <xdr:clientData/>
  </xdr:twoCellAnchor>
  <xdr:oneCellAnchor>
    <xdr:from>
      <xdr:col>1</xdr:col>
      <xdr:colOff>85725</xdr:colOff>
      <xdr:row>7</xdr:row>
      <xdr:rowOff>0</xdr:rowOff>
    </xdr:from>
    <xdr:ext cx="123825" cy="116086"/>
    <xdr:pic macro="[7]!DesignIconClicked">
      <xdr:nvPicPr>
        <xdr:cNvPr id="365"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143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66"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67"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68"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7]!DesignIconClicked">
      <xdr:nvPicPr>
        <xdr:cNvPr id="36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1435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70"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71"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72"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73"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74"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7]!DesignIconClicked">
      <xdr:nvPicPr>
        <xdr:cNvPr id="375"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0955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7</xdr:row>
      <xdr:rowOff>0</xdr:rowOff>
    </xdr:from>
    <xdr:to>
      <xdr:col>1</xdr:col>
      <xdr:colOff>83820</xdr:colOff>
      <xdr:row>7</xdr:row>
      <xdr:rowOff>45720</xdr:rowOff>
    </xdr:to>
    <xdr:pic macro="[7]!DesignIconClicked">
      <xdr:nvPicPr>
        <xdr:cNvPr id="376"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 y="2095500"/>
          <a:ext cx="53340" cy="45720"/>
        </a:xfrm>
        <a:prstGeom prst="rect">
          <a:avLst/>
        </a:prstGeom>
        <a:noFill/>
        <a:ln w="9525">
          <a:noFill/>
          <a:miter lim="800000"/>
          <a:headEnd/>
          <a:tailEnd/>
        </a:ln>
      </xdr:spPr>
    </xdr:pic>
    <xdr:clientData fPrintsWithSheet="0"/>
  </xdr:twoCellAnchor>
  <xdr:twoCellAnchor editAs="oneCell">
    <xdr:from>
      <xdr:col>1</xdr:col>
      <xdr:colOff>30480</xdr:colOff>
      <xdr:row>7</xdr:row>
      <xdr:rowOff>0</xdr:rowOff>
    </xdr:from>
    <xdr:to>
      <xdr:col>1</xdr:col>
      <xdr:colOff>83820</xdr:colOff>
      <xdr:row>7</xdr:row>
      <xdr:rowOff>45720</xdr:rowOff>
    </xdr:to>
    <xdr:pic macro="[7]!DesignIconClicked">
      <xdr:nvPicPr>
        <xdr:cNvPr id="377"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 y="2095500"/>
          <a:ext cx="53340" cy="45720"/>
        </a:xfrm>
        <a:prstGeom prst="rect">
          <a:avLst/>
        </a:prstGeom>
        <a:noFill/>
        <a:ln w="9525">
          <a:noFill/>
          <a:miter lim="800000"/>
          <a:headEnd/>
          <a:tailEnd/>
        </a:ln>
      </xdr:spPr>
    </xdr:pic>
    <xdr:clientData/>
  </xdr:twoCellAnchor>
  <xdr:twoCellAnchor editAs="oneCell">
    <xdr:from>
      <xdr:col>2</xdr:col>
      <xdr:colOff>30480</xdr:colOff>
      <xdr:row>7</xdr:row>
      <xdr:rowOff>0</xdr:rowOff>
    </xdr:from>
    <xdr:to>
      <xdr:col>2</xdr:col>
      <xdr:colOff>76200</xdr:colOff>
      <xdr:row>7</xdr:row>
      <xdr:rowOff>45720</xdr:rowOff>
    </xdr:to>
    <xdr:pic macro="[7]!DesignIconClicked">
      <xdr:nvPicPr>
        <xdr:cNvPr id="378"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554605" y="2095500"/>
          <a:ext cx="45720" cy="45720"/>
        </a:xfrm>
        <a:prstGeom prst="rect">
          <a:avLst/>
        </a:prstGeom>
        <a:noFill/>
        <a:ln w="9525">
          <a:noFill/>
          <a:miter lim="800000"/>
          <a:headEnd/>
          <a:tailEnd/>
        </a:ln>
      </xdr:spPr>
    </xdr:pic>
    <xdr:clientData fPrintsWithSheet="0"/>
  </xdr:twoCellAnchor>
  <xdr:twoCellAnchor editAs="oneCell">
    <xdr:from>
      <xdr:col>2</xdr:col>
      <xdr:colOff>30480</xdr:colOff>
      <xdr:row>7</xdr:row>
      <xdr:rowOff>0</xdr:rowOff>
    </xdr:from>
    <xdr:to>
      <xdr:col>2</xdr:col>
      <xdr:colOff>76200</xdr:colOff>
      <xdr:row>7</xdr:row>
      <xdr:rowOff>45720</xdr:rowOff>
    </xdr:to>
    <xdr:pic macro="[7]!DesignIconClicked">
      <xdr:nvPicPr>
        <xdr:cNvPr id="379"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554605" y="2095500"/>
          <a:ext cx="45720" cy="4572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80"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81"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82"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83"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84"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85"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86"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87"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88"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89"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90"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91"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92"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93"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94"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95"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96"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97"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98"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399"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00"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01"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02"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03"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04"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05"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06"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07"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08"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09"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10"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11"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12"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13"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14"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15"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16"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17"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18"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19"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20"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1</xdr:col>
      <xdr:colOff>60960</xdr:colOff>
      <xdr:row>7</xdr:row>
      <xdr:rowOff>0</xdr:rowOff>
    </xdr:from>
    <xdr:to>
      <xdr:col>1</xdr:col>
      <xdr:colOff>190500</xdr:colOff>
      <xdr:row>7</xdr:row>
      <xdr:rowOff>114300</xdr:rowOff>
    </xdr:to>
    <xdr:pic macro="[7]!DesignIconClicked">
      <xdr:nvPicPr>
        <xdr:cNvPr id="421"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095500"/>
          <a:ext cx="129540" cy="114300"/>
        </a:xfrm>
        <a:prstGeom prst="rect">
          <a:avLst/>
        </a:prstGeom>
        <a:noFill/>
        <a:ln w="9525">
          <a:noFill/>
          <a:miter lim="800000"/>
          <a:headEnd/>
          <a:tailEnd/>
        </a:ln>
      </xdr:spPr>
    </xdr:pic>
    <xdr:clientData/>
  </xdr:twoCellAnchor>
  <xdr:twoCellAnchor editAs="oneCell">
    <xdr:from>
      <xdr:col>3</xdr:col>
      <xdr:colOff>0</xdr:colOff>
      <xdr:row>7</xdr:row>
      <xdr:rowOff>0</xdr:rowOff>
    </xdr:from>
    <xdr:to>
      <xdr:col>3</xdr:col>
      <xdr:colOff>45720</xdr:colOff>
      <xdr:row>7</xdr:row>
      <xdr:rowOff>45720</xdr:rowOff>
    </xdr:to>
    <xdr:pic macro="[7]!DesignIconClicked">
      <xdr:nvPicPr>
        <xdr:cNvPr id="422"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2095500"/>
          <a:ext cx="45720" cy="45720"/>
        </a:xfrm>
        <a:prstGeom prst="rect">
          <a:avLst/>
        </a:prstGeom>
        <a:noFill/>
        <a:ln w="9525">
          <a:noFill/>
          <a:miter lim="800000"/>
          <a:headEnd/>
          <a:tailEnd/>
        </a:ln>
      </xdr:spPr>
    </xdr:pic>
    <xdr:clientData fPrintsWithSheet="0"/>
  </xdr:twoCellAnchor>
  <xdr:twoCellAnchor editAs="oneCell">
    <xdr:from>
      <xdr:col>3</xdr:col>
      <xdr:colOff>0</xdr:colOff>
      <xdr:row>7</xdr:row>
      <xdr:rowOff>0</xdr:rowOff>
    </xdr:from>
    <xdr:to>
      <xdr:col>3</xdr:col>
      <xdr:colOff>45720</xdr:colOff>
      <xdr:row>7</xdr:row>
      <xdr:rowOff>45720</xdr:rowOff>
    </xdr:to>
    <xdr:pic macro="[7]!DesignIconClicked">
      <xdr:nvPicPr>
        <xdr:cNvPr id="423"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2095500"/>
          <a:ext cx="45720" cy="45720"/>
        </a:xfrm>
        <a:prstGeom prst="rect">
          <a:avLst/>
        </a:prstGeom>
        <a:noFill/>
        <a:ln w="9525">
          <a:noFill/>
          <a:miter lim="800000"/>
          <a:headEnd/>
          <a:tailEnd/>
        </a:ln>
      </xdr:spPr>
    </xdr:pic>
    <xdr:clientData/>
  </xdr:twoCellAnchor>
  <xdr:twoCellAnchor editAs="oneCell">
    <xdr:from>
      <xdr:col>3</xdr:col>
      <xdr:colOff>0</xdr:colOff>
      <xdr:row>7</xdr:row>
      <xdr:rowOff>0</xdr:rowOff>
    </xdr:from>
    <xdr:to>
      <xdr:col>3</xdr:col>
      <xdr:colOff>45720</xdr:colOff>
      <xdr:row>7</xdr:row>
      <xdr:rowOff>45720</xdr:rowOff>
    </xdr:to>
    <xdr:pic macro="[7]!DesignIconClicked">
      <xdr:nvPicPr>
        <xdr:cNvPr id="424"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2095500"/>
          <a:ext cx="45720" cy="45720"/>
        </a:xfrm>
        <a:prstGeom prst="rect">
          <a:avLst/>
        </a:prstGeom>
        <a:noFill/>
        <a:ln w="9525">
          <a:noFill/>
          <a:miter lim="800000"/>
          <a:headEnd/>
          <a:tailEnd/>
        </a:ln>
      </xdr:spPr>
    </xdr:pic>
    <xdr:clientData fPrintsWithSheet="0"/>
  </xdr:twoCellAnchor>
  <xdr:twoCellAnchor editAs="oneCell">
    <xdr:from>
      <xdr:col>3</xdr:col>
      <xdr:colOff>0</xdr:colOff>
      <xdr:row>7</xdr:row>
      <xdr:rowOff>0</xdr:rowOff>
    </xdr:from>
    <xdr:to>
      <xdr:col>3</xdr:col>
      <xdr:colOff>45720</xdr:colOff>
      <xdr:row>7</xdr:row>
      <xdr:rowOff>45720</xdr:rowOff>
    </xdr:to>
    <xdr:pic macro="[7]!DesignIconClicked">
      <xdr:nvPicPr>
        <xdr:cNvPr id="425"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2095500"/>
          <a:ext cx="45720" cy="45720"/>
        </a:xfrm>
        <a:prstGeom prst="rect">
          <a:avLst/>
        </a:prstGeom>
        <a:noFill/>
        <a:ln w="9525">
          <a:noFill/>
          <a:miter lim="800000"/>
          <a:headEnd/>
          <a:tailEnd/>
        </a:ln>
      </xdr:spPr>
    </xdr:pic>
    <xdr:clientData/>
  </xdr:twoCellAnchor>
  <xdr:twoCellAnchor editAs="oneCell">
    <xdr:from>
      <xdr:col>2</xdr:col>
      <xdr:colOff>30480</xdr:colOff>
      <xdr:row>7</xdr:row>
      <xdr:rowOff>0</xdr:rowOff>
    </xdr:from>
    <xdr:to>
      <xdr:col>2</xdr:col>
      <xdr:colOff>76200</xdr:colOff>
      <xdr:row>7</xdr:row>
      <xdr:rowOff>45720</xdr:rowOff>
    </xdr:to>
    <xdr:pic macro="[7]!DesignIconClicked">
      <xdr:nvPicPr>
        <xdr:cNvPr id="426"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554605" y="2095500"/>
          <a:ext cx="45720" cy="45720"/>
        </a:xfrm>
        <a:prstGeom prst="rect">
          <a:avLst/>
        </a:prstGeom>
        <a:noFill/>
        <a:ln w="9525">
          <a:noFill/>
          <a:miter lim="800000"/>
          <a:headEnd/>
          <a:tailEnd/>
        </a:ln>
      </xdr:spPr>
    </xdr:pic>
    <xdr:clientData fPrintsWithSheet="0"/>
  </xdr:twoCellAnchor>
  <xdr:twoCellAnchor editAs="oneCell">
    <xdr:from>
      <xdr:col>2</xdr:col>
      <xdr:colOff>30480</xdr:colOff>
      <xdr:row>7</xdr:row>
      <xdr:rowOff>0</xdr:rowOff>
    </xdr:from>
    <xdr:to>
      <xdr:col>2</xdr:col>
      <xdr:colOff>76200</xdr:colOff>
      <xdr:row>7</xdr:row>
      <xdr:rowOff>45720</xdr:rowOff>
    </xdr:to>
    <xdr:pic macro="[7]!DesignIconClicked">
      <xdr:nvPicPr>
        <xdr:cNvPr id="427"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554605" y="2095500"/>
          <a:ext cx="45720" cy="45720"/>
        </a:xfrm>
        <a:prstGeom prst="rect">
          <a:avLst/>
        </a:prstGeom>
        <a:noFill/>
        <a:ln w="9525">
          <a:noFill/>
          <a:miter lim="800000"/>
          <a:headEnd/>
          <a:tailEnd/>
        </a:ln>
      </xdr:spPr>
    </xdr:pic>
    <xdr:clientData/>
  </xdr:twoCellAnchor>
  <xdr:twoCellAnchor editAs="oneCell">
    <xdr:from>
      <xdr:col>3</xdr:col>
      <xdr:colOff>0</xdr:colOff>
      <xdr:row>7</xdr:row>
      <xdr:rowOff>0</xdr:rowOff>
    </xdr:from>
    <xdr:to>
      <xdr:col>3</xdr:col>
      <xdr:colOff>45720</xdr:colOff>
      <xdr:row>7</xdr:row>
      <xdr:rowOff>45720</xdr:rowOff>
    </xdr:to>
    <xdr:pic macro="[7]!DesignIconClicked">
      <xdr:nvPicPr>
        <xdr:cNvPr id="428"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2095500"/>
          <a:ext cx="45720" cy="45720"/>
        </a:xfrm>
        <a:prstGeom prst="rect">
          <a:avLst/>
        </a:prstGeom>
        <a:noFill/>
        <a:ln w="9525">
          <a:noFill/>
          <a:miter lim="800000"/>
          <a:headEnd/>
          <a:tailEnd/>
        </a:ln>
      </xdr:spPr>
    </xdr:pic>
    <xdr:clientData fPrintsWithSheet="0"/>
  </xdr:twoCellAnchor>
  <xdr:twoCellAnchor editAs="oneCell">
    <xdr:from>
      <xdr:col>3</xdr:col>
      <xdr:colOff>0</xdr:colOff>
      <xdr:row>7</xdr:row>
      <xdr:rowOff>0</xdr:rowOff>
    </xdr:from>
    <xdr:to>
      <xdr:col>3</xdr:col>
      <xdr:colOff>45720</xdr:colOff>
      <xdr:row>7</xdr:row>
      <xdr:rowOff>45720</xdr:rowOff>
    </xdr:to>
    <xdr:pic macro="[7]!DesignIconClicked">
      <xdr:nvPicPr>
        <xdr:cNvPr id="429"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2095500"/>
          <a:ext cx="45720" cy="45720"/>
        </a:xfrm>
        <a:prstGeom prst="rect">
          <a:avLst/>
        </a:prstGeom>
        <a:noFill/>
        <a:ln w="9525">
          <a:noFill/>
          <a:miter lim="800000"/>
          <a:headEnd/>
          <a:tailEnd/>
        </a:ln>
      </xdr:spPr>
    </xdr:pic>
    <xdr:clientData/>
  </xdr:twoCellAnchor>
  <xdr:twoCellAnchor editAs="oneCell">
    <xdr:from>
      <xdr:col>2</xdr:col>
      <xdr:colOff>30480</xdr:colOff>
      <xdr:row>7</xdr:row>
      <xdr:rowOff>0</xdr:rowOff>
    </xdr:from>
    <xdr:to>
      <xdr:col>2</xdr:col>
      <xdr:colOff>76200</xdr:colOff>
      <xdr:row>7</xdr:row>
      <xdr:rowOff>45720</xdr:rowOff>
    </xdr:to>
    <xdr:pic macro="[7]!DesignIconClicked">
      <xdr:nvPicPr>
        <xdr:cNvPr id="430"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554605" y="2095500"/>
          <a:ext cx="45720" cy="45720"/>
        </a:xfrm>
        <a:prstGeom prst="rect">
          <a:avLst/>
        </a:prstGeom>
        <a:noFill/>
        <a:ln w="9525">
          <a:noFill/>
          <a:miter lim="800000"/>
          <a:headEnd/>
          <a:tailEnd/>
        </a:ln>
      </xdr:spPr>
    </xdr:pic>
    <xdr:clientData fPrintsWithSheet="0"/>
  </xdr:twoCellAnchor>
  <xdr:twoCellAnchor editAs="oneCell">
    <xdr:from>
      <xdr:col>2</xdr:col>
      <xdr:colOff>30480</xdr:colOff>
      <xdr:row>7</xdr:row>
      <xdr:rowOff>0</xdr:rowOff>
    </xdr:from>
    <xdr:to>
      <xdr:col>2</xdr:col>
      <xdr:colOff>76200</xdr:colOff>
      <xdr:row>7</xdr:row>
      <xdr:rowOff>45720</xdr:rowOff>
    </xdr:to>
    <xdr:pic macro="[7]!DesignIconClicked">
      <xdr:nvPicPr>
        <xdr:cNvPr id="431"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554605" y="2095500"/>
          <a:ext cx="45720" cy="45720"/>
        </a:xfrm>
        <a:prstGeom prst="rect">
          <a:avLst/>
        </a:prstGeom>
        <a:noFill/>
        <a:ln w="9525">
          <a:noFill/>
          <a:miter lim="800000"/>
          <a:headEnd/>
          <a:tailEnd/>
        </a:ln>
      </xdr:spPr>
    </xdr:pic>
    <xdr:clientData/>
  </xdr:twoCellAnchor>
  <xdr:twoCellAnchor editAs="oneCell">
    <xdr:from>
      <xdr:col>3</xdr:col>
      <xdr:colOff>0</xdr:colOff>
      <xdr:row>7</xdr:row>
      <xdr:rowOff>0</xdr:rowOff>
    </xdr:from>
    <xdr:to>
      <xdr:col>3</xdr:col>
      <xdr:colOff>45720</xdr:colOff>
      <xdr:row>7</xdr:row>
      <xdr:rowOff>45720</xdr:rowOff>
    </xdr:to>
    <xdr:pic macro="[7]!DesignIconClicked">
      <xdr:nvPicPr>
        <xdr:cNvPr id="432"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2095500"/>
          <a:ext cx="45720" cy="45720"/>
        </a:xfrm>
        <a:prstGeom prst="rect">
          <a:avLst/>
        </a:prstGeom>
        <a:noFill/>
        <a:ln w="9525">
          <a:noFill/>
          <a:miter lim="800000"/>
          <a:headEnd/>
          <a:tailEnd/>
        </a:ln>
      </xdr:spPr>
    </xdr:pic>
    <xdr:clientData fPrintsWithSheet="0"/>
  </xdr:twoCellAnchor>
  <xdr:twoCellAnchor editAs="oneCell">
    <xdr:from>
      <xdr:col>3</xdr:col>
      <xdr:colOff>0</xdr:colOff>
      <xdr:row>7</xdr:row>
      <xdr:rowOff>0</xdr:rowOff>
    </xdr:from>
    <xdr:to>
      <xdr:col>3</xdr:col>
      <xdr:colOff>45720</xdr:colOff>
      <xdr:row>7</xdr:row>
      <xdr:rowOff>45720</xdr:rowOff>
    </xdr:to>
    <xdr:pic macro="[7]!DesignIconClicked">
      <xdr:nvPicPr>
        <xdr:cNvPr id="433"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2095500"/>
          <a:ext cx="45720" cy="45720"/>
        </a:xfrm>
        <a:prstGeom prst="rect">
          <a:avLst/>
        </a:prstGeom>
        <a:noFill/>
        <a:ln w="9525">
          <a:noFill/>
          <a:miter lim="800000"/>
          <a:headEnd/>
          <a:tailEnd/>
        </a:ln>
      </xdr:spPr>
    </xdr:pic>
    <xdr:clientData/>
  </xdr:twoCellAnchor>
  <xdr:twoCellAnchor editAs="oneCell">
    <xdr:from>
      <xdr:col>2</xdr:col>
      <xdr:colOff>30480</xdr:colOff>
      <xdr:row>7</xdr:row>
      <xdr:rowOff>0</xdr:rowOff>
    </xdr:from>
    <xdr:to>
      <xdr:col>2</xdr:col>
      <xdr:colOff>76200</xdr:colOff>
      <xdr:row>7</xdr:row>
      <xdr:rowOff>45720</xdr:rowOff>
    </xdr:to>
    <xdr:pic macro="[7]!DesignIconClicked">
      <xdr:nvPicPr>
        <xdr:cNvPr id="434"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554605" y="2095500"/>
          <a:ext cx="45720" cy="45720"/>
        </a:xfrm>
        <a:prstGeom prst="rect">
          <a:avLst/>
        </a:prstGeom>
        <a:noFill/>
        <a:ln w="9525">
          <a:noFill/>
          <a:miter lim="800000"/>
          <a:headEnd/>
          <a:tailEnd/>
        </a:ln>
      </xdr:spPr>
    </xdr:pic>
    <xdr:clientData fPrintsWithSheet="0"/>
  </xdr:twoCellAnchor>
  <xdr:twoCellAnchor editAs="oneCell">
    <xdr:from>
      <xdr:col>2</xdr:col>
      <xdr:colOff>30480</xdr:colOff>
      <xdr:row>7</xdr:row>
      <xdr:rowOff>0</xdr:rowOff>
    </xdr:from>
    <xdr:to>
      <xdr:col>2</xdr:col>
      <xdr:colOff>76200</xdr:colOff>
      <xdr:row>7</xdr:row>
      <xdr:rowOff>45720</xdr:rowOff>
    </xdr:to>
    <xdr:pic macro="[7]!DesignIconClicked">
      <xdr:nvPicPr>
        <xdr:cNvPr id="435"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554605" y="2095500"/>
          <a:ext cx="45720" cy="45720"/>
        </a:xfrm>
        <a:prstGeom prst="rect">
          <a:avLst/>
        </a:prstGeom>
        <a:noFill/>
        <a:ln w="9525">
          <a:noFill/>
          <a:miter lim="800000"/>
          <a:headEnd/>
          <a:tailEnd/>
        </a:ln>
      </xdr:spPr>
    </xdr:pic>
    <xdr:clientData/>
  </xdr:twoCellAnchor>
  <xdr:twoCellAnchor editAs="oneCell">
    <xdr:from>
      <xdr:col>3</xdr:col>
      <xdr:colOff>0</xdr:colOff>
      <xdr:row>7</xdr:row>
      <xdr:rowOff>0</xdr:rowOff>
    </xdr:from>
    <xdr:to>
      <xdr:col>3</xdr:col>
      <xdr:colOff>45720</xdr:colOff>
      <xdr:row>7</xdr:row>
      <xdr:rowOff>45720</xdr:rowOff>
    </xdr:to>
    <xdr:pic macro="[7]!DesignIconClicked">
      <xdr:nvPicPr>
        <xdr:cNvPr id="436"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14800" y="2095500"/>
          <a:ext cx="45720" cy="45720"/>
        </a:xfrm>
        <a:prstGeom prst="rect">
          <a:avLst/>
        </a:prstGeom>
        <a:noFill/>
        <a:ln w="9525">
          <a:noFill/>
          <a:miter lim="800000"/>
          <a:headEnd/>
          <a:tailEnd/>
        </a:ln>
      </xdr:spPr>
    </xdr:pic>
    <xdr:clientData fPrintsWithSheet="0"/>
  </xdr:twoCellAnchor>
  <xdr:twoCellAnchor editAs="oneCell">
    <xdr:from>
      <xdr:col>3</xdr:col>
      <xdr:colOff>0</xdr:colOff>
      <xdr:row>7</xdr:row>
      <xdr:rowOff>0</xdr:rowOff>
    </xdr:from>
    <xdr:to>
      <xdr:col>3</xdr:col>
      <xdr:colOff>45720</xdr:colOff>
      <xdr:row>7</xdr:row>
      <xdr:rowOff>45720</xdr:rowOff>
    </xdr:to>
    <xdr:pic macro="[7]!DesignIconClicked">
      <xdr:nvPicPr>
        <xdr:cNvPr id="437"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14800" y="2095500"/>
          <a:ext cx="45720" cy="45720"/>
        </a:xfrm>
        <a:prstGeom prst="rect">
          <a:avLst/>
        </a:prstGeom>
        <a:noFill/>
        <a:ln w="9525">
          <a:noFill/>
          <a:miter lim="800000"/>
          <a:headEnd/>
          <a:tailEnd/>
        </a:ln>
      </xdr:spPr>
    </xdr:pic>
    <xdr:clientData/>
  </xdr:twoCellAnchor>
  <xdr:oneCellAnchor>
    <xdr:from>
      <xdr:col>3</xdr:col>
      <xdr:colOff>19050</xdr:colOff>
      <xdr:row>1</xdr:row>
      <xdr:rowOff>9525</xdr:rowOff>
    </xdr:from>
    <xdr:ext cx="47625" cy="40821"/>
    <xdr:pic macro="[7]!DesignIconClicked">
      <xdr:nvPicPr>
        <xdr:cNvPr id="43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0821"/>
    <xdr:pic macro="[7]!DesignIconClicked">
      <xdr:nvPicPr>
        <xdr:cNvPr id="43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0821"/>
    <xdr:pic macro="[7]!DesignIconClicked">
      <xdr:nvPicPr>
        <xdr:cNvPr id="44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0821"/>
    <xdr:pic macro="[7]!DesignIconClicked">
      <xdr:nvPicPr>
        <xdr:cNvPr id="44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9525</xdr:rowOff>
    </xdr:from>
    <xdr:ext cx="47625" cy="40821"/>
    <xdr:pic macro="[7]!DesignIconClicked">
      <xdr:nvPicPr>
        <xdr:cNvPr id="44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0821"/>
    <xdr:pic macro="[7]!DesignIconClicked">
      <xdr:nvPicPr>
        <xdr:cNvPr id="44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0821"/>
    <xdr:pic macro="[7]!DesignIconClicked">
      <xdr:nvPicPr>
        <xdr:cNvPr id="44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0821"/>
    <xdr:pic macro="[7]!DesignIconClicked">
      <xdr:nvPicPr>
        <xdr:cNvPr id="44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6.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7.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8.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9.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0.xml><?xml version="1.0" encoding="utf-8"?>
<xdr:wsDr xmlns:xdr="http://schemas.openxmlformats.org/drawingml/2006/spreadsheetDrawing" xmlns:a="http://schemas.openxmlformats.org/drawingml/2006/main">
  <xdr:oneCellAnchor>
    <xdr:from>
      <xdr:col>2</xdr:col>
      <xdr:colOff>19050</xdr:colOff>
      <xdr:row>1</xdr:row>
      <xdr:rowOff>9525</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9525</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1.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619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381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524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2865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2.xml><?xml version="1.0" encoding="utf-8"?>
<xdr:wsDr xmlns:xdr="http://schemas.openxmlformats.org/drawingml/2006/spreadsheetDrawing" xmlns:a="http://schemas.openxmlformats.org/drawingml/2006/main">
  <xdr:oneCellAnchor>
    <xdr:from>
      <xdr:col>2</xdr:col>
      <xdr:colOff>19050</xdr:colOff>
      <xdr:row>1</xdr:row>
      <xdr:rowOff>9525</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9525</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3.xml><?xml version="1.0" encoding="utf-8"?>
<xdr:wsDr xmlns:xdr="http://schemas.openxmlformats.org/drawingml/2006/spreadsheetDrawing" xmlns:a="http://schemas.openxmlformats.org/drawingml/2006/main">
  <xdr:oneCellAnchor>
    <xdr:from>
      <xdr:col>2</xdr:col>
      <xdr:colOff>19050</xdr:colOff>
      <xdr:row>2</xdr:row>
      <xdr:rowOff>0</xdr:rowOff>
    </xdr:from>
    <xdr:ext cx="47625" cy="40821"/>
    <xdr:pic macro="[7]!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647950"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647950"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0821"/>
    <xdr:pic macro="[7]!DesignIconClicked">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647950" y="5810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0821"/>
    <xdr:pic macro="[7]!DesignIconClicked">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647950" y="6572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4.xml><?xml version="1.0" encoding="utf-8"?>
<xdr:wsDr xmlns:xdr="http://schemas.openxmlformats.org/drawingml/2006/spreadsheetDrawing" xmlns:a="http://schemas.openxmlformats.org/drawingml/2006/main">
  <xdr:oneCellAnchor>
    <xdr:from>
      <xdr:col>1</xdr:col>
      <xdr:colOff>19050</xdr:colOff>
      <xdr:row>2</xdr:row>
      <xdr:rowOff>0</xdr:rowOff>
    </xdr:from>
    <xdr:ext cx="54429" cy="55563"/>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4429" cy="55563"/>
    <xdr:pic macro="[5]!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4429" cy="55563"/>
    <xdr:pic macro="[5]!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4429" cy="55563"/>
    <xdr:pic macro="[5]!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55563"/>
    <xdr:pic macro="[5]!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55563"/>
    <xdr:pic macro="[5]!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55563"/>
    <xdr:pic macro="[5]!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55563"/>
    <xdr:pic macro="[5]!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55563"/>
    <xdr:pic macro="[5]!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55563"/>
    <xdr:pic macro="[5]!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54429" cy="55563"/>
    <xdr:pic macro="[5]!DesignIconClicked">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54429" cy="55563"/>
    <xdr:pic macro="[5]!DesignIconClicked">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54429" cy="55563"/>
    <xdr:pic macro="[5]!DesignIconClicked">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47625" cy="55563"/>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47625" cy="55563"/>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47625" cy="55563"/>
    <xdr:pic macro="[5]!DesignIconClicked">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47625" cy="55563"/>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47625" cy="55563"/>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47625" cy="55563"/>
    <xdr:pic macro="[5]!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5.xml><?xml version="1.0" encoding="utf-8"?>
<xdr:wsDr xmlns:xdr="http://schemas.openxmlformats.org/drawingml/2006/spreadsheetDrawing" xmlns:a="http://schemas.openxmlformats.org/drawingml/2006/main">
  <xdr:oneCellAnchor>
    <xdr:from>
      <xdr:col>1</xdr:col>
      <xdr:colOff>19050</xdr:colOff>
      <xdr:row>2</xdr:row>
      <xdr:rowOff>0</xdr:rowOff>
    </xdr:from>
    <xdr:ext cx="54429" cy="55563"/>
    <xdr:pic macro="[5]!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4429" cy="55563"/>
    <xdr:pic macro="[5]!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4429" cy="55563"/>
    <xdr:pic macro="[5]!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54429" cy="55563"/>
    <xdr:pic macro="[5]!DesignIconClicked">
      <xdr:nvPicPr>
        <xdr:cNvPr id="8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54429" cy="55563"/>
    <xdr:pic macro="[5]!DesignIconClicked">
      <xdr:nvPicPr>
        <xdr:cNvPr id="8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8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8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55563"/>
    <xdr:pic macro="[5]!DesignIconClicked">
      <xdr:nvPicPr>
        <xdr:cNvPr id="8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8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9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9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55563"/>
    <xdr:pic macro="[5]!DesignIconClicked">
      <xdr:nvPicPr>
        <xdr:cNvPr id="9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9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9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9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55563"/>
    <xdr:pic macro="[5]!DesignIconClicked">
      <xdr:nvPicPr>
        <xdr:cNvPr id="9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9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9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9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55563"/>
    <xdr:pic macro="[5]!DesignIconClicked">
      <xdr:nvPicPr>
        <xdr:cNvPr id="10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10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10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10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55563"/>
    <xdr:pic macro="[5]!DesignIconClicked">
      <xdr:nvPicPr>
        <xdr:cNvPr id="10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10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10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10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55563"/>
    <xdr:pic macro="[5]!DesignIconClicked">
      <xdr:nvPicPr>
        <xdr:cNvPr id="10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55563"/>
    <xdr:pic macro="[5]!DesignIconClicked">
      <xdr:nvPicPr>
        <xdr:cNvPr id="10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863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1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1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54429" cy="55563"/>
    <xdr:pic macro="[5]!DesignIconClicked">
      <xdr:nvPicPr>
        <xdr:cNvPr id="1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1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1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1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54429" cy="55563"/>
    <xdr:pic macro="[5]!DesignIconClicked">
      <xdr:nvPicPr>
        <xdr:cNvPr id="1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1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1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1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54429" cy="55563"/>
    <xdr:pic macro="[5]!DesignIconClicked">
      <xdr:nvPicPr>
        <xdr:cNvPr id="1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54429" cy="55563"/>
    <xdr:pic macro="[5]!DesignIconClicked">
      <xdr:nvPicPr>
        <xdr:cNvPr id="1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2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2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47625" cy="55563"/>
    <xdr:pic macro="[5]!DesignIconClicked">
      <xdr:nvPicPr>
        <xdr:cNvPr id="12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2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47625" cy="55563"/>
    <xdr:pic macro="[5]!DesignIconClicked">
      <xdr:nvPicPr>
        <xdr:cNvPr id="1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47625" cy="55563"/>
    <xdr:pic macro="[5]!DesignIconClicked">
      <xdr:nvPicPr>
        <xdr:cNvPr id="1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47625" cy="55563"/>
    <xdr:pic macro="[5]!DesignIconClicked">
      <xdr:nvPicPr>
        <xdr:cNvPr id="1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47625" cy="55563"/>
    <xdr:pic macro="[5]!DesignIconClicked">
      <xdr:nvPicPr>
        <xdr:cNvPr id="1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0</xdr:colOff>
      <xdr:row>2</xdr:row>
      <xdr:rowOff>0</xdr:rowOff>
    </xdr:from>
    <xdr:ext cx="47625" cy="55563"/>
    <xdr:pic macro="[5]!DesignIconClicked">
      <xdr:nvPicPr>
        <xdr:cNvPr id="1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0</xdr:colOff>
      <xdr:row>2</xdr:row>
      <xdr:rowOff>0</xdr:rowOff>
    </xdr:from>
    <xdr:ext cx="47625" cy="55563"/>
    <xdr:pic macro="[5]!DesignIconClicked">
      <xdr:nvPicPr>
        <xdr:cNvPr id="1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2673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6.xml><?xml version="1.0" encoding="utf-8"?>
<xdr:wsDr xmlns:xdr="http://schemas.openxmlformats.org/drawingml/2006/spreadsheetDrawing" xmlns:a="http://schemas.openxmlformats.org/drawingml/2006/main">
  <xdr:oneCellAnchor>
    <xdr:from>
      <xdr:col>2</xdr:col>
      <xdr:colOff>19050</xdr:colOff>
      <xdr:row>2</xdr:row>
      <xdr:rowOff>0</xdr:rowOff>
    </xdr:from>
    <xdr:ext cx="54429" cy="55563"/>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7.xml><?xml version="1.0" encoding="utf-8"?>
<xdr:wsDr xmlns:xdr="http://schemas.openxmlformats.org/drawingml/2006/spreadsheetDrawing" xmlns:a="http://schemas.openxmlformats.org/drawingml/2006/main">
  <xdr:oneCellAnchor>
    <xdr:from>
      <xdr:col>2</xdr:col>
      <xdr:colOff>19050</xdr:colOff>
      <xdr:row>2</xdr:row>
      <xdr:rowOff>0</xdr:rowOff>
    </xdr:from>
    <xdr:ext cx="54429" cy="55563"/>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9130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572250"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8.xml><?xml version="1.0" encoding="utf-8"?>
<xdr:wsDr xmlns:xdr="http://schemas.openxmlformats.org/drawingml/2006/spreadsheetDrawing" xmlns:a="http://schemas.openxmlformats.org/drawingml/2006/main">
  <xdr:oneCellAnchor>
    <xdr:from>
      <xdr:col>2</xdr:col>
      <xdr:colOff>19050</xdr:colOff>
      <xdr:row>2</xdr:row>
      <xdr:rowOff>0</xdr:rowOff>
    </xdr:from>
    <xdr:ext cx="54429" cy="55563"/>
    <xdr:pic macro="[5]!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8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8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8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8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8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8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9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9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9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9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9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9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9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9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9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9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10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0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0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0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10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0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0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0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10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0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9132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1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1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1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1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1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1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1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1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1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1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1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1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2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2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12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2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1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1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1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1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1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1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72275" y="4095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9.xml><?xml version="1.0" encoding="utf-8"?>
<xdr:wsDr xmlns:xdr="http://schemas.openxmlformats.org/drawingml/2006/spreadsheetDrawing" xmlns:a="http://schemas.openxmlformats.org/drawingml/2006/main">
  <xdr:oneCellAnchor>
    <xdr:from>
      <xdr:col>3</xdr:col>
      <xdr:colOff>19050</xdr:colOff>
      <xdr:row>2</xdr:row>
      <xdr:rowOff>0</xdr:rowOff>
    </xdr:from>
    <xdr:ext cx="54429" cy="55563"/>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macro="[5]!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macro="[5]!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macro="[5]!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macro="[5]!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macro="[5]!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macro="[5]!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macro="[5]!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macro="[5]!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macro="[5]!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macro="[5]!DesignIconClicked">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macro="[5]!DesignIconClicked">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macro="[5]!DesignIconClicked">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macro="[5]!DesignIconClicked">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macro="[5]!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80.xml><?xml version="1.0" encoding="utf-8"?>
<xdr:wsDr xmlns:xdr="http://schemas.openxmlformats.org/drawingml/2006/spreadsheetDrawing" xmlns:a="http://schemas.openxmlformats.org/drawingml/2006/main">
  <xdr:oneCellAnchor>
    <xdr:from>
      <xdr:col>7</xdr:col>
      <xdr:colOff>19050</xdr:colOff>
      <xdr:row>2</xdr:row>
      <xdr:rowOff>0</xdr:rowOff>
    </xdr:from>
    <xdr:ext cx="54429" cy="55563"/>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54429" cy="55563"/>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2</xdr:row>
      <xdr:rowOff>0</xdr:rowOff>
    </xdr:from>
    <xdr:ext cx="54429" cy="55563"/>
    <xdr:pic macro="[5]!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54429" cy="55563"/>
    <xdr:pic macro="[5]!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54429" cy="55563"/>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54429" cy="55563"/>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2</xdr:row>
      <xdr:rowOff>0</xdr:rowOff>
    </xdr:from>
    <xdr:ext cx="54429" cy="55563"/>
    <xdr:pic macro="[5]!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54429" cy="55563"/>
    <xdr:pic macro="[5]!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54429" cy="55563"/>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54429" cy="55563"/>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2</xdr:row>
      <xdr:rowOff>0</xdr:rowOff>
    </xdr:from>
    <xdr:ext cx="54429" cy="55563"/>
    <xdr:pic macro="[5]!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54429" cy="55563"/>
    <xdr:pic macro="[5]!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2</xdr:row>
      <xdr:rowOff>0</xdr:rowOff>
    </xdr:from>
    <xdr:ext cx="47625" cy="55563"/>
    <xdr:pic macro="[5]!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2</xdr:row>
      <xdr:rowOff>0</xdr:rowOff>
    </xdr:from>
    <xdr:ext cx="47625" cy="55563"/>
    <xdr:pic macro="[5]!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2</xdr:row>
      <xdr:rowOff>0</xdr:rowOff>
    </xdr:from>
    <xdr:ext cx="47625" cy="55563"/>
    <xdr:pic macro="[5]!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2</xdr:row>
      <xdr:rowOff>0</xdr:rowOff>
    </xdr:from>
    <xdr:ext cx="47625" cy="55563"/>
    <xdr:pic macro="[5]!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2</xdr:row>
      <xdr:rowOff>0</xdr:rowOff>
    </xdr:from>
    <xdr:ext cx="47625" cy="55563"/>
    <xdr:pic macro="[5]!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2</xdr:row>
      <xdr:rowOff>0</xdr:rowOff>
    </xdr:from>
    <xdr:ext cx="47625" cy="55563"/>
    <xdr:pic macro="[5]!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2</xdr:row>
      <xdr:rowOff>0</xdr:rowOff>
    </xdr:from>
    <xdr:ext cx="47625" cy="55563"/>
    <xdr:pic macro="[5]!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5054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54429" cy="55563"/>
    <xdr:pic macro="[5]!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54429" cy="55563"/>
    <xdr:pic macro="[5]!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0</xdr:colOff>
      <xdr:row>2</xdr:row>
      <xdr:rowOff>0</xdr:rowOff>
    </xdr:from>
    <xdr:ext cx="54429" cy="55563"/>
    <xdr:pic macro="[5]!DesignIconClicked">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54429" cy="55563"/>
    <xdr:pic macro="[5]!DesignIconClicked">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54429" cy="55563"/>
    <xdr:pic macro="[5]!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54429" cy="55563"/>
    <xdr:pic macro="[5]!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0</xdr:colOff>
      <xdr:row>2</xdr:row>
      <xdr:rowOff>0</xdr:rowOff>
    </xdr:from>
    <xdr:ext cx="54429" cy="55563"/>
    <xdr:pic macro="[5]!DesignIconClicked">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54429" cy="55563"/>
    <xdr:pic macro="[5]!DesignIconClicked">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54429" cy="55563"/>
    <xdr:pic macro="[5]!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54429" cy="55563"/>
    <xdr:pic macro="[5]!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0</xdr:colOff>
      <xdr:row>2</xdr:row>
      <xdr:rowOff>0</xdr:rowOff>
    </xdr:from>
    <xdr:ext cx="54429" cy="55563"/>
    <xdr:pic macro="[5]!DesignIconClicked">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54429" cy="55563"/>
    <xdr:pic macro="[5]!DesignIconClicked">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0</xdr:colOff>
      <xdr:row>2</xdr:row>
      <xdr:rowOff>0</xdr:rowOff>
    </xdr:from>
    <xdr:ext cx="47625" cy="55563"/>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0</xdr:colOff>
      <xdr:row>2</xdr:row>
      <xdr:rowOff>0</xdr:rowOff>
    </xdr:from>
    <xdr:ext cx="47625" cy="55563"/>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0</xdr:colOff>
      <xdr:row>2</xdr:row>
      <xdr:rowOff>0</xdr:rowOff>
    </xdr:from>
    <xdr:ext cx="47625" cy="55563"/>
    <xdr:pic macro="[5]!DesignIconClicked">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0</xdr:colOff>
      <xdr:row>2</xdr:row>
      <xdr:rowOff>0</xdr:rowOff>
    </xdr:from>
    <xdr:ext cx="47625" cy="55563"/>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0</xdr:colOff>
      <xdr:row>2</xdr:row>
      <xdr:rowOff>0</xdr:rowOff>
    </xdr:from>
    <xdr:ext cx="47625" cy="55563"/>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0</xdr:colOff>
      <xdr:row>2</xdr:row>
      <xdr:rowOff>0</xdr:rowOff>
    </xdr:from>
    <xdr:ext cx="47625" cy="55563"/>
    <xdr:pic macro="[5]!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0</xdr:colOff>
      <xdr:row>2</xdr:row>
      <xdr:rowOff>0</xdr:rowOff>
    </xdr:from>
    <xdr:ext cx="47625" cy="55563"/>
    <xdr:pic macro="[5]!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4864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81.xml><?xml version="1.0" encoding="utf-8"?>
<xdr:wsDr xmlns:xdr="http://schemas.openxmlformats.org/drawingml/2006/spreadsheetDrawing" xmlns:a="http://schemas.openxmlformats.org/drawingml/2006/main">
  <xdr:oneCellAnchor>
    <xdr:from>
      <xdr:col>12</xdr:col>
      <xdr:colOff>19050</xdr:colOff>
      <xdr:row>2</xdr:row>
      <xdr:rowOff>0</xdr:rowOff>
    </xdr:from>
    <xdr:ext cx="54429" cy="55563"/>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54429" cy="55563"/>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19050</xdr:colOff>
      <xdr:row>2</xdr:row>
      <xdr:rowOff>0</xdr:rowOff>
    </xdr:from>
    <xdr:ext cx="54429" cy="55563"/>
    <xdr:pic macro="[5]!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54429" cy="55563"/>
    <xdr:pic macro="[5]!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54429" cy="55563"/>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54429" cy="55563"/>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19050</xdr:colOff>
      <xdr:row>2</xdr:row>
      <xdr:rowOff>0</xdr:rowOff>
    </xdr:from>
    <xdr:ext cx="54429" cy="55563"/>
    <xdr:pic macro="[5]!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54429" cy="55563"/>
    <xdr:pic macro="[5]!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54429" cy="55563"/>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54429" cy="55563"/>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19050</xdr:colOff>
      <xdr:row>2</xdr:row>
      <xdr:rowOff>0</xdr:rowOff>
    </xdr:from>
    <xdr:ext cx="54429" cy="55563"/>
    <xdr:pic macro="[5]!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54429" cy="55563"/>
    <xdr:pic macro="[5]!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19050</xdr:colOff>
      <xdr:row>2</xdr:row>
      <xdr:rowOff>0</xdr:rowOff>
    </xdr:from>
    <xdr:ext cx="47625" cy="55563"/>
    <xdr:pic macro="[5]!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19050</xdr:colOff>
      <xdr:row>2</xdr:row>
      <xdr:rowOff>0</xdr:rowOff>
    </xdr:from>
    <xdr:ext cx="47625" cy="55563"/>
    <xdr:pic macro="[5]!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19050</xdr:colOff>
      <xdr:row>2</xdr:row>
      <xdr:rowOff>0</xdr:rowOff>
    </xdr:from>
    <xdr:ext cx="47625" cy="55563"/>
    <xdr:pic macro="[5]!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19050</xdr:colOff>
      <xdr:row>2</xdr:row>
      <xdr:rowOff>0</xdr:rowOff>
    </xdr:from>
    <xdr:ext cx="47625" cy="55563"/>
    <xdr:pic macro="[5]!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19050</xdr:colOff>
      <xdr:row>2</xdr:row>
      <xdr:rowOff>0</xdr:rowOff>
    </xdr:from>
    <xdr:ext cx="47625" cy="55563"/>
    <xdr:pic macro="[5]!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19050</xdr:colOff>
      <xdr:row>2</xdr:row>
      <xdr:rowOff>0</xdr:rowOff>
    </xdr:from>
    <xdr:ext cx="47625" cy="55563"/>
    <xdr:pic macro="[5]!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19050</xdr:colOff>
      <xdr:row>2</xdr:row>
      <xdr:rowOff>0</xdr:rowOff>
    </xdr:from>
    <xdr:ext cx="47625" cy="55563"/>
    <xdr:pic macro="[5]!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8732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54429" cy="55563"/>
    <xdr:pic macro="[5]!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54429" cy="55563"/>
    <xdr:pic macro="[5]!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0</xdr:colOff>
      <xdr:row>2</xdr:row>
      <xdr:rowOff>0</xdr:rowOff>
    </xdr:from>
    <xdr:ext cx="54429" cy="55563"/>
    <xdr:pic macro="[5]!DesignIconClicked">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54429" cy="55563"/>
    <xdr:pic macro="[5]!DesignIconClicked">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54429" cy="55563"/>
    <xdr:pic macro="[5]!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54429" cy="55563"/>
    <xdr:pic macro="[5]!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0</xdr:colOff>
      <xdr:row>2</xdr:row>
      <xdr:rowOff>0</xdr:rowOff>
    </xdr:from>
    <xdr:ext cx="54429" cy="55563"/>
    <xdr:pic macro="[5]!DesignIconClicked">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54429" cy="55563"/>
    <xdr:pic macro="[5]!DesignIconClicked">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54429" cy="55563"/>
    <xdr:pic macro="[5]!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54429" cy="55563"/>
    <xdr:pic macro="[5]!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0</xdr:colOff>
      <xdr:row>2</xdr:row>
      <xdr:rowOff>0</xdr:rowOff>
    </xdr:from>
    <xdr:ext cx="54429" cy="55563"/>
    <xdr:pic macro="[5]!DesignIconClicked">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54429" cy="55563"/>
    <xdr:pic macro="[5]!DesignIconClicked">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0</xdr:colOff>
      <xdr:row>2</xdr:row>
      <xdr:rowOff>0</xdr:rowOff>
    </xdr:from>
    <xdr:ext cx="47625" cy="55563"/>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0</xdr:colOff>
      <xdr:row>2</xdr:row>
      <xdr:rowOff>0</xdr:rowOff>
    </xdr:from>
    <xdr:ext cx="47625" cy="55563"/>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0</xdr:colOff>
      <xdr:row>2</xdr:row>
      <xdr:rowOff>0</xdr:rowOff>
    </xdr:from>
    <xdr:ext cx="47625" cy="55563"/>
    <xdr:pic macro="[5]!DesignIconClicked">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0</xdr:colOff>
      <xdr:row>2</xdr:row>
      <xdr:rowOff>0</xdr:rowOff>
    </xdr:from>
    <xdr:ext cx="47625" cy="55563"/>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0</xdr:colOff>
      <xdr:row>2</xdr:row>
      <xdr:rowOff>0</xdr:rowOff>
    </xdr:from>
    <xdr:ext cx="47625" cy="55563"/>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12</xdr:col>
      <xdr:colOff>0</xdr:colOff>
      <xdr:row>2</xdr:row>
      <xdr:rowOff>0</xdr:rowOff>
    </xdr:from>
    <xdr:ext cx="47625" cy="55563"/>
    <xdr:pic macro="[5]!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12</xdr:col>
      <xdr:colOff>0</xdr:colOff>
      <xdr:row>2</xdr:row>
      <xdr:rowOff>0</xdr:rowOff>
    </xdr:from>
    <xdr:ext cx="47625" cy="55563"/>
    <xdr:pic macro="[5]!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868275" y="4572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82.xml><?xml version="1.0" encoding="utf-8"?>
<xdr:wsDr xmlns:xdr="http://schemas.openxmlformats.org/drawingml/2006/spreadsheetDrawing" xmlns:a="http://schemas.openxmlformats.org/drawingml/2006/main">
  <xdr:oneCellAnchor>
    <xdr:from>
      <xdr:col>2</xdr:col>
      <xdr:colOff>19050</xdr:colOff>
      <xdr:row>2</xdr:row>
      <xdr:rowOff>0</xdr:rowOff>
    </xdr:from>
    <xdr:ext cx="54429" cy="55563"/>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macro="[5]!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macro="[5]!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macro="[5]!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macro="[5]!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30016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macro="[5]!DesignIconClicked">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macro="[5]!DesignIconClicked">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macro="[5]!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macro="[5]!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9825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83.xml><?xml version="1.0" encoding="utf-8"?>
<xdr:wsDr xmlns:xdr="http://schemas.openxmlformats.org/drawingml/2006/spreadsheetDrawing" xmlns:a="http://schemas.openxmlformats.org/drawingml/2006/main">
  <xdr:oneCellAnchor>
    <xdr:from>
      <xdr:col>3</xdr:col>
      <xdr:colOff>19050</xdr:colOff>
      <xdr:row>2</xdr:row>
      <xdr:rowOff>0</xdr:rowOff>
    </xdr:from>
    <xdr:ext cx="54429" cy="55563"/>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macro="[5]!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macro="[5]!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macro="[5]!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macro="[5]!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macro="[5]!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macro="[5]!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macro="[5]!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macro="[5]!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macro="[5]!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macro="[5]!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macro="[5]!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2910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macro="[5]!DesignIconClicked">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macro="[5]!DesignIconClicked">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macro="[5]!DesignIconClicked">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macro="[5]!DesignIconClicked">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macro="[5]!DesignIconClicked">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macro="[5]!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macro="[5]!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210050" y="447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KartEV\AppData\Local\Temp\BW\Analyzer\Workbooks\&#1060;&#1091;&#1085;&#1082;&#1094;&#1080;&#1086;&#1085;&#1072;&#1083;&#1100;&#1085;&#1072;&#1103;%20&#1089;&#1090;&#1088;&#1091;&#1082;&#1090;&#1091;&#1088;&#1072;%20&#1088;&#1072;&#1089;&#1093;&#1086;&#1076;&#1086;&#1074;-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KartEV\AppData\Local\Temp\BW\Analyzer\Workbooks\&#1060;&#1091;&#1085;&#1082;&#1094;&#1080;&#1086;&#1085;&#1072;&#1083;&#1100;&#1085;&#1072;&#1103;%20&#1089;&#1090;&#1088;&#1091;&#1082;&#1090;&#1091;&#1088;&#1072;%20&#1088;&#1072;&#1089;&#1093;&#1086;&#1076;&#1086;&#1074;-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KartEV\AppData\Local\Temp\BW\Analyzer\Workbooks\&#1055;&#1088;&#1080;&#1083;&#1086;&#1078;&#1077;&#1085;&#1080;&#1077;%20&#1085;&#1072;%20&#1056;&#1054;%20&#1074;%20&#1088;&#1072;&#1079;&#1088;&#1077;&#1079;&#1077;%20&#1084;&#1091;&#1085;&#1080;&#1094;&#1080;&#1087;&#1072;&#1083;&#1100;&#1085;&#1099;&#1093;%20&#1088;-&#1085;&#1086;&#1074;-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Users\KartEV\AppData\Local\Temp\BW\Analyzer\Workbooks\&#1055;&#1088;&#1080;&#1083;&#1086;&#1078;&#1077;&#1085;&#1080;&#1077;%20&#1085;&#1072;%20&#1056;&#1054;%20&#1074;%20&#1088;&#1072;&#1079;&#1088;&#1077;&#1079;&#1077;%20&#1084;&#1091;&#1085;&#1080;&#1094;&#1080;&#1087;&#1072;&#1083;&#1100;&#1085;&#1099;&#1093;%20&#1088;-&#1085;&#1086;&#1074;-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Program%20Files\Common%20Files\SAP%20Shared\BW\BExAnalyzer.xla"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Program%20Files\Common%20Files\SAP%20Shared\BW\BExAnalyzer.xla"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W:\Program%20Files\Common%20Files\SAP%20Shared\BW\BExAnalyzer.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refreshError="1"/>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sheetData sheetId="1"/>
      <sheetData sheetId="2"/>
      <sheetData sheetId="3"/>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F105"/>
  <sheetViews>
    <sheetView workbookViewId="0">
      <selection activeCell="F17" sqref="F17"/>
    </sheetView>
  </sheetViews>
  <sheetFormatPr defaultRowHeight="15" x14ac:dyDescent="0.25"/>
  <cols>
    <col min="1" max="1" width="51.5703125" style="155" customWidth="1"/>
    <col min="2" max="2" width="13.28515625" style="155" customWidth="1"/>
    <col min="3" max="3" width="15.7109375" style="155" customWidth="1"/>
    <col min="4" max="4" width="16" style="155" customWidth="1"/>
    <col min="5" max="5" width="14.140625" style="155" customWidth="1"/>
    <col min="6" max="6" width="21.140625" style="155" customWidth="1"/>
    <col min="7" max="16384" width="9.140625" style="155"/>
  </cols>
  <sheetData>
    <row r="1" spans="1:6" x14ac:dyDescent="0.25">
      <c r="B1" s="68"/>
      <c r="D1" s="68"/>
      <c r="F1" s="68" t="s">
        <v>2383</v>
      </c>
    </row>
    <row r="2" spans="1:6" x14ac:dyDescent="0.25">
      <c r="B2" s="68"/>
      <c r="D2" s="68"/>
      <c r="F2" s="68" t="s">
        <v>1704</v>
      </c>
    </row>
    <row r="3" spans="1:6" x14ac:dyDescent="0.25">
      <c r="A3" s="69"/>
      <c r="B3" s="68"/>
      <c r="D3" s="68"/>
      <c r="F3" s="68" t="s">
        <v>2384</v>
      </c>
    </row>
    <row r="4" spans="1:6" ht="33.75" customHeight="1" x14ac:dyDescent="0.25">
      <c r="A4" s="334" t="s">
        <v>3423</v>
      </c>
      <c r="B4" s="334"/>
      <c r="C4" s="334"/>
      <c r="D4" s="335"/>
      <c r="E4" s="335"/>
      <c r="F4" s="335"/>
    </row>
    <row r="5" spans="1:6" x14ac:dyDescent="0.25">
      <c r="A5" s="70"/>
      <c r="B5" s="70"/>
      <c r="C5" s="70"/>
      <c r="D5" s="70"/>
    </row>
    <row r="6" spans="1:6" x14ac:dyDescent="0.25">
      <c r="A6" s="71"/>
      <c r="F6" s="72" t="s">
        <v>2385</v>
      </c>
    </row>
    <row r="7" spans="1:6" s="198" customFormat="1" ht="75" x14ac:dyDescent="0.2">
      <c r="A7" s="73" t="s">
        <v>2386</v>
      </c>
      <c r="B7" s="73" t="s">
        <v>2387</v>
      </c>
      <c r="C7" s="74" t="s">
        <v>2388</v>
      </c>
      <c r="D7" s="74" t="s">
        <v>2389</v>
      </c>
      <c r="E7" s="74" t="s">
        <v>2390</v>
      </c>
      <c r="F7" s="74" t="s">
        <v>2391</v>
      </c>
    </row>
    <row r="8" spans="1:6" s="198" customFormat="1" x14ac:dyDescent="0.2">
      <c r="A8" s="73">
        <v>1</v>
      </c>
      <c r="B8" s="73">
        <v>2</v>
      </c>
      <c r="C8" s="74">
        <v>3</v>
      </c>
      <c r="D8" s="74">
        <v>4</v>
      </c>
      <c r="E8" s="74">
        <v>5</v>
      </c>
      <c r="F8" s="74">
        <v>6</v>
      </c>
    </row>
    <row r="9" spans="1:6" s="198" customFormat="1" ht="28.5" x14ac:dyDescent="0.2">
      <c r="A9" s="75" t="s">
        <v>2392</v>
      </c>
      <c r="B9" s="73"/>
      <c r="C9" s="74"/>
      <c r="D9" s="74"/>
      <c r="E9" s="74"/>
      <c r="F9" s="74"/>
    </row>
    <row r="10" spans="1:6" s="198" customFormat="1" ht="75" x14ac:dyDescent="0.2">
      <c r="A10" s="76" t="s">
        <v>2393</v>
      </c>
      <c r="B10" s="73"/>
      <c r="C10" s="74"/>
      <c r="D10" s="74"/>
      <c r="E10" s="74"/>
      <c r="F10" s="74">
        <v>100</v>
      </c>
    </row>
    <row r="11" spans="1:6" s="198" customFormat="1" ht="42.75" x14ac:dyDescent="0.2">
      <c r="A11" s="75" t="s">
        <v>2394</v>
      </c>
      <c r="B11" s="77"/>
      <c r="C11" s="78"/>
      <c r="D11" s="78"/>
      <c r="E11" s="199"/>
      <c r="F11" s="199"/>
    </row>
    <row r="12" spans="1:6" s="198" customFormat="1" x14ac:dyDescent="0.2">
      <c r="A12" s="76" t="s">
        <v>2395</v>
      </c>
      <c r="B12" s="77">
        <v>100</v>
      </c>
      <c r="C12" s="78"/>
      <c r="D12" s="78"/>
      <c r="E12" s="199"/>
      <c r="F12" s="199"/>
    </row>
    <row r="13" spans="1:6" s="198" customFormat="1" x14ac:dyDescent="0.2">
      <c r="A13" s="76" t="s">
        <v>2396</v>
      </c>
      <c r="B13" s="77">
        <v>100</v>
      </c>
      <c r="C13" s="78"/>
      <c r="D13" s="78"/>
      <c r="E13" s="199"/>
      <c r="F13" s="199"/>
    </row>
    <row r="14" spans="1:6" s="198" customFormat="1" ht="30" x14ac:dyDescent="0.2">
      <c r="A14" s="76" t="s">
        <v>2397</v>
      </c>
      <c r="B14" s="77">
        <v>100</v>
      </c>
      <c r="C14" s="78"/>
      <c r="D14" s="78"/>
      <c r="E14" s="199"/>
      <c r="F14" s="199"/>
    </row>
    <row r="15" spans="1:6" s="198" customFormat="1" x14ac:dyDescent="0.2">
      <c r="A15" s="76" t="s">
        <v>2398</v>
      </c>
      <c r="B15" s="77">
        <v>100</v>
      </c>
      <c r="C15" s="78"/>
      <c r="D15" s="78"/>
      <c r="E15" s="199"/>
      <c r="F15" s="199"/>
    </row>
    <row r="16" spans="1:6" s="198" customFormat="1" ht="60" x14ac:dyDescent="0.2">
      <c r="A16" s="76" t="s">
        <v>2399</v>
      </c>
      <c r="B16" s="77"/>
      <c r="C16" s="77">
        <v>100</v>
      </c>
      <c r="D16" s="77"/>
      <c r="E16" s="77"/>
      <c r="F16" s="199"/>
    </row>
    <row r="17" spans="1:6" s="198" customFormat="1" ht="45" x14ac:dyDescent="0.2">
      <c r="A17" s="76" t="s">
        <v>3418</v>
      </c>
      <c r="B17" s="77"/>
      <c r="C17" s="77"/>
      <c r="D17" s="77">
        <v>100</v>
      </c>
      <c r="E17" s="77"/>
      <c r="F17" s="199"/>
    </row>
    <row r="18" spans="1:6" s="198" customFormat="1" ht="45" x14ac:dyDescent="0.2">
      <c r="A18" s="76" t="s">
        <v>3419</v>
      </c>
      <c r="B18" s="77"/>
      <c r="C18" s="77"/>
      <c r="D18" s="77"/>
      <c r="E18" s="77">
        <v>100</v>
      </c>
      <c r="F18" s="199"/>
    </row>
    <row r="19" spans="1:6" s="198" customFormat="1" ht="45" x14ac:dyDescent="0.2">
      <c r="A19" s="76" t="s">
        <v>3420</v>
      </c>
      <c r="B19" s="77"/>
      <c r="C19" s="77">
        <v>100</v>
      </c>
      <c r="D19" s="77"/>
      <c r="E19" s="77"/>
      <c r="F19" s="199"/>
    </row>
    <row r="20" spans="1:6" s="198" customFormat="1" ht="45" x14ac:dyDescent="0.2">
      <c r="A20" s="76" t="s">
        <v>3421</v>
      </c>
      <c r="B20" s="77"/>
      <c r="C20" s="77"/>
      <c r="D20" s="77">
        <v>100</v>
      </c>
      <c r="E20" s="77"/>
      <c r="F20" s="199"/>
    </row>
    <row r="21" spans="1:6" s="198" customFormat="1" ht="30" x14ac:dyDescent="0.2">
      <c r="A21" s="76" t="s">
        <v>3422</v>
      </c>
      <c r="B21" s="77"/>
      <c r="C21" s="77">
        <v>100</v>
      </c>
      <c r="D21" s="77"/>
      <c r="E21" s="77"/>
      <c r="F21" s="199"/>
    </row>
    <row r="22" spans="1:6" s="198" customFormat="1" ht="30" x14ac:dyDescent="0.2">
      <c r="A22" s="76" t="s">
        <v>2400</v>
      </c>
      <c r="B22" s="77"/>
      <c r="C22" s="77"/>
      <c r="D22" s="77">
        <v>100</v>
      </c>
      <c r="E22" s="77"/>
      <c r="F22" s="199"/>
    </row>
    <row r="23" spans="1:6" s="198" customFormat="1" ht="30" x14ac:dyDescent="0.2">
      <c r="A23" s="76" t="s">
        <v>2401</v>
      </c>
      <c r="B23" s="77"/>
      <c r="C23" s="77">
        <v>100</v>
      </c>
      <c r="D23" s="77"/>
      <c r="E23" s="77"/>
      <c r="F23" s="199"/>
    </row>
    <row r="24" spans="1:6" s="198" customFormat="1" ht="30" x14ac:dyDescent="0.2">
      <c r="A24" s="76" t="s">
        <v>2402</v>
      </c>
      <c r="B24" s="77"/>
      <c r="C24" s="77"/>
      <c r="D24" s="77">
        <v>100</v>
      </c>
      <c r="E24" s="77"/>
      <c r="F24" s="199"/>
    </row>
    <row r="25" spans="1:6" s="198" customFormat="1" ht="75" x14ac:dyDescent="0.2">
      <c r="A25" s="76" t="s">
        <v>2403</v>
      </c>
      <c r="B25" s="77"/>
      <c r="C25" s="77">
        <v>100</v>
      </c>
      <c r="D25" s="77"/>
      <c r="E25" s="77"/>
      <c r="F25" s="199"/>
    </row>
    <row r="26" spans="1:6" s="198" customFormat="1" ht="75" x14ac:dyDescent="0.2">
      <c r="A26" s="76" t="s">
        <v>2404</v>
      </c>
      <c r="B26" s="77"/>
      <c r="C26" s="77"/>
      <c r="D26" s="77">
        <v>100</v>
      </c>
      <c r="E26" s="77"/>
      <c r="F26" s="199"/>
    </row>
    <row r="27" spans="1:6" s="198" customFormat="1" ht="45" x14ac:dyDescent="0.2">
      <c r="A27" s="76" t="s">
        <v>2405</v>
      </c>
      <c r="B27" s="77"/>
      <c r="C27" s="77">
        <v>100</v>
      </c>
      <c r="D27" s="77"/>
      <c r="E27" s="77"/>
      <c r="F27" s="199"/>
    </row>
    <row r="28" spans="1:6" s="198" customFormat="1" ht="45" x14ac:dyDescent="0.2">
      <c r="A28" s="76" t="s">
        <v>2406</v>
      </c>
      <c r="B28" s="77"/>
      <c r="C28" s="77"/>
      <c r="D28" s="77">
        <v>100</v>
      </c>
      <c r="E28" s="77"/>
      <c r="F28" s="199"/>
    </row>
    <row r="29" spans="1:6" s="198" customFormat="1" ht="30" x14ac:dyDescent="0.2">
      <c r="A29" s="76" t="s">
        <v>2407</v>
      </c>
      <c r="B29" s="77"/>
      <c r="C29" s="77">
        <v>100</v>
      </c>
      <c r="D29" s="77"/>
      <c r="E29" s="77"/>
      <c r="F29" s="199"/>
    </row>
    <row r="30" spans="1:6" s="198" customFormat="1" ht="30" x14ac:dyDescent="0.2">
      <c r="A30" s="76" t="s">
        <v>2408</v>
      </c>
      <c r="B30" s="77"/>
      <c r="C30" s="77"/>
      <c r="D30" s="77">
        <v>100</v>
      </c>
      <c r="E30" s="77"/>
      <c r="F30" s="199"/>
    </row>
    <row r="31" spans="1:6" s="198" customFormat="1" ht="42.75" x14ac:dyDescent="0.2">
      <c r="A31" s="75" t="s">
        <v>2409</v>
      </c>
      <c r="B31" s="77"/>
      <c r="C31" s="77"/>
      <c r="D31" s="77"/>
      <c r="E31" s="77"/>
      <c r="F31" s="199"/>
    </row>
    <row r="32" spans="1:6" s="198" customFormat="1" ht="30" x14ac:dyDescent="0.2">
      <c r="A32" s="76" t="s">
        <v>2410</v>
      </c>
      <c r="B32" s="77">
        <v>100</v>
      </c>
      <c r="C32" s="77"/>
      <c r="D32" s="77"/>
      <c r="E32" s="77"/>
      <c r="F32" s="199"/>
    </row>
    <row r="33" spans="1:6" s="198" customFormat="1" ht="30" x14ac:dyDescent="0.2">
      <c r="A33" s="76" t="s">
        <v>2411</v>
      </c>
      <c r="B33" s="77"/>
      <c r="C33" s="77">
        <v>100</v>
      </c>
      <c r="D33" s="77"/>
      <c r="E33" s="77"/>
      <c r="F33" s="199"/>
    </row>
    <row r="34" spans="1:6" s="198" customFormat="1" ht="30" x14ac:dyDescent="0.2">
      <c r="A34" s="76" t="s">
        <v>2412</v>
      </c>
      <c r="B34" s="77"/>
      <c r="C34" s="77"/>
      <c r="D34" s="77">
        <v>100</v>
      </c>
      <c r="E34" s="77"/>
      <c r="F34" s="199"/>
    </row>
    <row r="35" spans="1:6" s="198" customFormat="1" ht="30" x14ac:dyDescent="0.2">
      <c r="A35" s="76" t="s">
        <v>2413</v>
      </c>
      <c r="B35" s="77"/>
      <c r="C35" s="77"/>
      <c r="D35" s="77"/>
      <c r="E35" s="77">
        <v>100</v>
      </c>
      <c r="F35" s="199"/>
    </row>
    <row r="36" spans="1:6" s="198" customFormat="1" ht="45" x14ac:dyDescent="0.2">
      <c r="A36" s="76" t="s">
        <v>2414</v>
      </c>
      <c r="B36" s="77"/>
      <c r="C36" s="77"/>
      <c r="D36" s="77"/>
      <c r="E36" s="77"/>
      <c r="F36" s="74">
        <v>100</v>
      </c>
    </row>
    <row r="37" spans="1:6" s="201" customFormat="1" ht="90" x14ac:dyDescent="0.25">
      <c r="A37" s="79" t="s">
        <v>2415</v>
      </c>
      <c r="B37" s="80">
        <v>50</v>
      </c>
      <c r="C37" s="80">
        <v>50</v>
      </c>
      <c r="D37" s="80"/>
      <c r="E37" s="80"/>
      <c r="F37" s="200"/>
    </row>
    <row r="38" spans="1:6" s="201" customFormat="1" ht="135" x14ac:dyDescent="0.25">
      <c r="A38" s="79" t="s">
        <v>2416</v>
      </c>
      <c r="B38" s="80">
        <v>50</v>
      </c>
      <c r="C38" s="80">
        <v>50</v>
      </c>
      <c r="D38" s="80"/>
      <c r="E38" s="80"/>
      <c r="F38" s="200"/>
    </row>
    <row r="39" spans="1:6" s="201" customFormat="1" ht="135" x14ac:dyDescent="0.25">
      <c r="A39" s="79" t="s">
        <v>2417</v>
      </c>
      <c r="B39" s="80">
        <v>50</v>
      </c>
      <c r="C39" s="80">
        <v>50</v>
      </c>
      <c r="D39" s="80"/>
      <c r="E39" s="80"/>
      <c r="F39" s="200"/>
    </row>
    <row r="40" spans="1:6" ht="90" x14ac:dyDescent="0.25">
      <c r="A40" s="79" t="s">
        <v>2418</v>
      </c>
      <c r="B40" s="77">
        <v>50</v>
      </c>
      <c r="C40" s="77"/>
      <c r="D40" s="77">
        <v>50</v>
      </c>
      <c r="E40" s="77"/>
      <c r="F40" s="202"/>
    </row>
    <row r="41" spans="1:6" ht="135" x14ac:dyDescent="0.25">
      <c r="A41" s="79" t="s">
        <v>2419</v>
      </c>
      <c r="B41" s="77">
        <v>50</v>
      </c>
      <c r="C41" s="77"/>
      <c r="D41" s="77">
        <v>50</v>
      </c>
      <c r="E41" s="77"/>
      <c r="F41" s="202"/>
    </row>
    <row r="42" spans="1:6" ht="135" x14ac:dyDescent="0.25">
      <c r="A42" s="79" t="s">
        <v>2420</v>
      </c>
      <c r="B42" s="77">
        <v>50</v>
      </c>
      <c r="C42" s="77"/>
      <c r="D42" s="77">
        <v>50</v>
      </c>
      <c r="E42" s="77"/>
      <c r="F42" s="202"/>
    </row>
    <row r="43" spans="1:6" s="201" customFormat="1" ht="90" x14ac:dyDescent="0.25">
      <c r="A43" s="79" t="s">
        <v>2421</v>
      </c>
      <c r="B43" s="80">
        <v>50</v>
      </c>
      <c r="C43" s="80"/>
      <c r="D43" s="80"/>
      <c r="E43" s="80">
        <v>50</v>
      </c>
      <c r="F43" s="200"/>
    </row>
    <row r="44" spans="1:6" s="201" customFormat="1" ht="135" x14ac:dyDescent="0.25">
      <c r="A44" s="79" t="s">
        <v>2422</v>
      </c>
      <c r="B44" s="80">
        <v>50</v>
      </c>
      <c r="C44" s="80"/>
      <c r="D44" s="80"/>
      <c r="E44" s="80">
        <v>50</v>
      </c>
      <c r="F44" s="200"/>
    </row>
    <row r="45" spans="1:6" s="201" customFormat="1" ht="150" x14ac:dyDescent="0.25">
      <c r="A45" s="79" t="s">
        <v>2423</v>
      </c>
      <c r="B45" s="80">
        <v>50</v>
      </c>
      <c r="C45" s="80"/>
      <c r="D45" s="80"/>
      <c r="E45" s="80">
        <v>50</v>
      </c>
      <c r="F45" s="200"/>
    </row>
    <row r="46" spans="1:6" ht="28.5" x14ac:dyDescent="0.25">
      <c r="A46" s="75" t="s">
        <v>2424</v>
      </c>
      <c r="B46" s="77"/>
      <c r="C46" s="77"/>
      <c r="D46" s="77"/>
      <c r="E46" s="77"/>
      <c r="F46" s="202"/>
    </row>
    <row r="47" spans="1:6" ht="30" x14ac:dyDescent="0.25">
      <c r="A47" s="76" t="s">
        <v>2425</v>
      </c>
      <c r="B47" s="77"/>
      <c r="C47" s="77">
        <v>100</v>
      </c>
      <c r="D47" s="77"/>
      <c r="E47" s="77"/>
      <c r="F47" s="202"/>
    </row>
    <row r="48" spans="1:6" ht="45" x14ac:dyDescent="0.25">
      <c r="A48" s="76" t="s">
        <v>2426</v>
      </c>
      <c r="B48" s="77"/>
      <c r="C48" s="77"/>
      <c r="D48" s="77">
        <v>100</v>
      </c>
      <c r="E48" s="77"/>
      <c r="F48" s="202"/>
    </row>
    <row r="49" spans="1:6" ht="30" x14ac:dyDescent="0.25">
      <c r="A49" s="76" t="s">
        <v>2427</v>
      </c>
      <c r="B49" s="77"/>
      <c r="C49" s="77"/>
      <c r="D49" s="77"/>
      <c r="E49" s="77">
        <v>100</v>
      </c>
      <c r="F49" s="202"/>
    </row>
    <row r="50" spans="1:6" ht="75" x14ac:dyDescent="0.25">
      <c r="A50" s="79" t="s">
        <v>2428</v>
      </c>
      <c r="B50" s="77"/>
      <c r="C50" s="77"/>
      <c r="D50" s="77"/>
      <c r="E50" s="77"/>
      <c r="F50" s="74">
        <v>100</v>
      </c>
    </row>
    <row r="51" spans="1:6" ht="45" x14ac:dyDescent="0.25">
      <c r="A51" s="76" t="s">
        <v>2429</v>
      </c>
      <c r="B51" s="77"/>
      <c r="C51" s="77">
        <v>100</v>
      </c>
      <c r="D51" s="77"/>
      <c r="E51" s="77"/>
      <c r="F51" s="74"/>
    </row>
    <row r="52" spans="1:6" ht="45" x14ac:dyDescent="0.25">
      <c r="A52" s="76" t="s">
        <v>2430</v>
      </c>
      <c r="B52" s="77"/>
      <c r="C52" s="77"/>
      <c r="D52" s="77">
        <v>100</v>
      </c>
      <c r="E52" s="77"/>
      <c r="F52" s="74"/>
    </row>
    <row r="53" spans="1:6" ht="45" x14ac:dyDescent="0.25">
      <c r="A53" s="76" t="s">
        <v>2431</v>
      </c>
      <c r="B53" s="77"/>
      <c r="C53" s="77"/>
      <c r="D53" s="77"/>
      <c r="E53" s="77">
        <v>100</v>
      </c>
      <c r="F53" s="74"/>
    </row>
    <row r="54" spans="1:6" ht="30" x14ac:dyDescent="0.25">
      <c r="A54" s="76" t="s">
        <v>2432</v>
      </c>
      <c r="B54" s="77">
        <v>100</v>
      </c>
      <c r="C54" s="77"/>
      <c r="D54" s="77"/>
      <c r="E54" s="77"/>
      <c r="F54" s="74"/>
    </row>
    <row r="55" spans="1:6" ht="30" x14ac:dyDescent="0.25">
      <c r="A55" s="76" t="s">
        <v>2433</v>
      </c>
      <c r="B55" s="77"/>
      <c r="C55" s="77">
        <v>100</v>
      </c>
      <c r="D55" s="77"/>
      <c r="E55" s="77"/>
      <c r="F55" s="74"/>
    </row>
    <row r="56" spans="1:6" ht="30" x14ac:dyDescent="0.25">
      <c r="A56" s="76" t="s">
        <v>2434</v>
      </c>
      <c r="B56" s="77"/>
      <c r="C56" s="77"/>
      <c r="D56" s="77">
        <v>100</v>
      </c>
      <c r="E56" s="77"/>
      <c r="F56" s="74"/>
    </row>
    <row r="57" spans="1:6" ht="30" x14ac:dyDescent="0.25">
      <c r="A57" s="76" t="s">
        <v>2435</v>
      </c>
      <c r="B57" s="77"/>
      <c r="C57" s="77"/>
      <c r="D57" s="77"/>
      <c r="E57" s="77">
        <v>100</v>
      </c>
      <c r="F57" s="74"/>
    </row>
    <row r="58" spans="1:6" ht="45" x14ac:dyDescent="0.25">
      <c r="A58" s="76" t="s">
        <v>2436</v>
      </c>
      <c r="B58" s="77"/>
      <c r="C58" s="77"/>
      <c r="D58" s="77"/>
      <c r="E58" s="77"/>
      <c r="F58" s="74">
        <v>100</v>
      </c>
    </row>
    <row r="59" spans="1:6" x14ac:dyDescent="0.25">
      <c r="A59" s="75" t="s">
        <v>2437</v>
      </c>
      <c r="B59" s="77"/>
      <c r="C59" s="77"/>
      <c r="D59" s="77"/>
      <c r="E59" s="77"/>
      <c r="F59" s="74"/>
    </row>
    <row r="60" spans="1:6" ht="45" x14ac:dyDescent="0.25">
      <c r="A60" s="76" t="s">
        <v>2438</v>
      </c>
      <c r="B60" s="77"/>
      <c r="C60" s="77">
        <v>100</v>
      </c>
      <c r="D60" s="77"/>
      <c r="E60" s="77"/>
      <c r="F60" s="74"/>
    </row>
    <row r="61" spans="1:6" ht="45" x14ac:dyDescent="0.25">
      <c r="A61" s="76" t="s">
        <v>2439</v>
      </c>
      <c r="B61" s="77"/>
      <c r="C61" s="77"/>
      <c r="D61" s="77">
        <v>100</v>
      </c>
      <c r="E61" s="77"/>
      <c r="F61" s="74"/>
    </row>
    <row r="62" spans="1:6" ht="45" x14ac:dyDescent="0.25">
      <c r="A62" s="76" t="s">
        <v>2440</v>
      </c>
      <c r="B62" s="77"/>
      <c r="C62" s="77"/>
      <c r="D62" s="77"/>
      <c r="E62" s="77">
        <v>100</v>
      </c>
      <c r="F62" s="74"/>
    </row>
    <row r="63" spans="1:6" ht="28.5" x14ac:dyDescent="0.25">
      <c r="A63" s="75" t="s">
        <v>2441</v>
      </c>
      <c r="B63" s="77"/>
      <c r="C63" s="77"/>
      <c r="D63" s="77"/>
      <c r="E63" s="77"/>
      <c r="F63" s="202"/>
    </row>
    <row r="64" spans="1:6" ht="75" x14ac:dyDescent="0.25">
      <c r="A64" s="76" t="s">
        <v>2442</v>
      </c>
      <c r="B64" s="77"/>
      <c r="C64" s="77"/>
      <c r="D64" s="77"/>
      <c r="E64" s="77"/>
      <c r="F64" s="74">
        <v>100</v>
      </c>
    </row>
    <row r="65" spans="1:6" ht="28.5" x14ac:dyDescent="0.25">
      <c r="A65" s="75" t="s">
        <v>2443</v>
      </c>
      <c r="B65" s="77"/>
      <c r="C65" s="77"/>
      <c r="D65" s="77"/>
      <c r="E65" s="77"/>
      <c r="F65" s="202"/>
    </row>
    <row r="66" spans="1:6" ht="75" x14ac:dyDescent="0.25">
      <c r="A66" s="76" t="s">
        <v>2444</v>
      </c>
      <c r="B66" s="77"/>
      <c r="C66" s="77">
        <v>100</v>
      </c>
      <c r="D66" s="77"/>
      <c r="E66" s="77"/>
      <c r="F66" s="202"/>
    </row>
    <row r="67" spans="1:6" ht="60" x14ac:dyDescent="0.25">
      <c r="A67" s="76" t="s">
        <v>2445</v>
      </c>
      <c r="B67" s="77"/>
      <c r="C67" s="77">
        <v>100</v>
      </c>
      <c r="D67" s="77"/>
      <c r="E67" s="77"/>
      <c r="F67" s="202"/>
    </row>
    <row r="68" spans="1:6" ht="75" x14ac:dyDescent="0.25">
      <c r="A68" s="76" t="s">
        <v>2446</v>
      </c>
      <c r="B68" s="77"/>
      <c r="C68" s="77"/>
      <c r="D68" s="77">
        <v>100</v>
      </c>
      <c r="E68" s="77"/>
      <c r="F68" s="202"/>
    </row>
    <row r="69" spans="1:6" ht="60" x14ac:dyDescent="0.25">
      <c r="A69" s="76" t="s">
        <v>2447</v>
      </c>
      <c r="B69" s="77"/>
      <c r="C69" s="77"/>
      <c r="D69" s="77">
        <v>100</v>
      </c>
      <c r="E69" s="77"/>
      <c r="F69" s="202"/>
    </row>
    <row r="70" spans="1:6" ht="75" x14ac:dyDescent="0.25">
      <c r="A70" s="76" t="s">
        <v>2448</v>
      </c>
      <c r="B70" s="77"/>
      <c r="C70" s="77"/>
      <c r="D70" s="77"/>
      <c r="E70" s="77">
        <v>100</v>
      </c>
      <c r="F70" s="202"/>
    </row>
    <row r="71" spans="1:6" ht="60" x14ac:dyDescent="0.25">
      <c r="A71" s="76" t="s">
        <v>2449</v>
      </c>
      <c r="B71" s="77"/>
      <c r="C71" s="77"/>
      <c r="D71" s="77"/>
      <c r="E71" s="77">
        <v>100</v>
      </c>
      <c r="F71" s="202"/>
    </row>
    <row r="72" spans="1:6" ht="105" x14ac:dyDescent="0.25">
      <c r="A72" s="76" t="s">
        <v>2450</v>
      </c>
      <c r="B72" s="77"/>
      <c r="C72" s="77"/>
      <c r="D72" s="77"/>
      <c r="E72" s="77"/>
      <c r="F72" s="74">
        <v>100</v>
      </c>
    </row>
    <row r="73" spans="1:6" ht="75" x14ac:dyDescent="0.25">
      <c r="A73" s="76" t="s">
        <v>2451</v>
      </c>
      <c r="B73" s="77"/>
      <c r="C73" s="77"/>
      <c r="D73" s="77"/>
      <c r="E73" s="77"/>
      <c r="F73" s="74">
        <v>100</v>
      </c>
    </row>
    <row r="74" spans="1:6" ht="75" x14ac:dyDescent="0.25">
      <c r="A74" s="76" t="s">
        <v>2452</v>
      </c>
      <c r="B74" s="77"/>
      <c r="C74" s="77"/>
      <c r="D74" s="77"/>
      <c r="E74" s="77"/>
      <c r="F74" s="74">
        <v>100</v>
      </c>
    </row>
    <row r="75" spans="1:6" ht="60" x14ac:dyDescent="0.25">
      <c r="A75" s="76" t="s">
        <v>2453</v>
      </c>
      <c r="B75" s="77"/>
      <c r="C75" s="77"/>
      <c r="D75" s="77"/>
      <c r="E75" s="77"/>
      <c r="F75" s="74">
        <v>100</v>
      </c>
    </row>
    <row r="76" spans="1:6" x14ac:dyDescent="0.25">
      <c r="A76" s="75" t="s">
        <v>2454</v>
      </c>
      <c r="B76" s="77"/>
      <c r="C76" s="78"/>
      <c r="D76" s="78"/>
      <c r="E76" s="199"/>
      <c r="F76" s="202"/>
    </row>
    <row r="77" spans="1:6" ht="30" x14ac:dyDescent="0.25">
      <c r="A77" s="76" t="s">
        <v>2455</v>
      </c>
      <c r="B77" s="77">
        <v>100</v>
      </c>
      <c r="C77" s="78"/>
      <c r="D77" s="78"/>
      <c r="E77" s="199"/>
      <c r="F77" s="202"/>
    </row>
    <row r="78" spans="1:6" ht="30" x14ac:dyDescent="0.25">
      <c r="A78" s="81" t="s">
        <v>2456</v>
      </c>
      <c r="B78" s="82"/>
      <c r="C78" s="77">
        <v>100</v>
      </c>
      <c r="D78" s="77"/>
      <c r="E78" s="77"/>
      <c r="F78" s="202"/>
    </row>
    <row r="79" spans="1:6" ht="30" x14ac:dyDescent="0.25">
      <c r="A79" s="81" t="s">
        <v>2457</v>
      </c>
      <c r="B79" s="82"/>
      <c r="C79" s="77"/>
      <c r="D79" s="77">
        <v>100</v>
      </c>
      <c r="E79" s="77"/>
      <c r="F79" s="202"/>
    </row>
    <row r="80" spans="1:6" ht="30" x14ac:dyDescent="0.25">
      <c r="A80" s="81" t="s">
        <v>2458</v>
      </c>
      <c r="B80" s="82"/>
      <c r="C80" s="77"/>
      <c r="D80" s="77"/>
      <c r="E80" s="77">
        <v>100</v>
      </c>
      <c r="F80" s="202"/>
    </row>
    <row r="81" spans="1:6" ht="45" x14ac:dyDescent="0.25">
      <c r="A81" s="203" t="s">
        <v>2459</v>
      </c>
      <c r="B81" s="202"/>
      <c r="C81" s="202"/>
      <c r="D81" s="202"/>
      <c r="E81" s="202"/>
      <c r="F81" s="74">
        <v>100</v>
      </c>
    </row>
    <row r="82" spans="1:6" ht="75" x14ac:dyDescent="0.25">
      <c r="A82" s="204" t="s">
        <v>2460</v>
      </c>
      <c r="B82" s="205"/>
      <c r="C82" s="77">
        <v>100</v>
      </c>
      <c r="D82" s="77"/>
      <c r="E82" s="77"/>
      <c r="F82" s="74"/>
    </row>
    <row r="83" spans="1:6" ht="75" x14ac:dyDescent="0.25">
      <c r="A83" s="204" t="s">
        <v>2461</v>
      </c>
      <c r="B83" s="205"/>
      <c r="C83" s="77"/>
      <c r="D83" s="77">
        <v>100</v>
      </c>
      <c r="E83" s="77"/>
      <c r="F83" s="74"/>
    </row>
    <row r="84" spans="1:6" ht="75" x14ac:dyDescent="0.25">
      <c r="A84" s="204" t="s">
        <v>2462</v>
      </c>
      <c r="B84" s="205"/>
      <c r="C84" s="77"/>
      <c r="D84" s="77"/>
      <c r="E84" s="77">
        <v>100</v>
      </c>
      <c r="F84" s="74"/>
    </row>
    <row r="85" spans="1:6" ht="30" x14ac:dyDescent="0.25">
      <c r="A85" s="81" t="s">
        <v>2463</v>
      </c>
      <c r="B85" s="82">
        <v>100</v>
      </c>
      <c r="C85" s="83"/>
      <c r="D85" s="83"/>
      <c r="E85" s="206"/>
      <c r="F85" s="202"/>
    </row>
    <row r="86" spans="1:6" ht="30" x14ac:dyDescent="0.25">
      <c r="A86" s="81" t="s">
        <v>2464</v>
      </c>
      <c r="B86" s="82"/>
      <c r="C86" s="77">
        <v>100</v>
      </c>
      <c r="D86" s="77"/>
      <c r="E86" s="77"/>
      <c r="F86" s="202"/>
    </row>
    <row r="87" spans="1:6" ht="30" x14ac:dyDescent="0.25">
      <c r="A87" s="81" t="s">
        <v>2465</v>
      </c>
      <c r="B87" s="82"/>
      <c r="C87" s="77"/>
      <c r="D87" s="77">
        <v>100</v>
      </c>
      <c r="E87" s="77"/>
      <c r="F87" s="202"/>
    </row>
    <row r="88" spans="1:6" x14ac:dyDescent="0.25">
      <c r="A88" s="81" t="s">
        <v>2466</v>
      </c>
      <c r="B88" s="82"/>
      <c r="C88" s="77"/>
      <c r="D88" s="77"/>
      <c r="E88" s="77">
        <v>100</v>
      </c>
      <c r="F88" s="202"/>
    </row>
    <row r="89" spans="1:6" ht="30" x14ac:dyDescent="0.25">
      <c r="A89" s="203" t="s">
        <v>2467</v>
      </c>
      <c r="B89" s="202"/>
      <c r="C89" s="77"/>
      <c r="D89" s="77"/>
      <c r="E89" s="77"/>
      <c r="F89" s="74">
        <v>100</v>
      </c>
    </row>
    <row r="90" spans="1:6" ht="45" x14ac:dyDescent="0.25">
      <c r="A90" s="203" t="s">
        <v>2468</v>
      </c>
      <c r="B90" s="77">
        <v>100</v>
      </c>
      <c r="C90" s="77"/>
      <c r="D90" s="77"/>
      <c r="E90" s="77"/>
      <c r="F90" s="74"/>
    </row>
    <row r="91" spans="1:6" x14ac:dyDescent="0.25">
      <c r="A91" s="203" t="s">
        <v>2469</v>
      </c>
      <c r="B91" s="202"/>
      <c r="C91" s="77">
        <v>100</v>
      </c>
      <c r="D91" s="77"/>
      <c r="E91" s="77"/>
      <c r="F91" s="74"/>
    </row>
    <row r="92" spans="1:6" ht="30" x14ac:dyDescent="0.25">
      <c r="A92" s="203" t="s">
        <v>2470</v>
      </c>
      <c r="B92" s="202"/>
      <c r="C92" s="77"/>
      <c r="D92" s="77">
        <v>100</v>
      </c>
      <c r="E92" s="77"/>
      <c r="F92" s="74"/>
    </row>
    <row r="93" spans="1:6" x14ac:dyDescent="0.25">
      <c r="A93" s="203" t="s">
        <v>2471</v>
      </c>
      <c r="B93" s="202"/>
      <c r="C93" s="77"/>
      <c r="D93" s="77"/>
      <c r="E93" s="77">
        <v>100</v>
      </c>
      <c r="F93" s="74"/>
    </row>
    <row r="94" spans="1:6" ht="30" x14ac:dyDescent="0.25">
      <c r="A94" s="203" t="s">
        <v>2472</v>
      </c>
      <c r="B94" s="202"/>
      <c r="C94" s="77">
        <v>100</v>
      </c>
      <c r="D94" s="77"/>
      <c r="E94" s="77"/>
      <c r="F94" s="74"/>
    </row>
    <row r="95" spans="1:6" ht="30" x14ac:dyDescent="0.25">
      <c r="A95" s="203" t="s">
        <v>2473</v>
      </c>
      <c r="B95" s="202"/>
      <c r="C95" s="77"/>
      <c r="D95" s="77">
        <v>100</v>
      </c>
      <c r="E95" s="77"/>
      <c r="F95" s="74"/>
    </row>
    <row r="96" spans="1:6" ht="30" x14ac:dyDescent="0.25">
      <c r="A96" s="203" t="s">
        <v>2474</v>
      </c>
      <c r="B96" s="202"/>
      <c r="C96" s="77"/>
      <c r="D96" s="77"/>
      <c r="E96" s="77">
        <v>100</v>
      </c>
      <c r="F96" s="74"/>
    </row>
    <row r="97" spans="1:6" ht="42.75" x14ac:dyDescent="0.25">
      <c r="A97" s="75" t="s">
        <v>2475</v>
      </c>
      <c r="B97" s="202"/>
      <c r="C97" s="77"/>
      <c r="D97" s="77"/>
      <c r="E97" s="77"/>
      <c r="F97" s="202"/>
    </row>
    <row r="98" spans="1:6" ht="120" x14ac:dyDescent="0.25">
      <c r="A98" s="203" t="s">
        <v>2476</v>
      </c>
      <c r="B98" s="202"/>
      <c r="C98" s="77"/>
      <c r="D98" s="77"/>
      <c r="E98" s="77"/>
      <c r="F98" s="74">
        <v>100</v>
      </c>
    </row>
    <row r="99" spans="1:6" ht="120" x14ac:dyDescent="0.25">
      <c r="A99" s="203" t="s">
        <v>2477</v>
      </c>
      <c r="B99" s="202"/>
      <c r="C99" s="202"/>
      <c r="D99" s="202"/>
      <c r="E99" s="202"/>
      <c r="F99" s="74">
        <v>100</v>
      </c>
    </row>
    <row r="100" spans="1:6" ht="90" x14ac:dyDescent="0.25">
      <c r="A100" s="203" t="s">
        <v>2478</v>
      </c>
      <c r="B100" s="202"/>
      <c r="C100" s="202"/>
      <c r="D100" s="202"/>
      <c r="E100" s="202"/>
      <c r="F100" s="74">
        <v>100</v>
      </c>
    </row>
    <row r="101" spans="1:6" ht="85.5" x14ac:dyDescent="0.25">
      <c r="A101" s="207" t="s">
        <v>2479</v>
      </c>
      <c r="B101" s="202"/>
      <c r="C101" s="202"/>
      <c r="D101" s="202"/>
      <c r="E101" s="202"/>
      <c r="F101" s="74"/>
    </row>
    <row r="102" spans="1:6" ht="90" x14ac:dyDescent="0.25">
      <c r="A102" s="208" t="s">
        <v>2480</v>
      </c>
      <c r="B102" s="202"/>
      <c r="C102" s="202"/>
      <c r="D102" s="202"/>
      <c r="E102" s="202"/>
      <c r="F102" s="74">
        <v>100</v>
      </c>
    </row>
    <row r="103" spans="1:6" ht="42.75" x14ac:dyDescent="0.25">
      <c r="A103" s="209" t="s">
        <v>2481</v>
      </c>
      <c r="B103" s="202"/>
      <c r="C103" s="202"/>
      <c r="D103" s="202"/>
      <c r="E103" s="202"/>
      <c r="F103" s="74"/>
    </row>
    <row r="104" spans="1:6" ht="75" x14ac:dyDescent="0.25">
      <c r="A104" s="210" t="s">
        <v>2482</v>
      </c>
      <c r="B104" s="202"/>
      <c r="C104" s="202"/>
      <c r="D104" s="202"/>
      <c r="E104" s="202"/>
      <c r="F104" s="74">
        <v>100</v>
      </c>
    </row>
    <row r="105" spans="1:6" ht="90" x14ac:dyDescent="0.25">
      <c r="A105" s="203" t="s">
        <v>2483</v>
      </c>
      <c r="B105" s="202"/>
      <c r="C105" s="202"/>
      <c r="D105" s="202"/>
      <c r="E105" s="202"/>
      <c r="F105" s="74">
        <v>100</v>
      </c>
    </row>
  </sheetData>
  <mergeCells count="1">
    <mergeCell ref="A4:F4"/>
  </mergeCells>
  <pageMargins left="0.70866141732283472" right="0.70866141732283472" top="0.74803149606299213" bottom="0.74803149606299213" header="0.31496062992125984" footer="0.31496062992125984"/>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E385"/>
  <sheetViews>
    <sheetView workbookViewId="0">
      <pane xSplit="2" ySplit="7" topLeftCell="C8" activePane="bottomRight" state="frozen"/>
      <selection activeCell="F17" sqref="F17"/>
      <selection pane="topRight" activeCell="F17" sqref="F17"/>
      <selection pane="bottomLeft" activeCell="F17" sqref="F17"/>
      <selection pane="bottomRight" activeCell="F17" sqref="F17"/>
    </sheetView>
  </sheetViews>
  <sheetFormatPr defaultRowHeight="15" x14ac:dyDescent="0.25"/>
  <cols>
    <col min="1" max="1" width="6.7109375" style="84" customWidth="1"/>
    <col min="2" max="2" width="55.7109375" style="45" customWidth="1"/>
    <col min="3" max="3" width="23.85546875" style="93" customWidth="1"/>
    <col min="4" max="16384" width="9.140625" style="86"/>
  </cols>
  <sheetData>
    <row r="1" spans="1:5" x14ac:dyDescent="0.25">
      <c r="C1" s="85" t="s">
        <v>2484</v>
      </c>
    </row>
    <row r="2" spans="1:5" x14ac:dyDescent="0.25">
      <c r="C2" s="85" t="s">
        <v>1704</v>
      </c>
    </row>
    <row r="3" spans="1:5" x14ac:dyDescent="0.25">
      <c r="C3" s="85" t="s">
        <v>2485</v>
      </c>
    </row>
    <row r="4" spans="1:5" x14ac:dyDescent="0.25">
      <c r="C4" s="87"/>
    </row>
    <row r="5" spans="1:5" ht="73.5" customHeight="1" x14ac:dyDescent="0.25">
      <c r="A5" s="336" t="s">
        <v>2582</v>
      </c>
      <c r="B5" s="336"/>
      <c r="C5" s="336"/>
    </row>
    <row r="6" spans="1:5" ht="34.5" customHeight="1" x14ac:dyDescent="0.25">
      <c r="A6" s="88" t="s">
        <v>2324</v>
      </c>
      <c r="B6" s="89" t="s">
        <v>2325</v>
      </c>
      <c r="C6" s="90" t="s">
        <v>2486</v>
      </c>
    </row>
    <row r="7" spans="1:5" x14ac:dyDescent="0.25">
      <c r="A7" s="88">
        <v>1</v>
      </c>
      <c r="B7" s="89">
        <v>2</v>
      </c>
      <c r="C7" s="89">
        <v>3</v>
      </c>
    </row>
    <row r="8" spans="1:5" x14ac:dyDescent="0.25">
      <c r="A8" s="91">
        <v>1</v>
      </c>
      <c r="B8" s="98" t="s">
        <v>2487</v>
      </c>
      <c r="C8" s="92">
        <v>7.835E-3</v>
      </c>
      <c r="E8" s="93"/>
    </row>
    <row r="9" spans="1:5" x14ac:dyDescent="0.25">
      <c r="A9" s="91">
        <v>2</v>
      </c>
      <c r="B9" s="98" t="s">
        <v>2488</v>
      </c>
      <c r="C9" s="92"/>
      <c r="E9" s="93"/>
    </row>
    <row r="10" spans="1:5" x14ac:dyDescent="0.25">
      <c r="A10" s="91"/>
      <c r="B10" s="98" t="s">
        <v>2489</v>
      </c>
      <c r="C10" s="92">
        <v>6.02E-4</v>
      </c>
      <c r="E10" s="93"/>
    </row>
    <row r="11" spans="1:5" x14ac:dyDescent="0.25">
      <c r="A11" s="94"/>
      <c r="B11" s="98" t="s">
        <v>1947</v>
      </c>
      <c r="C11" s="92">
        <v>2.7799999999999998E-4</v>
      </c>
      <c r="E11" s="93"/>
    </row>
    <row r="12" spans="1:5" x14ac:dyDescent="0.25">
      <c r="A12" s="94"/>
      <c r="B12" s="98" t="s">
        <v>1948</v>
      </c>
      <c r="C12" s="92">
        <v>2.04E-4</v>
      </c>
    </row>
    <row r="13" spans="1:5" x14ac:dyDescent="0.25">
      <c r="A13" s="94"/>
      <c r="B13" s="98" t="s">
        <v>1949</v>
      </c>
      <c r="C13" s="92">
        <v>2.03E-4</v>
      </c>
    </row>
    <row r="14" spans="1:5" x14ac:dyDescent="0.25">
      <c r="A14" s="94"/>
      <c r="B14" s="98" t="s">
        <v>1950</v>
      </c>
      <c r="C14" s="92">
        <v>0</v>
      </c>
    </row>
    <row r="15" spans="1:5" x14ac:dyDescent="0.25">
      <c r="A15" s="91">
        <v>3</v>
      </c>
      <c r="B15" s="98" t="s">
        <v>2490</v>
      </c>
      <c r="C15" s="92">
        <v>9.5E-4</v>
      </c>
    </row>
    <row r="16" spans="1:5" x14ac:dyDescent="0.25">
      <c r="A16" s="91">
        <v>4</v>
      </c>
      <c r="B16" s="98" t="s">
        <v>2491</v>
      </c>
      <c r="C16" s="92"/>
    </row>
    <row r="17" spans="1:3" x14ac:dyDescent="0.25">
      <c r="A17" s="91"/>
      <c r="B17" s="98" t="s">
        <v>2492</v>
      </c>
      <c r="C17" s="92">
        <v>5.7000000000000003E-5</v>
      </c>
    </row>
    <row r="18" spans="1:3" x14ac:dyDescent="0.25">
      <c r="A18" s="94"/>
      <c r="B18" s="98" t="s">
        <v>1952</v>
      </c>
      <c r="C18" s="92">
        <v>3.97E-4</v>
      </c>
    </row>
    <row r="19" spans="1:3" x14ac:dyDescent="0.25">
      <c r="A19" s="94"/>
      <c r="B19" s="98" t="s">
        <v>1953</v>
      </c>
      <c r="C19" s="92">
        <v>4.8000000000000001E-5</v>
      </c>
    </row>
    <row r="20" spans="1:3" x14ac:dyDescent="0.25">
      <c r="A20" s="94"/>
      <c r="B20" s="98" t="s">
        <v>1954</v>
      </c>
      <c r="C20" s="92">
        <v>8.1000000000000004E-5</v>
      </c>
    </row>
    <row r="21" spans="1:3" x14ac:dyDescent="0.25">
      <c r="A21" s="94"/>
      <c r="B21" s="98" t="s">
        <v>1955</v>
      </c>
      <c r="C21" s="92">
        <v>1.5300000000000001E-4</v>
      </c>
    </row>
    <row r="22" spans="1:3" x14ac:dyDescent="0.25">
      <c r="A22" s="94">
        <v>5</v>
      </c>
      <c r="B22" s="98" t="s">
        <v>2493</v>
      </c>
      <c r="C22" s="92">
        <v>8.0000000000000004E-4</v>
      </c>
    </row>
    <row r="23" spans="1:3" x14ac:dyDescent="0.25">
      <c r="A23" s="94" t="s">
        <v>2280</v>
      </c>
      <c r="B23" s="98" t="s">
        <v>2494</v>
      </c>
      <c r="C23" s="92"/>
    </row>
    <row r="24" spans="1:3" x14ac:dyDescent="0.25">
      <c r="A24" s="95"/>
      <c r="B24" s="98" t="s">
        <v>2495</v>
      </c>
      <c r="C24" s="92">
        <v>9.3599999999999998E-4</v>
      </c>
    </row>
    <row r="25" spans="1:3" x14ac:dyDescent="0.25">
      <c r="A25" s="94"/>
      <c r="B25" s="98" t="s">
        <v>1957</v>
      </c>
      <c r="C25" s="92">
        <v>3.57E-4</v>
      </c>
    </row>
    <row r="26" spans="1:3" x14ac:dyDescent="0.25">
      <c r="A26" s="94"/>
      <c r="B26" s="98" t="s">
        <v>1958</v>
      </c>
      <c r="C26" s="92">
        <v>2.99E-4</v>
      </c>
    </row>
    <row r="27" spans="1:3" x14ac:dyDescent="0.25">
      <c r="A27" s="94"/>
      <c r="B27" s="98" t="s">
        <v>1959</v>
      </c>
      <c r="C27" s="92">
        <v>1.18E-4</v>
      </c>
    </row>
    <row r="28" spans="1:3" x14ac:dyDescent="0.25">
      <c r="A28" s="94"/>
      <c r="B28" s="98" t="s">
        <v>1960</v>
      </c>
      <c r="C28" s="92">
        <v>1.4300000000000001E-4</v>
      </c>
    </row>
    <row r="29" spans="1:3" x14ac:dyDescent="0.25">
      <c r="A29" s="94"/>
      <c r="B29" s="98" t="s">
        <v>1961</v>
      </c>
      <c r="C29" s="92">
        <v>2.0999999999999999E-5</v>
      </c>
    </row>
    <row r="30" spans="1:3" x14ac:dyDescent="0.25">
      <c r="A30" s="94"/>
      <c r="B30" s="98" t="s">
        <v>1962</v>
      </c>
      <c r="C30" s="92">
        <v>1.2899999999999999E-4</v>
      </c>
    </row>
    <row r="31" spans="1:3" x14ac:dyDescent="0.25">
      <c r="A31" s="94"/>
      <c r="B31" s="98" t="s">
        <v>1963</v>
      </c>
      <c r="C31" s="92">
        <v>4.8999999999999998E-5</v>
      </c>
    </row>
    <row r="32" spans="1:3" x14ac:dyDescent="0.25">
      <c r="A32" s="94"/>
      <c r="B32" s="98" t="s">
        <v>1964</v>
      </c>
      <c r="C32" s="92">
        <v>1.4300000000000001E-4</v>
      </c>
    </row>
    <row r="33" spans="1:3" x14ac:dyDescent="0.25">
      <c r="A33" s="94" t="s">
        <v>2281</v>
      </c>
      <c r="B33" s="98" t="s">
        <v>2496</v>
      </c>
      <c r="C33" s="92"/>
    </row>
    <row r="34" spans="1:3" x14ac:dyDescent="0.25">
      <c r="A34" s="95"/>
      <c r="B34" s="98" t="s">
        <v>2497</v>
      </c>
      <c r="C34" s="92">
        <v>8.2000000000000001E-5</v>
      </c>
    </row>
    <row r="35" spans="1:3" x14ac:dyDescent="0.25">
      <c r="A35" s="94"/>
      <c r="B35" s="98" t="s">
        <v>1965</v>
      </c>
      <c r="C35" s="92">
        <v>4.7800000000000002E-4</v>
      </c>
    </row>
    <row r="36" spans="1:3" x14ac:dyDescent="0.25">
      <c r="A36" s="94"/>
      <c r="B36" s="98" t="s">
        <v>1966</v>
      </c>
      <c r="C36" s="92">
        <v>1.21E-4</v>
      </c>
    </row>
    <row r="37" spans="1:3" x14ac:dyDescent="0.25">
      <c r="A37" s="94"/>
      <c r="B37" s="98" t="s">
        <v>1967</v>
      </c>
      <c r="C37" s="92">
        <v>1.13E-4</v>
      </c>
    </row>
    <row r="38" spans="1:3" x14ac:dyDescent="0.25">
      <c r="A38" s="94"/>
      <c r="B38" s="98" t="s">
        <v>1968</v>
      </c>
      <c r="C38" s="92">
        <v>6.6000000000000005E-5</v>
      </c>
    </row>
    <row r="39" spans="1:3" x14ac:dyDescent="0.25">
      <c r="A39" s="94"/>
      <c r="B39" s="98" t="s">
        <v>1969</v>
      </c>
      <c r="C39" s="92">
        <v>4.1E-5</v>
      </c>
    </row>
    <row r="40" spans="1:3" x14ac:dyDescent="0.25">
      <c r="A40" s="94" t="s">
        <v>2282</v>
      </c>
      <c r="B40" s="98" t="s">
        <v>2498</v>
      </c>
      <c r="C40" s="92"/>
    </row>
    <row r="41" spans="1:3" x14ac:dyDescent="0.25">
      <c r="A41" s="95"/>
      <c r="B41" s="98" t="s">
        <v>2499</v>
      </c>
      <c r="C41" s="92">
        <v>5.4600000000000004E-4</v>
      </c>
    </row>
    <row r="42" spans="1:3" x14ac:dyDescent="0.25">
      <c r="A42" s="94"/>
      <c r="B42" s="98" t="s">
        <v>1970</v>
      </c>
      <c r="C42" s="92">
        <v>4.57E-4</v>
      </c>
    </row>
    <row r="43" spans="1:3" x14ac:dyDescent="0.25">
      <c r="A43" s="94"/>
      <c r="B43" s="98" t="s">
        <v>1971</v>
      </c>
      <c r="C43" s="92">
        <v>4.7199999999999998E-4</v>
      </c>
    </row>
    <row r="44" spans="1:3" x14ac:dyDescent="0.25">
      <c r="A44" s="94"/>
      <c r="B44" s="98" t="s">
        <v>1972</v>
      </c>
      <c r="C44" s="92">
        <v>8.0000000000000007E-5</v>
      </c>
    </row>
    <row r="45" spans="1:3" x14ac:dyDescent="0.25">
      <c r="A45" s="94"/>
      <c r="B45" s="98" t="s">
        <v>1973</v>
      </c>
      <c r="C45" s="92">
        <v>1.1E-4</v>
      </c>
    </row>
    <row r="46" spans="1:3" x14ac:dyDescent="0.25">
      <c r="A46" s="94">
        <v>9</v>
      </c>
      <c r="B46" s="98" t="s">
        <v>2500</v>
      </c>
      <c r="C46" s="92">
        <v>6.2500000000000001E-4</v>
      </c>
    </row>
    <row r="47" spans="1:3" x14ac:dyDescent="0.25">
      <c r="A47" s="94">
        <v>10</v>
      </c>
      <c r="B47" s="98" t="s">
        <v>2501</v>
      </c>
      <c r="C47" s="92">
        <v>1.952E-3</v>
      </c>
    </row>
    <row r="48" spans="1:3" x14ac:dyDescent="0.25">
      <c r="A48" s="94">
        <v>11</v>
      </c>
      <c r="B48" s="98" t="s">
        <v>2502</v>
      </c>
      <c r="C48" s="92">
        <v>8.52E-4</v>
      </c>
    </row>
    <row r="49" spans="1:3" x14ac:dyDescent="0.25">
      <c r="A49" s="94" t="s">
        <v>2286</v>
      </c>
      <c r="B49" s="98" t="s">
        <v>2503</v>
      </c>
      <c r="C49" s="92"/>
    </row>
    <row r="50" spans="1:3" x14ac:dyDescent="0.25">
      <c r="A50" s="94"/>
      <c r="B50" s="98" t="s">
        <v>2504</v>
      </c>
      <c r="C50" s="92">
        <v>7.4200000000000004E-4</v>
      </c>
    </row>
    <row r="51" spans="1:3" x14ac:dyDescent="0.25">
      <c r="A51" s="94"/>
      <c r="B51" s="98" t="s">
        <v>1977</v>
      </c>
      <c r="C51" s="92">
        <v>4.4700000000000002E-4</v>
      </c>
    </row>
    <row r="52" spans="1:3" x14ac:dyDescent="0.25">
      <c r="A52" s="94"/>
      <c r="B52" s="98" t="s">
        <v>1978</v>
      </c>
      <c r="C52" s="92">
        <v>1.03E-4</v>
      </c>
    </row>
    <row r="53" spans="1:3" x14ac:dyDescent="0.25">
      <c r="A53" s="94"/>
      <c r="B53" s="98" t="s">
        <v>1979</v>
      </c>
      <c r="C53" s="92">
        <v>6.9999999999999994E-5</v>
      </c>
    </row>
    <row r="54" spans="1:3" x14ac:dyDescent="0.25">
      <c r="A54" s="94"/>
      <c r="B54" s="98" t="s">
        <v>1980</v>
      </c>
      <c r="C54" s="92">
        <v>1.3799999999999999E-4</v>
      </c>
    </row>
    <row r="55" spans="1:3" x14ac:dyDescent="0.25">
      <c r="A55" s="94"/>
      <c r="B55" s="98" t="s">
        <v>1981</v>
      </c>
      <c r="C55" s="92">
        <v>8.2000000000000001E-5</v>
      </c>
    </row>
    <row r="56" spans="1:3" x14ac:dyDescent="0.25">
      <c r="A56" s="94"/>
      <c r="B56" s="98" t="s">
        <v>1982</v>
      </c>
      <c r="C56" s="92">
        <v>1.08E-4</v>
      </c>
    </row>
    <row r="57" spans="1:3" x14ac:dyDescent="0.25">
      <c r="A57" s="94"/>
      <c r="B57" s="98" t="s">
        <v>2341</v>
      </c>
      <c r="C57" s="92">
        <v>1.7899999999999999E-4</v>
      </c>
    </row>
    <row r="58" spans="1:3" x14ac:dyDescent="0.25">
      <c r="A58" s="94"/>
      <c r="B58" s="98" t="s">
        <v>1983</v>
      </c>
      <c r="C58" s="92">
        <v>1.27E-4</v>
      </c>
    </row>
    <row r="59" spans="1:3" x14ac:dyDescent="0.25">
      <c r="A59" s="94"/>
      <c r="B59" s="98" t="s">
        <v>1984</v>
      </c>
      <c r="C59" s="92">
        <v>6.3999999999999997E-5</v>
      </c>
    </row>
    <row r="60" spans="1:3" x14ac:dyDescent="0.25">
      <c r="A60" s="94"/>
      <c r="B60" s="98" t="s">
        <v>1985</v>
      </c>
      <c r="C60" s="92">
        <v>2.3499999999999999E-4</v>
      </c>
    </row>
    <row r="61" spans="1:3" x14ac:dyDescent="0.25">
      <c r="A61" s="94" t="s">
        <v>2287</v>
      </c>
      <c r="B61" s="98" t="s">
        <v>2505</v>
      </c>
      <c r="C61" s="92"/>
    </row>
    <row r="62" spans="1:3" x14ac:dyDescent="0.25">
      <c r="A62" s="94"/>
      <c r="B62" s="98" t="s">
        <v>2506</v>
      </c>
      <c r="C62" s="92">
        <v>1.1130000000000001E-3</v>
      </c>
    </row>
    <row r="63" spans="1:3" x14ac:dyDescent="0.25">
      <c r="A63" s="94"/>
      <c r="B63" s="98" t="s">
        <v>1986</v>
      </c>
      <c r="C63" s="92">
        <v>6.9499999999999998E-4</v>
      </c>
    </row>
    <row r="64" spans="1:3" x14ac:dyDescent="0.25">
      <c r="A64" s="94"/>
      <c r="B64" s="96" t="s">
        <v>1987</v>
      </c>
      <c r="C64" s="92">
        <v>1.5699999999999999E-4</v>
      </c>
    </row>
    <row r="65" spans="1:3" x14ac:dyDescent="0.25">
      <c r="A65" s="94"/>
      <c r="B65" s="96" t="s">
        <v>1988</v>
      </c>
      <c r="C65" s="92">
        <v>2.0900000000000001E-4</v>
      </c>
    </row>
    <row r="66" spans="1:3" x14ac:dyDescent="0.25">
      <c r="A66" s="94"/>
      <c r="B66" s="96" t="s">
        <v>1989</v>
      </c>
      <c r="C66" s="92">
        <v>1.7200000000000001E-4</v>
      </c>
    </row>
    <row r="67" spans="1:3" x14ac:dyDescent="0.25">
      <c r="A67" s="94"/>
      <c r="B67" s="96" t="s">
        <v>1990</v>
      </c>
      <c r="C67" s="92">
        <v>1.25E-4</v>
      </c>
    </row>
    <row r="68" spans="1:3" x14ac:dyDescent="0.25">
      <c r="A68" s="94"/>
      <c r="B68" s="96" t="s">
        <v>1991</v>
      </c>
      <c r="C68" s="92">
        <v>1.4300000000000001E-4</v>
      </c>
    </row>
    <row r="69" spans="1:3" x14ac:dyDescent="0.25">
      <c r="A69" s="94"/>
      <c r="B69" s="96" t="s">
        <v>1992</v>
      </c>
      <c r="C69" s="92">
        <v>1.2999999999999999E-4</v>
      </c>
    </row>
    <row r="70" spans="1:3" x14ac:dyDescent="0.25">
      <c r="A70" s="94"/>
      <c r="B70" s="96" t="s">
        <v>1993</v>
      </c>
      <c r="C70" s="92">
        <v>1.54E-4</v>
      </c>
    </row>
    <row r="71" spans="1:3" x14ac:dyDescent="0.25">
      <c r="A71" s="94" t="s">
        <v>2288</v>
      </c>
      <c r="B71" s="96" t="s">
        <v>2507</v>
      </c>
      <c r="C71" s="92"/>
    </row>
    <row r="72" spans="1:3" x14ac:dyDescent="0.25">
      <c r="A72" s="94"/>
      <c r="B72" s="98" t="s">
        <v>2508</v>
      </c>
      <c r="C72" s="92">
        <v>7.4200000000000004E-4</v>
      </c>
    </row>
    <row r="73" spans="1:3" x14ac:dyDescent="0.25">
      <c r="A73" s="94"/>
      <c r="B73" s="98" t="s">
        <v>1994</v>
      </c>
      <c r="C73" s="92">
        <v>3.6600000000000001E-4</v>
      </c>
    </row>
    <row r="74" spans="1:3" x14ac:dyDescent="0.25">
      <c r="A74" s="94"/>
      <c r="B74" s="98" t="s">
        <v>1995</v>
      </c>
      <c r="C74" s="92">
        <v>1.3799999999999999E-4</v>
      </c>
    </row>
    <row r="75" spans="1:3" x14ac:dyDescent="0.25">
      <c r="A75" s="94"/>
      <c r="B75" s="98" t="s">
        <v>1996</v>
      </c>
      <c r="C75" s="92">
        <v>2.23E-4</v>
      </c>
    </row>
    <row r="76" spans="1:3" x14ac:dyDescent="0.25">
      <c r="A76" s="94"/>
      <c r="B76" s="98" t="s">
        <v>1997</v>
      </c>
      <c r="C76" s="92">
        <v>6.2000000000000003E-5</v>
      </c>
    </row>
    <row r="77" spans="1:3" x14ac:dyDescent="0.25">
      <c r="A77" s="94"/>
      <c r="B77" s="98" t="s">
        <v>1998</v>
      </c>
      <c r="C77" s="92">
        <v>9.6000000000000002E-5</v>
      </c>
    </row>
    <row r="78" spans="1:3" x14ac:dyDescent="0.25">
      <c r="A78" s="94"/>
      <c r="B78" s="98" t="s">
        <v>1999</v>
      </c>
      <c r="C78" s="92">
        <v>1.2400000000000001E-4</v>
      </c>
    </row>
    <row r="79" spans="1:3" x14ac:dyDescent="0.25">
      <c r="A79" s="94"/>
      <c r="B79" s="98" t="s">
        <v>2000</v>
      </c>
      <c r="C79" s="92">
        <v>2.6999999999999999E-5</v>
      </c>
    </row>
    <row r="80" spans="1:3" x14ac:dyDescent="0.25">
      <c r="A80" s="94"/>
      <c r="B80" s="98" t="s">
        <v>2001</v>
      </c>
      <c r="C80" s="92">
        <v>1.5200000000000001E-4</v>
      </c>
    </row>
    <row r="81" spans="1:3" x14ac:dyDescent="0.25">
      <c r="A81" s="94"/>
      <c r="B81" s="98" t="s">
        <v>2002</v>
      </c>
      <c r="C81" s="92">
        <v>1.5300000000000001E-4</v>
      </c>
    </row>
    <row r="82" spans="1:3" x14ac:dyDescent="0.25">
      <c r="A82" s="94"/>
      <c r="B82" s="98" t="s">
        <v>2003</v>
      </c>
      <c r="C82" s="92">
        <v>1.0399999999999999E-4</v>
      </c>
    </row>
    <row r="83" spans="1:3" x14ac:dyDescent="0.25">
      <c r="A83" s="94"/>
      <c r="B83" s="98" t="s">
        <v>2004</v>
      </c>
      <c r="C83" s="92">
        <v>8.3999999999999995E-5</v>
      </c>
    </row>
    <row r="84" spans="1:3" x14ac:dyDescent="0.25">
      <c r="A84" s="94"/>
      <c r="B84" s="98" t="s">
        <v>2005</v>
      </c>
      <c r="C84" s="92">
        <v>5.0000000000000002E-5</v>
      </c>
    </row>
    <row r="85" spans="1:3" x14ac:dyDescent="0.25">
      <c r="A85" s="94" t="s">
        <v>2289</v>
      </c>
      <c r="B85" s="98" t="s">
        <v>2509</v>
      </c>
      <c r="C85" s="92"/>
    </row>
    <row r="86" spans="1:3" x14ac:dyDescent="0.25">
      <c r="A86" s="94"/>
      <c r="B86" s="98" t="s">
        <v>2510</v>
      </c>
      <c r="C86" s="92">
        <v>1.075E-3</v>
      </c>
    </row>
    <row r="87" spans="1:3" x14ac:dyDescent="0.25">
      <c r="A87" s="94"/>
      <c r="B87" s="98" t="s">
        <v>2006</v>
      </c>
      <c r="C87" s="92">
        <v>1.7100000000000001E-4</v>
      </c>
    </row>
    <row r="88" spans="1:3" x14ac:dyDescent="0.25">
      <c r="A88" s="94"/>
      <c r="B88" s="98" t="s">
        <v>2007</v>
      </c>
      <c r="C88" s="92">
        <v>2.1000000000000001E-4</v>
      </c>
    </row>
    <row r="89" spans="1:3" x14ac:dyDescent="0.25">
      <c r="A89" s="94"/>
      <c r="B89" s="98" t="s">
        <v>2008</v>
      </c>
      <c r="C89" s="92">
        <v>6.4999999999999994E-5</v>
      </c>
    </row>
    <row r="90" spans="1:3" x14ac:dyDescent="0.25">
      <c r="A90" s="94"/>
      <c r="B90" s="98" t="s">
        <v>1983</v>
      </c>
      <c r="C90" s="92">
        <v>9.6000000000000002E-5</v>
      </c>
    </row>
    <row r="91" spans="1:3" x14ac:dyDescent="0.25">
      <c r="A91" s="94"/>
      <c r="B91" s="98" t="s">
        <v>2009</v>
      </c>
      <c r="C91" s="92">
        <v>8.0000000000000007E-5</v>
      </c>
    </row>
    <row r="92" spans="1:3" x14ac:dyDescent="0.25">
      <c r="A92" s="94"/>
      <c r="B92" s="98" t="s">
        <v>2010</v>
      </c>
      <c r="C92" s="92">
        <v>1.22E-4</v>
      </c>
    </row>
    <row r="93" spans="1:3" x14ac:dyDescent="0.25">
      <c r="A93" s="94"/>
      <c r="B93" s="98" t="s">
        <v>2011</v>
      </c>
      <c r="C93" s="92">
        <v>1.2300000000000001E-4</v>
      </c>
    </row>
    <row r="94" spans="1:3" x14ac:dyDescent="0.25">
      <c r="A94" s="94" t="s">
        <v>2290</v>
      </c>
      <c r="B94" s="98" t="s">
        <v>2511</v>
      </c>
      <c r="C94" s="92"/>
    </row>
    <row r="95" spans="1:3" x14ac:dyDescent="0.25">
      <c r="A95" s="94"/>
      <c r="B95" s="98" t="s">
        <v>2512</v>
      </c>
      <c r="C95" s="92">
        <v>6.0099999999999997E-4</v>
      </c>
    </row>
    <row r="96" spans="1:3" x14ac:dyDescent="0.25">
      <c r="A96" s="94"/>
      <c r="B96" s="98" t="s">
        <v>2012</v>
      </c>
      <c r="C96" s="92">
        <v>1.9699999999999999E-4</v>
      </c>
    </row>
    <row r="97" spans="1:3" x14ac:dyDescent="0.25">
      <c r="A97" s="94"/>
      <c r="B97" s="98" t="s">
        <v>2013</v>
      </c>
      <c r="C97" s="92">
        <v>6.9999999999999994E-5</v>
      </c>
    </row>
    <row r="98" spans="1:3" x14ac:dyDescent="0.25">
      <c r="A98" s="94"/>
      <c r="B98" s="98" t="s">
        <v>2014</v>
      </c>
      <c r="C98" s="92">
        <v>8.8999999999999995E-5</v>
      </c>
    </row>
    <row r="99" spans="1:3" x14ac:dyDescent="0.25">
      <c r="A99" s="94"/>
      <c r="B99" s="98" t="s">
        <v>2015</v>
      </c>
      <c r="C99" s="92">
        <v>7.3999999999999996E-5</v>
      </c>
    </row>
    <row r="100" spans="1:3" x14ac:dyDescent="0.25">
      <c r="A100" s="94"/>
      <c r="B100" s="98" t="s">
        <v>2016</v>
      </c>
      <c r="C100" s="92">
        <v>2.1000000000000001E-4</v>
      </c>
    </row>
    <row r="101" spans="1:3" x14ac:dyDescent="0.25">
      <c r="A101" s="94"/>
      <c r="B101" s="98" t="s">
        <v>2017</v>
      </c>
      <c r="C101" s="92">
        <v>8.0000000000000007E-5</v>
      </c>
    </row>
    <row r="102" spans="1:3" x14ac:dyDescent="0.25">
      <c r="A102" s="94"/>
      <c r="B102" s="98" t="s">
        <v>2018</v>
      </c>
      <c r="C102" s="92">
        <v>1.7200000000000001E-4</v>
      </c>
    </row>
    <row r="103" spans="1:3" x14ac:dyDescent="0.25">
      <c r="A103" s="94" t="s">
        <v>2291</v>
      </c>
      <c r="B103" s="98" t="s">
        <v>2513</v>
      </c>
      <c r="C103" s="92"/>
    </row>
    <row r="104" spans="1:3" x14ac:dyDescent="0.25">
      <c r="A104" s="94"/>
      <c r="B104" s="98" t="s">
        <v>2514</v>
      </c>
      <c r="C104" s="92">
        <v>8.0999999999999996E-4</v>
      </c>
    </row>
    <row r="105" spans="1:3" x14ac:dyDescent="0.25">
      <c r="A105" s="94"/>
      <c r="B105" s="98" t="s">
        <v>2019</v>
      </c>
      <c r="C105" s="92">
        <v>5.5000000000000003E-4</v>
      </c>
    </row>
    <row r="106" spans="1:3" x14ac:dyDescent="0.25">
      <c r="A106" s="94"/>
      <c r="B106" s="98" t="s">
        <v>2020</v>
      </c>
      <c r="C106" s="92">
        <v>2.0900000000000001E-4</v>
      </c>
    </row>
    <row r="107" spans="1:3" x14ac:dyDescent="0.25">
      <c r="A107" s="94"/>
      <c r="B107" s="98" t="s">
        <v>2021</v>
      </c>
      <c r="C107" s="92">
        <v>1.36E-4</v>
      </c>
    </row>
    <row r="108" spans="1:3" x14ac:dyDescent="0.25">
      <c r="A108" s="94"/>
      <c r="B108" s="98" t="s">
        <v>2022</v>
      </c>
      <c r="C108" s="92">
        <v>2.3599999999999999E-4</v>
      </c>
    </row>
    <row r="109" spans="1:3" x14ac:dyDescent="0.25">
      <c r="A109" s="94"/>
      <c r="B109" s="98" t="s">
        <v>2023</v>
      </c>
      <c r="C109" s="92">
        <v>1.3300000000000001E-4</v>
      </c>
    </row>
    <row r="110" spans="1:3" x14ac:dyDescent="0.25">
      <c r="A110" s="94"/>
      <c r="B110" s="98" t="s">
        <v>2024</v>
      </c>
      <c r="C110" s="92">
        <v>2.4399999999999999E-4</v>
      </c>
    </row>
    <row r="111" spans="1:3" x14ac:dyDescent="0.25">
      <c r="A111" s="94"/>
      <c r="B111" s="98" t="s">
        <v>2025</v>
      </c>
      <c r="C111" s="92">
        <v>3.4099999999999999E-4</v>
      </c>
    </row>
    <row r="112" spans="1:3" x14ac:dyDescent="0.25">
      <c r="A112" s="94" t="s">
        <v>2292</v>
      </c>
      <c r="B112" s="98" t="s">
        <v>2515</v>
      </c>
      <c r="C112" s="92"/>
    </row>
    <row r="113" spans="1:3" x14ac:dyDescent="0.25">
      <c r="A113" s="94"/>
      <c r="B113" s="98" t="s">
        <v>2516</v>
      </c>
      <c r="C113" s="92">
        <v>6.8800000000000003E-4</v>
      </c>
    </row>
    <row r="114" spans="1:3" x14ac:dyDescent="0.25">
      <c r="A114" s="94"/>
      <c r="B114" s="98" t="s">
        <v>2026</v>
      </c>
      <c r="C114" s="92">
        <v>1.37E-4</v>
      </c>
    </row>
    <row r="115" spans="1:3" x14ac:dyDescent="0.25">
      <c r="A115" s="94"/>
      <c r="B115" s="98" t="s">
        <v>2027</v>
      </c>
      <c r="C115" s="92">
        <v>9.8999999999999994E-5</v>
      </c>
    </row>
    <row r="116" spans="1:3" x14ac:dyDescent="0.25">
      <c r="A116" s="94"/>
      <c r="B116" s="98" t="s">
        <v>2028</v>
      </c>
      <c r="C116" s="92">
        <v>9.8999999999999994E-5</v>
      </c>
    </row>
    <row r="117" spans="1:3" x14ac:dyDescent="0.25">
      <c r="A117" s="94"/>
      <c r="B117" s="98" t="s">
        <v>2029</v>
      </c>
      <c r="C117" s="92">
        <v>2.1800000000000001E-4</v>
      </c>
    </row>
    <row r="118" spans="1:3" x14ac:dyDescent="0.25">
      <c r="A118" s="94"/>
      <c r="B118" s="98" t="s">
        <v>2030</v>
      </c>
      <c r="C118" s="92">
        <v>3.8999999999999999E-5</v>
      </c>
    </row>
    <row r="119" spans="1:3" x14ac:dyDescent="0.25">
      <c r="A119" s="94"/>
      <c r="B119" s="98" t="s">
        <v>2031</v>
      </c>
      <c r="C119" s="92">
        <v>1.1900000000000001E-4</v>
      </c>
    </row>
    <row r="120" spans="1:3" x14ac:dyDescent="0.25">
      <c r="A120" s="94"/>
      <c r="B120" s="98" t="s">
        <v>2032</v>
      </c>
      <c r="C120" s="92">
        <v>5.0000000000000002E-5</v>
      </c>
    </row>
    <row r="121" spans="1:3" x14ac:dyDescent="0.25">
      <c r="A121" s="94" t="s">
        <v>2293</v>
      </c>
      <c r="B121" s="98" t="s">
        <v>2517</v>
      </c>
      <c r="C121" s="92"/>
    </row>
    <row r="122" spans="1:3" x14ac:dyDescent="0.25">
      <c r="A122" s="94"/>
      <c r="B122" s="98" t="s">
        <v>2518</v>
      </c>
      <c r="C122" s="92">
        <v>6.4899999999999995E-4</v>
      </c>
    </row>
    <row r="123" spans="1:3" x14ac:dyDescent="0.25">
      <c r="A123" s="94"/>
      <c r="B123" s="98" t="s">
        <v>2033</v>
      </c>
      <c r="C123" s="92">
        <v>2.8899999999999998E-4</v>
      </c>
    </row>
    <row r="124" spans="1:3" x14ac:dyDescent="0.25">
      <c r="A124" s="94"/>
      <c r="B124" s="98" t="s">
        <v>2034</v>
      </c>
      <c r="C124" s="92">
        <v>1.92E-4</v>
      </c>
    </row>
    <row r="125" spans="1:3" x14ac:dyDescent="0.25">
      <c r="A125" s="94"/>
      <c r="B125" s="98" t="s">
        <v>2035</v>
      </c>
      <c r="C125" s="92">
        <v>9.2999999999999997E-5</v>
      </c>
    </row>
    <row r="126" spans="1:3" x14ac:dyDescent="0.25">
      <c r="A126" s="94"/>
      <c r="B126" s="98" t="s">
        <v>2036</v>
      </c>
      <c r="C126" s="92">
        <v>6.9999999999999994E-5</v>
      </c>
    </row>
    <row r="127" spans="1:3" x14ac:dyDescent="0.25">
      <c r="A127" s="94"/>
      <c r="B127" s="98" t="s">
        <v>2037</v>
      </c>
      <c r="C127" s="92">
        <v>1.0399999999999999E-4</v>
      </c>
    </row>
    <row r="128" spans="1:3" x14ac:dyDescent="0.25">
      <c r="A128" s="94" t="s">
        <v>2294</v>
      </c>
      <c r="B128" s="98" t="s">
        <v>2519</v>
      </c>
      <c r="C128" s="92"/>
    </row>
    <row r="129" spans="1:3" x14ac:dyDescent="0.25">
      <c r="A129" s="94"/>
      <c r="B129" s="98" t="s">
        <v>2520</v>
      </c>
      <c r="C129" s="92">
        <v>1.343E-3</v>
      </c>
    </row>
    <row r="130" spans="1:3" x14ac:dyDescent="0.25">
      <c r="A130" s="94"/>
      <c r="B130" s="98" t="s">
        <v>2038</v>
      </c>
      <c r="C130" s="92">
        <v>3.4099999999999999E-4</v>
      </c>
    </row>
    <row r="131" spans="1:3" x14ac:dyDescent="0.25">
      <c r="A131" s="94"/>
      <c r="B131" s="98" t="s">
        <v>2039</v>
      </c>
      <c r="C131" s="92">
        <v>2.0900000000000001E-4</v>
      </c>
    </row>
    <row r="132" spans="1:3" x14ac:dyDescent="0.25">
      <c r="A132" s="94"/>
      <c r="B132" s="98" t="s">
        <v>2040</v>
      </c>
      <c r="C132" s="92">
        <v>9.8999999999999994E-5</v>
      </c>
    </row>
    <row r="133" spans="1:3" x14ac:dyDescent="0.25">
      <c r="A133" s="94"/>
      <c r="B133" s="98" t="s">
        <v>2041</v>
      </c>
      <c r="C133" s="92">
        <v>1.0399999999999999E-4</v>
      </c>
    </row>
    <row r="134" spans="1:3" x14ac:dyDescent="0.25">
      <c r="A134" s="94"/>
      <c r="B134" s="98" t="s">
        <v>2042</v>
      </c>
      <c r="C134" s="92">
        <v>7.1000000000000005E-5</v>
      </c>
    </row>
    <row r="135" spans="1:3" x14ac:dyDescent="0.25">
      <c r="A135" s="94"/>
      <c r="B135" s="98" t="s">
        <v>2043</v>
      </c>
      <c r="C135" s="92">
        <v>2.7099999999999997E-4</v>
      </c>
    </row>
    <row r="136" spans="1:3" x14ac:dyDescent="0.25">
      <c r="A136" s="94"/>
      <c r="B136" s="98" t="s">
        <v>2044</v>
      </c>
      <c r="C136" s="92">
        <v>4.6E-5</v>
      </c>
    </row>
    <row r="137" spans="1:3" x14ac:dyDescent="0.25">
      <c r="A137" s="94" t="s">
        <v>2295</v>
      </c>
      <c r="B137" s="98" t="s">
        <v>2521</v>
      </c>
      <c r="C137" s="92"/>
    </row>
    <row r="138" spans="1:3" x14ac:dyDescent="0.25">
      <c r="A138" s="94"/>
      <c r="B138" s="98" t="s">
        <v>2522</v>
      </c>
      <c r="C138" s="92">
        <v>1.323E-3</v>
      </c>
    </row>
    <row r="139" spans="1:3" x14ac:dyDescent="0.25">
      <c r="A139" s="94"/>
      <c r="B139" s="98" t="s">
        <v>2045</v>
      </c>
      <c r="C139" s="92">
        <v>3.4699999999999998E-4</v>
      </c>
    </row>
    <row r="140" spans="1:3" x14ac:dyDescent="0.25">
      <c r="A140" s="94"/>
      <c r="B140" s="98" t="s">
        <v>2046</v>
      </c>
      <c r="C140" s="92">
        <v>8.5000000000000006E-5</v>
      </c>
    </row>
    <row r="141" spans="1:3" x14ac:dyDescent="0.25">
      <c r="A141" s="94"/>
      <c r="B141" s="98" t="s">
        <v>2047</v>
      </c>
      <c r="C141" s="92">
        <v>2.0900000000000001E-4</v>
      </c>
    </row>
    <row r="142" spans="1:3" x14ac:dyDescent="0.25">
      <c r="A142" s="94"/>
      <c r="B142" s="98" t="s">
        <v>2048</v>
      </c>
      <c r="C142" s="92">
        <v>1.9799999999999999E-4</v>
      </c>
    </row>
    <row r="143" spans="1:3" x14ac:dyDescent="0.25">
      <c r="A143" s="94"/>
      <c r="B143" s="98" t="s">
        <v>2049</v>
      </c>
      <c r="C143" s="92">
        <v>2.05E-4</v>
      </c>
    </row>
    <row r="144" spans="1:3" x14ac:dyDescent="0.25">
      <c r="A144" s="94"/>
      <c r="B144" s="98" t="s">
        <v>2050</v>
      </c>
      <c r="C144" s="92">
        <v>1.3999999999999999E-4</v>
      </c>
    </row>
    <row r="145" spans="1:3" x14ac:dyDescent="0.25">
      <c r="A145" s="94"/>
      <c r="B145" s="98" t="s">
        <v>2051</v>
      </c>
      <c r="C145" s="92">
        <v>1.3799999999999999E-4</v>
      </c>
    </row>
    <row r="146" spans="1:3" x14ac:dyDescent="0.25">
      <c r="A146" s="94" t="s">
        <v>2296</v>
      </c>
      <c r="B146" s="98" t="s">
        <v>2523</v>
      </c>
      <c r="C146" s="92"/>
    </row>
    <row r="147" spans="1:3" x14ac:dyDescent="0.25">
      <c r="A147" s="94"/>
      <c r="B147" s="98" t="s">
        <v>2524</v>
      </c>
      <c r="C147" s="92">
        <v>9.68E-4</v>
      </c>
    </row>
    <row r="148" spans="1:3" x14ac:dyDescent="0.25">
      <c r="A148" s="94"/>
      <c r="B148" s="98" t="s">
        <v>2525</v>
      </c>
      <c r="C148" s="92">
        <v>2.9399999999999999E-4</v>
      </c>
    </row>
    <row r="149" spans="1:3" x14ac:dyDescent="0.25">
      <c r="A149" s="94"/>
      <c r="B149" s="98" t="s">
        <v>2053</v>
      </c>
      <c r="C149" s="92">
        <v>2.14E-4</v>
      </c>
    </row>
    <row r="150" spans="1:3" x14ac:dyDescent="0.25">
      <c r="A150" s="94"/>
      <c r="B150" s="98" t="s">
        <v>2526</v>
      </c>
      <c r="C150" s="92">
        <v>1.18E-4</v>
      </c>
    </row>
    <row r="151" spans="1:3" x14ac:dyDescent="0.25">
      <c r="A151" s="94"/>
      <c r="B151" s="98" t="s">
        <v>2055</v>
      </c>
      <c r="C151" s="92">
        <v>2.5999999999999998E-4</v>
      </c>
    </row>
    <row r="152" spans="1:3" x14ac:dyDescent="0.25">
      <c r="A152" s="94"/>
      <c r="B152" s="98" t="s">
        <v>2056</v>
      </c>
      <c r="C152" s="92">
        <v>1.12E-4</v>
      </c>
    </row>
    <row r="153" spans="1:3" x14ac:dyDescent="0.25">
      <c r="A153" s="94" t="s">
        <v>2297</v>
      </c>
      <c r="B153" s="98" t="s">
        <v>2527</v>
      </c>
      <c r="C153" s="92"/>
    </row>
    <row r="154" spans="1:3" x14ac:dyDescent="0.25">
      <c r="A154" s="94"/>
      <c r="B154" s="98" t="s">
        <v>2528</v>
      </c>
      <c r="C154" s="92">
        <v>1.0269999999999999E-3</v>
      </c>
    </row>
    <row r="155" spans="1:3" x14ac:dyDescent="0.25">
      <c r="A155" s="94"/>
      <c r="B155" s="98" t="s">
        <v>2529</v>
      </c>
      <c r="C155" s="92">
        <v>4.15E-4</v>
      </c>
    </row>
    <row r="156" spans="1:3" x14ac:dyDescent="0.25">
      <c r="A156" s="94"/>
      <c r="B156" s="98" t="s">
        <v>2058</v>
      </c>
      <c r="C156" s="92">
        <v>9.5000000000000005E-5</v>
      </c>
    </row>
    <row r="157" spans="1:3" x14ac:dyDescent="0.25">
      <c r="A157" s="94"/>
      <c r="B157" s="98" t="s">
        <v>2059</v>
      </c>
      <c r="C157" s="92">
        <v>1.2E-4</v>
      </c>
    </row>
    <row r="158" spans="1:3" x14ac:dyDescent="0.25">
      <c r="A158" s="94"/>
      <c r="B158" s="98" t="s">
        <v>2060</v>
      </c>
      <c r="C158" s="92">
        <v>8.8999999999999995E-5</v>
      </c>
    </row>
    <row r="159" spans="1:3" x14ac:dyDescent="0.25">
      <c r="A159" s="94"/>
      <c r="B159" s="98" t="s">
        <v>2061</v>
      </c>
      <c r="C159" s="92">
        <v>1.4999999999999999E-4</v>
      </c>
    </row>
    <row r="160" spans="1:3" x14ac:dyDescent="0.25">
      <c r="A160" s="94"/>
      <c r="B160" s="98" t="s">
        <v>2062</v>
      </c>
      <c r="C160" s="92">
        <v>5.5000000000000002E-5</v>
      </c>
    </row>
    <row r="161" spans="1:3" x14ac:dyDescent="0.25">
      <c r="A161" s="94"/>
      <c r="B161" s="98" t="s">
        <v>2063</v>
      </c>
      <c r="C161" s="92">
        <v>1.46E-4</v>
      </c>
    </row>
    <row r="162" spans="1:3" x14ac:dyDescent="0.25">
      <c r="A162" s="94"/>
      <c r="B162" s="98" t="s">
        <v>2064</v>
      </c>
      <c r="C162" s="92">
        <v>7.7000000000000001E-5</v>
      </c>
    </row>
    <row r="163" spans="1:3" x14ac:dyDescent="0.25">
      <c r="A163" s="94"/>
      <c r="B163" s="98" t="s">
        <v>2065</v>
      </c>
      <c r="C163" s="92">
        <v>1.16E-4</v>
      </c>
    </row>
    <row r="164" spans="1:3" x14ac:dyDescent="0.25">
      <c r="A164" s="94"/>
      <c r="B164" s="98" t="s">
        <v>2066</v>
      </c>
      <c r="C164" s="92">
        <v>1.21E-4</v>
      </c>
    </row>
    <row r="165" spans="1:3" x14ac:dyDescent="0.25">
      <c r="A165" s="94" t="s">
        <v>2298</v>
      </c>
      <c r="B165" s="98" t="s">
        <v>2530</v>
      </c>
      <c r="C165" s="92"/>
    </row>
    <row r="166" spans="1:3" x14ac:dyDescent="0.25">
      <c r="A166" s="94"/>
      <c r="B166" s="98" t="s">
        <v>2531</v>
      </c>
      <c r="C166" s="92">
        <v>1.9989999999999999E-3</v>
      </c>
    </row>
    <row r="167" spans="1:3" x14ac:dyDescent="0.25">
      <c r="A167" s="94"/>
      <c r="B167" s="98" t="s">
        <v>2067</v>
      </c>
      <c r="C167" s="92">
        <v>1.34E-4</v>
      </c>
    </row>
    <row r="168" spans="1:3" x14ac:dyDescent="0.25">
      <c r="A168" s="94"/>
      <c r="B168" s="98" t="s">
        <v>2068</v>
      </c>
      <c r="C168" s="92">
        <v>9.8999999999999994E-5</v>
      </c>
    </row>
    <row r="169" spans="1:3" x14ac:dyDescent="0.25">
      <c r="A169" s="94"/>
      <c r="B169" s="98" t="s">
        <v>2069</v>
      </c>
      <c r="C169" s="92">
        <v>1.22E-4</v>
      </c>
    </row>
    <row r="170" spans="1:3" x14ac:dyDescent="0.25">
      <c r="A170" s="94"/>
      <c r="B170" s="98" t="s">
        <v>2070</v>
      </c>
      <c r="C170" s="92">
        <v>1.5699999999999999E-4</v>
      </c>
    </row>
    <row r="171" spans="1:3" x14ac:dyDescent="0.25">
      <c r="A171" s="94"/>
      <c r="B171" s="98" t="s">
        <v>2071</v>
      </c>
      <c r="C171" s="92">
        <v>5.5999999999999999E-5</v>
      </c>
    </row>
    <row r="172" spans="1:3" x14ac:dyDescent="0.25">
      <c r="A172" s="94"/>
      <c r="B172" s="98" t="s">
        <v>2072</v>
      </c>
      <c r="C172" s="92">
        <v>3.8999999999999999E-4</v>
      </c>
    </row>
    <row r="173" spans="1:3" x14ac:dyDescent="0.25">
      <c r="A173" s="94"/>
      <c r="B173" s="98" t="s">
        <v>2073</v>
      </c>
      <c r="C173" s="92">
        <v>1.2899999999999999E-4</v>
      </c>
    </row>
    <row r="174" spans="1:3" x14ac:dyDescent="0.25">
      <c r="A174" s="94"/>
      <c r="B174" s="98" t="s">
        <v>2074</v>
      </c>
      <c r="C174" s="92">
        <v>7.2999999999999999E-5</v>
      </c>
    </row>
    <row r="175" spans="1:3" x14ac:dyDescent="0.25">
      <c r="A175" s="94"/>
      <c r="B175" s="98" t="s">
        <v>2075</v>
      </c>
      <c r="C175" s="92">
        <v>1.36E-4</v>
      </c>
    </row>
    <row r="176" spans="1:3" x14ac:dyDescent="0.25">
      <c r="A176" s="94"/>
      <c r="B176" s="98" t="s">
        <v>2076</v>
      </c>
      <c r="C176" s="92">
        <v>1.16E-4</v>
      </c>
    </row>
    <row r="177" spans="1:3" x14ac:dyDescent="0.25">
      <c r="A177" s="94"/>
      <c r="B177" s="98" t="s">
        <v>2077</v>
      </c>
      <c r="C177" s="92">
        <v>1.05E-4</v>
      </c>
    </row>
    <row r="178" spans="1:3" x14ac:dyDescent="0.25">
      <c r="A178" s="94"/>
      <c r="B178" s="98" t="s">
        <v>2078</v>
      </c>
      <c r="C178" s="92">
        <v>1.1400000000000001E-4</v>
      </c>
    </row>
    <row r="179" spans="1:3" x14ac:dyDescent="0.25">
      <c r="A179" s="94"/>
      <c r="B179" s="98" t="s">
        <v>2079</v>
      </c>
      <c r="C179" s="92">
        <v>1.7000000000000001E-4</v>
      </c>
    </row>
    <row r="180" spans="1:3" x14ac:dyDescent="0.25">
      <c r="A180" s="94"/>
      <c r="B180" s="98" t="s">
        <v>2080</v>
      </c>
      <c r="C180" s="92">
        <v>2.61E-4</v>
      </c>
    </row>
    <row r="181" spans="1:3" x14ac:dyDescent="0.25">
      <c r="A181" s="94"/>
      <c r="B181" s="98" t="s">
        <v>2081</v>
      </c>
      <c r="C181" s="92">
        <v>1.9799999999999999E-4</v>
      </c>
    </row>
    <row r="182" spans="1:3" x14ac:dyDescent="0.25">
      <c r="A182" s="94"/>
      <c r="B182" s="98" t="s">
        <v>2082</v>
      </c>
      <c r="C182" s="92">
        <v>1.4999999999999999E-4</v>
      </c>
    </row>
    <row r="183" spans="1:3" x14ac:dyDescent="0.25">
      <c r="A183" s="94"/>
      <c r="B183" s="98" t="s">
        <v>2083</v>
      </c>
      <c r="C183" s="92">
        <v>1.4899999999999999E-4</v>
      </c>
    </row>
    <row r="184" spans="1:3" x14ac:dyDescent="0.25">
      <c r="A184" s="94"/>
      <c r="B184" s="98" t="s">
        <v>2084</v>
      </c>
      <c r="C184" s="92">
        <v>9.2999999999999997E-5</v>
      </c>
    </row>
    <row r="185" spans="1:3" x14ac:dyDescent="0.25">
      <c r="A185" s="94"/>
      <c r="B185" s="98" t="s">
        <v>2085</v>
      </c>
      <c r="C185" s="92">
        <v>6.7999999999999999E-5</v>
      </c>
    </row>
    <row r="186" spans="1:3" x14ac:dyDescent="0.25">
      <c r="A186" s="94" t="s">
        <v>2299</v>
      </c>
      <c r="B186" s="98" t="s">
        <v>2532</v>
      </c>
      <c r="C186" s="92"/>
    </row>
    <row r="187" spans="1:3" x14ac:dyDescent="0.25">
      <c r="A187" s="94"/>
      <c r="B187" s="98" t="s">
        <v>2533</v>
      </c>
      <c r="C187" s="92">
        <v>1.114E-3</v>
      </c>
    </row>
    <row r="188" spans="1:3" x14ac:dyDescent="0.25">
      <c r="A188" s="94"/>
      <c r="B188" s="98" t="s">
        <v>2086</v>
      </c>
      <c r="C188" s="92">
        <v>2.5300000000000002E-4</v>
      </c>
    </row>
    <row r="189" spans="1:3" x14ac:dyDescent="0.25">
      <c r="A189" s="94"/>
      <c r="B189" s="98" t="s">
        <v>2087</v>
      </c>
      <c r="C189" s="92">
        <v>1.5300000000000001E-4</v>
      </c>
    </row>
    <row r="190" spans="1:3" x14ac:dyDescent="0.25">
      <c r="A190" s="94"/>
      <c r="B190" s="98" t="s">
        <v>2088</v>
      </c>
      <c r="C190" s="92">
        <v>3.4E-5</v>
      </c>
    </row>
    <row r="191" spans="1:3" x14ac:dyDescent="0.25">
      <c r="A191" s="94"/>
      <c r="B191" s="98" t="s">
        <v>2089</v>
      </c>
      <c r="C191" s="92">
        <v>8.0000000000000007E-5</v>
      </c>
    </row>
    <row r="192" spans="1:3" x14ac:dyDescent="0.25">
      <c r="A192" s="94"/>
      <c r="B192" s="98" t="s">
        <v>2090</v>
      </c>
      <c r="C192" s="92">
        <v>2.8200000000000002E-4</v>
      </c>
    </row>
    <row r="193" spans="1:3" x14ac:dyDescent="0.25">
      <c r="A193" s="94" t="s">
        <v>2300</v>
      </c>
      <c r="B193" s="98" t="s">
        <v>2534</v>
      </c>
      <c r="C193" s="92"/>
    </row>
    <row r="194" spans="1:3" x14ac:dyDescent="0.25">
      <c r="A194" s="94"/>
      <c r="B194" s="98" t="s">
        <v>2535</v>
      </c>
      <c r="C194" s="92">
        <v>9.9400000000000009E-4</v>
      </c>
    </row>
    <row r="195" spans="1:3" x14ac:dyDescent="0.25">
      <c r="A195" s="94"/>
      <c r="B195" s="98" t="s">
        <v>2091</v>
      </c>
      <c r="C195" s="92">
        <v>5.2999999999999998E-4</v>
      </c>
    </row>
    <row r="196" spans="1:3" x14ac:dyDescent="0.25">
      <c r="A196" s="94"/>
      <c r="B196" s="98" t="s">
        <v>2092</v>
      </c>
      <c r="C196" s="92">
        <v>1.6899999999999999E-4</v>
      </c>
    </row>
    <row r="197" spans="1:3" x14ac:dyDescent="0.25">
      <c r="A197" s="94"/>
      <c r="B197" s="98" t="s">
        <v>2093</v>
      </c>
      <c r="C197" s="92">
        <v>1.2300000000000001E-4</v>
      </c>
    </row>
    <row r="198" spans="1:3" x14ac:dyDescent="0.25">
      <c r="A198" s="94"/>
      <c r="B198" s="98" t="s">
        <v>2094</v>
      </c>
      <c r="C198" s="92">
        <v>2.9700000000000001E-4</v>
      </c>
    </row>
    <row r="199" spans="1:3" x14ac:dyDescent="0.25">
      <c r="A199" s="94"/>
      <c r="B199" s="98" t="s">
        <v>2095</v>
      </c>
      <c r="C199" s="92">
        <v>8.0000000000000007E-5</v>
      </c>
    </row>
    <row r="200" spans="1:3" x14ac:dyDescent="0.25">
      <c r="A200" s="94"/>
      <c r="B200" s="98" t="s">
        <v>2096</v>
      </c>
      <c r="C200" s="92">
        <v>2.5399999999999999E-4</v>
      </c>
    </row>
    <row r="201" spans="1:3" x14ac:dyDescent="0.25">
      <c r="A201" s="94"/>
      <c r="B201" s="98" t="s">
        <v>2097</v>
      </c>
      <c r="C201" s="92">
        <v>1.3999999999999999E-4</v>
      </c>
    </row>
    <row r="202" spans="1:3" x14ac:dyDescent="0.25">
      <c r="A202" s="94"/>
      <c r="B202" s="98" t="s">
        <v>2098</v>
      </c>
      <c r="C202" s="92">
        <v>1.2E-4</v>
      </c>
    </row>
    <row r="203" spans="1:3" x14ac:dyDescent="0.25">
      <c r="A203" s="94" t="s">
        <v>2301</v>
      </c>
      <c r="B203" s="98" t="s">
        <v>2536</v>
      </c>
      <c r="C203" s="92"/>
    </row>
    <row r="204" spans="1:3" x14ac:dyDescent="0.25">
      <c r="A204" s="94"/>
      <c r="B204" s="98" t="s">
        <v>2537</v>
      </c>
      <c r="C204" s="92">
        <v>1.2520000000000001E-3</v>
      </c>
    </row>
    <row r="205" spans="1:3" x14ac:dyDescent="0.25">
      <c r="A205" s="94"/>
      <c r="B205" s="98" t="s">
        <v>2099</v>
      </c>
      <c r="C205" s="92">
        <v>5.0000000000000001E-4</v>
      </c>
    </row>
    <row r="206" spans="1:3" x14ac:dyDescent="0.25">
      <c r="A206" s="94"/>
      <c r="B206" s="98" t="s">
        <v>2100</v>
      </c>
      <c r="C206" s="92">
        <v>1.1E-4</v>
      </c>
    </row>
    <row r="207" spans="1:3" x14ac:dyDescent="0.25">
      <c r="A207" s="94"/>
      <c r="B207" s="98" t="s">
        <v>2101</v>
      </c>
      <c r="C207" s="92">
        <v>8.2999999999999998E-5</v>
      </c>
    </row>
    <row r="208" spans="1:3" x14ac:dyDescent="0.25">
      <c r="A208" s="94"/>
      <c r="B208" s="98" t="s">
        <v>2102</v>
      </c>
      <c r="C208" s="92">
        <v>1.5799999999999999E-4</v>
      </c>
    </row>
    <row r="209" spans="1:3" x14ac:dyDescent="0.25">
      <c r="A209" s="94"/>
      <c r="B209" s="98" t="s">
        <v>2103</v>
      </c>
      <c r="C209" s="92">
        <v>5.3000000000000001E-5</v>
      </c>
    </row>
    <row r="210" spans="1:3" x14ac:dyDescent="0.25">
      <c r="A210" s="94"/>
      <c r="B210" s="98" t="s">
        <v>2104</v>
      </c>
      <c r="C210" s="92">
        <v>7.2000000000000002E-5</v>
      </c>
    </row>
    <row r="211" spans="1:3" x14ac:dyDescent="0.25">
      <c r="A211" s="94"/>
      <c r="B211" s="98" t="s">
        <v>2105</v>
      </c>
      <c r="C211" s="92">
        <v>5.8E-5</v>
      </c>
    </row>
    <row r="212" spans="1:3" x14ac:dyDescent="0.25">
      <c r="A212" s="94"/>
      <c r="B212" s="98" t="s">
        <v>2106</v>
      </c>
      <c r="C212" s="92">
        <v>6.9999999999999994E-5</v>
      </c>
    </row>
    <row r="213" spans="1:3" x14ac:dyDescent="0.25">
      <c r="A213" s="94"/>
      <c r="B213" s="98" t="s">
        <v>2107</v>
      </c>
      <c r="C213" s="92">
        <v>6.3E-5</v>
      </c>
    </row>
    <row r="214" spans="1:3" x14ac:dyDescent="0.25">
      <c r="A214" s="94"/>
      <c r="B214" s="98" t="s">
        <v>2108</v>
      </c>
      <c r="C214" s="92">
        <v>7.2000000000000002E-5</v>
      </c>
    </row>
    <row r="215" spans="1:3" x14ac:dyDescent="0.25">
      <c r="A215" s="94"/>
      <c r="B215" s="98" t="s">
        <v>2015</v>
      </c>
      <c r="C215" s="92">
        <v>5.5000000000000002E-5</v>
      </c>
    </row>
    <row r="216" spans="1:3" x14ac:dyDescent="0.25">
      <c r="A216" s="94"/>
      <c r="B216" s="98" t="s">
        <v>2109</v>
      </c>
      <c r="C216" s="92">
        <v>6.3E-5</v>
      </c>
    </row>
    <row r="217" spans="1:3" x14ac:dyDescent="0.25">
      <c r="A217" s="94"/>
      <c r="B217" s="98" t="s">
        <v>2538</v>
      </c>
      <c r="C217" s="92">
        <v>1.3100000000000001E-4</v>
      </c>
    </row>
    <row r="218" spans="1:3" x14ac:dyDescent="0.25">
      <c r="A218" s="94" t="s">
        <v>2302</v>
      </c>
      <c r="B218" s="98" t="s">
        <v>2539</v>
      </c>
      <c r="C218" s="92"/>
    </row>
    <row r="219" spans="1:3" x14ac:dyDescent="0.25">
      <c r="A219" s="94"/>
      <c r="B219" s="98" t="s">
        <v>2540</v>
      </c>
      <c r="C219" s="92">
        <v>5.6300000000000002E-4</v>
      </c>
    </row>
    <row r="220" spans="1:3" x14ac:dyDescent="0.25">
      <c r="A220" s="94"/>
      <c r="B220" s="98" t="s">
        <v>2111</v>
      </c>
      <c r="C220" s="92">
        <v>3.4499999999999998E-4</v>
      </c>
    </row>
    <row r="221" spans="1:3" x14ac:dyDescent="0.25">
      <c r="A221" s="94"/>
      <c r="B221" s="98" t="s">
        <v>2112</v>
      </c>
      <c r="C221" s="92">
        <v>1.07E-4</v>
      </c>
    </row>
    <row r="222" spans="1:3" x14ac:dyDescent="0.25">
      <c r="A222" s="94"/>
      <c r="B222" s="98" t="s">
        <v>2113</v>
      </c>
      <c r="C222" s="92">
        <v>8.7999999999999998E-5</v>
      </c>
    </row>
    <row r="223" spans="1:3" x14ac:dyDescent="0.25">
      <c r="A223" s="94"/>
      <c r="B223" s="98" t="s">
        <v>2114</v>
      </c>
      <c r="C223" s="92">
        <v>3.7800000000000003E-4</v>
      </c>
    </row>
    <row r="224" spans="1:3" x14ac:dyDescent="0.25">
      <c r="A224" s="94"/>
      <c r="B224" s="98" t="s">
        <v>2115</v>
      </c>
      <c r="C224" s="92">
        <v>1.4999999999999999E-4</v>
      </c>
    </row>
    <row r="225" spans="1:3" x14ac:dyDescent="0.25">
      <c r="A225" s="94"/>
      <c r="B225" s="98" t="s">
        <v>2116</v>
      </c>
      <c r="C225" s="92">
        <v>1.12E-4</v>
      </c>
    </row>
    <row r="226" spans="1:3" x14ac:dyDescent="0.25">
      <c r="A226" s="94"/>
      <c r="B226" s="98" t="s">
        <v>2117</v>
      </c>
      <c r="C226" s="92">
        <v>6.0999999999999999E-5</v>
      </c>
    </row>
    <row r="227" spans="1:3" x14ac:dyDescent="0.25">
      <c r="A227" s="94"/>
      <c r="B227" s="98" t="s">
        <v>2118</v>
      </c>
      <c r="C227" s="92">
        <v>1.1900000000000001E-4</v>
      </c>
    </row>
    <row r="228" spans="1:3" x14ac:dyDescent="0.25">
      <c r="A228" s="94"/>
      <c r="B228" s="98" t="s">
        <v>2119</v>
      </c>
      <c r="C228" s="92">
        <v>1.66E-4</v>
      </c>
    </row>
    <row r="229" spans="1:3" x14ac:dyDescent="0.25">
      <c r="A229" s="94" t="s">
        <v>2303</v>
      </c>
      <c r="B229" s="98" t="s">
        <v>2541</v>
      </c>
      <c r="C229" s="92"/>
    </row>
    <row r="230" spans="1:3" x14ac:dyDescent="0.25">
      <c r="A230" s="94"/>
      <c r="B230" s="98" t="s">
        <v>2542</v>
      </c>
      <c r="C230" s="92">
        <v>4.8500000000000003E-4</v>
      </c>
    </row>
    <row r="231" spans="1:3" x14ac:dyDescent="0.25">
      <c r="A231" s="94"/>
      <c r="B231" s="98" t="s">
        <v>2120</v>
      </c>
      <c r="C231" s="92">
        <v>2.2499999999999999E-4</v>
      </c>
    </row>
    <row r="232" spans="1:3" x14ac:dyDescent="0.25">
      <c r="A232" s="94"/>
      <c r="B232" s="98" t="s">
        <v>2121</v>
      </c>
      <c r="C232" s="92">
        <v>1.35E-4</v>
      </c>
    </row>
    <row r="233" spans="1:3" x14ac:dyDescent="0.25">
      <c r="A233" s="94"/>
      <c r="B233" s="98" t="s">
        <v>2122</v>
      </c>
      <c r="C233" s="92">
        <v>1.12E-4</v>
      </c>
    </row>
    <row r="234" spans="1:3" x14ac:dyDescent="0.25">
      <c r="A234" s="94"/>
      <c r="B234" s="98" t="s">
        <v>2123</v>
      </c>
      <c r="C234" s="92">
        <v>1.54E-4</v>
      </c>
    </row>
    <row r="235" spans="1:3" x14ac:dyDescent="0.25">
      <c r="A235" s="94"/>
      <c r="B235" s="98" t="s">
        <v>2124</v>
      </c>
      <c r="C235" s="92">
        <v>2.14E-4</v>
      </c>
    </row>
    <row r="236" spans="1:3" x14ac:dyDescent="0.25">
      <c r="A236" s="94" t="s">
        <v>2304</v>
      </c>
      <c r="B236" s="98" t="s">
        <v>2543</v>
      </c>
      <c r="C236" s="92"/>
    </row>
    <row r="237" spans="1:3" x14ac:dyDescent="0.25">
      <c r="A237" s="94"/>
      <c r="B237" s="98" t="s">
        <v>2544</v>
      </c>
      <c r="C237" s="92">
        <v>5.7399999999999997E-4</v>
      </c>
    </row>
    <row r="238" spans="1:3" x14ac:dyDescent="0.25">
      <c r="A238" s="94"/>
      <c r="B238" s="98" t="s">
        <v>2125</v>
      </c>
      <c r="C238" s="92">
        <v>1.8599999999999999E-4</v>
      </c>
    </row>
    <row r="239" spans="1:3" x14ac:dyDescent="0.25">
      <c r="A239" s="94"/>
      <c r="B239" s="98" t="s">
        <v>2053</v>
      </c>
      <c r="C239" s="92">
        <v>6.7000000000000002E-5</v>
      </c>
    </row>
    <row r="240" spans="1:3" x14ac:dyDescent="0.25">
      <c r="A240" s="94"/>
      <c r="B240" s="98" t="s">
        <v>2126</v>
      </c>
      <c r="C240" s="92">
        <v>4.3000000000000002E-5</v>
      </c>
    </row>
    <row r="241" spans="1:3" x14ac:dyDescent="0.25">
      <c r="A241" s="94"/>
      <c r="B241" s="98" t="s">
        <v>2035</v>
      </c>
      <c r="C241" s="92">
        <v>1.12E-4</v>
      </c>
    </row>
    <row r="242" spans="1:3" x14ac:dyDescent="0.25">
      <c r="A242" s="94"/>
      <c r="B242" s="98" t="s">
        <v>2127</v>
      </c>
      <c r="C242" s="92">
        <v>6.9999999999999994E-5</v>
      </c>
    </row>
    <row r="243" spans="1:3" x14ac:dyDescent="0.25">
      <c r="A243" s="94"/>
      <c r="B243" s="98" t="s">
        <v>2128</v>
      </c>
      <c r="C243" s="92">
        <v>1E-4</v>
      </c>
    </row>
    <row r="244" spans="1:3" x14ac:dyDescent="0.25">
      <c r="A244" s="94"/>
      <c r="B244" s="98" t="s">
        <v>2129</v>
      </c>
      <c r="C244" s="92">
        <v>1.12E-4</v>
      </c>
    </row>
    <row r="245" spans="1:3" x14ac:dyDescent="0.25">
      <c r="A245" s="94"/>
      <c r="B245" s="98" t="s">
        <v>2130</v>
      </c>
      <c r="C245" s="92">
        <v>4.3000000000000002E-5</v>
      </c>
    </row>
    <row r="246" spans="1:3" x14ac:dyDescent="0.25">
      <c r="A246" s="94" t="s">
        <v>2305</v>
      </c>
      <c r="B246" s="98" t="s">
        <v>2545</v>
      </c>
      <c r="C246" s="92"/>
    </row>
    <row r="247" spans="1:3" x14ac:dyDescent="0.25">
      <c r="A247" s="94"/>
      <c r="B247" s="98" t="s">
        <v>2546</v>
      </c>
      <c r="C247" s="92">
        <v>6.2100000000000002E-4</v>
      </c>
    </row>
    <row r="248" spans="1:3" x14ac:dyDescent="0.25">
      <c r="A248" s="94"/>
      <c r="B248" s="98" t="s">
        <v>2131</v>
      </c>
      <c r="C248" s="92">
        <v>3.8999999999999999E-4</v>
      </c>
    </row>
    <row r="249" spans="1:3" x14ac:dyDescent="0.25">
      <c r="A249" s="94"/>
      <c r="B249" s="98" t="s">
        <v>2132</v>
      </c>
      <c r="C249" s="92">
        <v>2.99E-4</v>
      </c>
    </row>
    <row r="250" spans="1:3" x14ac:dyDescent="0.25">
      <c r="A250" s="94"/>
      <c r="B250" s="98" t="s">
        <v>2133</v>
      </c>
      <c r="C250" s="92">
        <v>1.47E-4</v>
      </c>
    </row>
    <row r="251" spans="1:3" x14ac:dyDescent="0.25">
      <c r="A251" s="94"/>
      <c r="B251" s="98" t="s">
        <v>2134</v>
      </c>
      <c r="C251" s="92">
        <v>1.55E-4</v>
      </c>
    </row>
    <row r="252" spans="1:3" x14ac:dyDescent="0.25">
      <c r="A252" s="94"/>
      <c r="B252" s="98" t="s">
        <v>2135</v>
      </c>
      <c r="C252" s="92">
        <v>3.59E-4</v>
      </c>
    </row>
    <row r="253" spans="1:3" x14ac:dyDescent="0.25">
      <c r="A253" s="94" t="s">
        <v>2306</v>
      </c>
      <c r="B253" s="98" t="s">
        <v>2547</v>
      </c>
      <c r="C253" s="92"/>
    </row>
    <row r="254" spans="1:3" x14ac:dyDescent="0.25">
      <c r="A254" s="94"/>
      <c r="B254" s="98" t="s">
        <v>2548</v>
      </c>
      <c r="C254" s="92">
        <v>1.415E-3</v>
      </c>
    </row>
    <row r="255" spans="1:3" x14ac:dyDescent="0.25">
      <c r="A255" s="94"/>
      <c r="B255" s="98" t="s">
        <v>2549</v>
      </c>
      <c r="C255" s="92">
        <v>3.7399999999999998E-4</v>
      </c>
    </row>
    <row r="256" spans="1:3" x14ac:dyDescent="0.25">
      <c r="A256" s="94"/>
      <c r="B256" s="98" t="s">
        <v>2137</v>
      </c>
      <c r="C256" s="92">
        <v>3.8999999999999999E-4</v>
      </c>
    </row>
    <row r="257" spans="1:3" x14ac:dyDescent="0.25">
      <c r="A257" s="94"/>
      <c r="B257" s="98" t="s">
        <v>2138</v>
      </c>
      <c r="C257" s="92">
        <v>1.11E-4</v>
      </c>
    </row>
    <row r="258" spans="1:3" x14ac:dyDescent="0.25">
      <c r="A258" s="94"/>
      <c r="B258" s="98" t="s">
        <v>2139</v>
      </c>
      <c r="C258" s="92">
        <v>7.2000000000000002E-5</v>
      </c>
    </row>
    <row r="259" spans="1:3" x14ac:dyDescent="0.25">
      <c r="A259" s="94"/>
      <c r="B259" s="98" t="s">
        <v>2140</v>
      </c>
      <c r="C259" s="92">
        <v>3.7100000000000002E-4</v>
      </c>
    </row>
    <row r="260" spans="1:3" x14ac:dyDescent="0.25">
      <c r="A260" s="94"/>
      <c r="B260" s="98" t="s">
        <v>2141</v>
      </c>
      <c r="C260" s="92">
        <v>1.27E-4</v>
      </c>
    </row>
    <row r="261" spans="1:3" x14ac:dyDescent="0.25">
      <c r="A261" s="94"/>
      <c r="B261" s="98" t="s">
        <v>2142</v>
      </c>
      <c r="C261" s="92">
        <v>6.2000000000000003E-5</v>
      </c>
    </row>
    <row r="262" spans="1:3" x14ac:dyDescent="0.25">
      <c r="A262" s="94"/>
      <c r="B262" s="98" t="s">
        <v>2143</v>
      </c>
      <c r="C262" s="92">
        <v>2.7900000000000001E-4</v>
      </c>
    </row>
    <row r="263" spans="1:3" x14ac:dyDescent="0.25">
      <c r="A263" s="94"/>
      <c r="B263" s="98" t="s">
        <v>2144</v>
      </c>
      <c r="C263" s="92">
        <v>5.2800000000000004E-4</v>
      </c>
    </row>
    <row r="264" spans="1:3" x14ac:dyDescent="0.25">
      <c r="A264" s="94"/>
      <c r="B264" s="98" t="s">
        <v>2145</v>
      </c>
      <c r="C264" s="92">
        <v>4.55E-4</v>
      </c>
    </row>
    <row r="265" spans="1:3" x14ac:dyDescent="0.25">
      <c r="A265" s="94"/>
      <c r="B265" s="98" t="s">
        <v>2146</v>
      </c>
      <c r="C265" s="92">
        <v>1.46E-4</v>
      </c>
    </row>
    <row r="266" spans="1:3" x14ac:dyDescent="0.25">
      <c r="A266" s="94"/>
      <c r="B266" s="98" t="s">
        <v>2147</v>
      </c>
      <c r="C266" s="92">
        <v>8.8999999999999995E-5</v>
      </c>
    </row>
    <row r="267" spans="1:3" x14ac:dyDescent="0.25">
      <c r="A267" s="94"/>
      <c r="B267" s="98" t="s">
        <v>2342</v>
      </c>
      <c r="C267" s="92">
        <v>1.0399999999999999E-4</v>
      </c>
    </row>
    <row r="268" spans="1:3" x14ac:dyDescent="0.25">
      <c r="A268" s="94"/>
      <c r="B268" s="98" t="s">
        <v>2148</v>
      </c>
      <c r="C268" s="92">
        <v>1.63E-4</v>
      </c>
    </row>
    <row r="269" spans="1:3" x14ac:dyDescent="0.25">
      <c r="A269" s="94"/>
      <c r="B269" s="98" t="s">
        <v>2149</v>
      </c>
      <c r="C269" s="92">
        <v>3.2899999999999997E-4</v>
      </c>
    </row>
    <row r="270" spans="1:3" x14ac:dyDescent="0.25">
      <c r="A270" s="94"/>
      <c r="B270" s="98" t="s">
        <v>2150</v>
      </c>
      <c r="C270" s="92">
        <v>1.08E-4</v>
      </c>
    </row>
    <row r="271" spans="1:3" x14ac:dyDescent="0.25">
      <c r="A271" s="94"/>
      <c r="B271" s="98" t="s">
        <v>2151</v>
      </c>
      <c r="C271" s="92">
        <v>1.2799999999999999E-4</v>
      </c>
    </row>
    <row r="272" spans="1:3" x14ac:dyDescent="0.25">
      <c r="A272" s="94" t="s">
        <v>2307</v>
      </c>
      <c r="B272" s="98" t="s">
        <v>2550</v>
      </c>
      <c r="C272" s="92"/>
    </row>
    <row r="273" spans="1:3" x14ac:dyDescent="0.25">
      <c r="A273" s="94"/>
      <c r="B273" s="98" t="s">
        <v>2551</v>
      </c>
      <c r="C273" s="92">
        <v>8.9999999999999998E-4</v>
      </c>
    </row>
    <row r="274" spans="1:3" x14ac:dyDescent="0.25">
      <c r="A274" s="94"/>
      <c r="B274" s="98" t="s">
        <v>2152</v>
      </c>
      <c r="C274" s="92">
        <v>6.5099999999999999E-4</v>
      </c>
    </row>
    <row r="275" spans="1:3" x14ac:dyDescent="0.25">
      <c r="A275" s="94"/>
      <c r="B275" s="98" t="s">
        <v>2153</v>
      </c>
      <c r="C275" s="92">
        <v>1.3200000000000001E-4</v>
      </c>
    </row>
    <row r="276" spans="1:3" x14ac:dyDescent="0.25">
      <c r="A276" s="94"/>
      <c r="B276" s="98" t="s">
        <v>2154</v>
      </c>
      <c r="C276" s="92">
        <v>1.6100000000000001E-4</v>
      </c>
    </row>
    <row r="277" spans="1:3" x14ac:dyDescent="0.25">
      <c r="A277" s="94"/>
      <c r="B277" s="98" t="s">
        <v>2155</v>
      </c>
      <c r="C277" s="92">
        <v>1.25E-4</v>
      </c>
    </row>
    <row r="278" spans="1:3" x14ac:dyDescent="0.25">
      <c r="A278" s="94" t="s">
        <v>2308</v>
      </c>
      <c r="B278" s="98" t="s">
        <v>2552</v>
      </c>
      <c r="C278" s="92"/>
    </row>
    <row r="279" spans="1:3" x14ac:dyDescent="0.25">
      <c r="A279" s="94"/>
      <c r="B279" s="98" t="s">
        <v>2553</v>
      </c>
      <c r="C279" s="92">
        <v>4.7699999999999999E-4</v>
      </c>
    </row>
    <row r="280" spans="1:3" x14ac:dyDescent="0.25">
      <c r="A280" s="94"/>
      <c r="B280" s="98" t="s">
        <v>2156</v>
      </c>
      <c r="C280" s="92">
        <v>3.6999999999999998E-5</v>
      </c>
    </row>
    <row r="281" spans="1:3" x14ac:dyDescent="0.25">
      <c r="A281" s="94"/>
      <c r="B281" s="98" t="s">
        <v>2157</v>
      </c>
      <c r="C281" s="92">
        <v>9.1000000000000003E-5</v>
      </c>
    </row>
    <row r="282" spans="1:3" x14ac:dyDescent="0.25">
      <c r="A282" s="94"/>
      <c r="B282" s="98" t="s">
        <v>2158</v>
      </c>
      <c r="C282" s="92">
        <v>6.6000000000000005E-5</v>
      </c>
    </row>
    <row r="283" spans="1:3" x14ac:dyDescent="0.25">
      <c r="A283" s="94"/>
      <c r="B283" s="98" t="s">
        <v>2343</v>
      </c>
      <c r="C283" s="92">
        <v>1.6200000000000001E-4</v>
      </c>
    </row>
    <row r="284" spans="1:3" x14ac:dyDescent="0.25">
      <c r="A284" s="94"/>
      <c r="B284" s="98" t="s">
        <v>2159</v>
      </c>
      <c r="C284" s="92">
        <v>1.21E-4</v>
      </c>
    </row>
    <row r="285" spans="1:3" x14ac:dyDescent="0.25">
      <c r="A285" s="94"/>
      <c r="B285" s="98" t="s">
        <v>2160</v>
      </c>
      <c r="C285" s="92">
        <v>1.5699999999999999E-4</v>
      </c>
    </row>
    <row r="286" spans="1:3" x14ac:dyDescent="0.25">
      <c r="A286" s="94"/>
      <c r="B286" s="98" t="s">
        <v>2161</v>
      </c>
      <c r="C286" s="92">
        <v>1.08E-4</v>
      </c>
    </row>
    <row r="287" spans="1:3" x14ac:dyDescent="0.25">
      <c r="A287" s="94" t="s">
        <v>2309</v>
      </c>
      <c r="B287" s="98" t="s">
        <v>2554</v>
      </c>
      <c r="C287" s="92"/>
    </row>
    <row r="288" spans="1:3" x14ac:dyDescent="0.25">
      <c r="A288" s="94"/>
      <c r="B288" s="98" t="s">
        <v>2555</v>
      </c>
      <c r="C288" s="92">
        <v>8.8999999999999995E-4</v>
      </c>
    </row>
    <row r="289" spans="1:3" x14ac:dyDescent="0.25">
      <c r="A289" s="94"/>
      <c r="B289" s="98" t="s">
        <v>2162</v>
      </c>
      <c r="C289" s="92">
        <v>2.5000000000000001E-4</v>
      </c>
    </row>
    <row r="290" spans="1:3" x14ac:dyDescent="0.25">
      <c r="A290" s="94"/>
      <c r="B290" s="98" t="s">
        <v>2163</v>
      </c>
      <c r="C290" s="92">
        <v>1.54E-4</v>
      </c>
    </row>
    <row r="291" spans="1:3" x14ac:dyDescent="0.25">
      <c r="A291" s="94"/>
      <c r="B291" s="98" t="s">
        <v>2164</v>
      </c>
      <c r="C291" s="92">
        <v>3.4000000000000002E-4</v>
      </c>
    </row>
    <row r="292" spans="1:3" x14ac:dyDescent="0.25">
      <c r="A292" s="94"/>
      <c r="B292" s="98" t="s">
        <v>2165</v>
      </c>
      <c r="C292" s="92">
        <v>4.8000000000000001E-4</v>
      </c>
    </row>
    <row r="293" spans="1:3" x14ac:dyDescent="0.25">
      <c r="A293" s="94" t="s">
        <v>2310</v>
      </c>
      <c r="B293" s="98" t="s">
        <v>2556</v>
      </c>
      <c r="C293" s="92"/>
    </row>
    <row r="294" spans="1:3" x14ac:dyDescent="0.25">
      <c r="A294" s="94"/>
      <c r="B294" s="98" t="s">
        <v>2557</v>
      </c>
      <c r="C294" s="92">
        <v>7.8899999999999999E-4</v>
      </c>
    </row>
    <row r="295" spans="1:3" x14ac:dyDescent="0.25">
      <c r="A295" s="94"/>
      <c r="B295" s="98" t="s">
        <v>2166</v>
      </c>
      <c r="C295" s="92">
        <v>7.1000000000000002E-4</v>
      </c>
    </row>
    <row r="296" spans="1:3" x14ac:dyDescent="0.25">
      <c r="A296" s="94"/>
      <c r="B296" s="98" t="s">
        <v>2167</v>
      </c>
      <c r="C296" s="92">
        <v>1.7899999999999999E-4</v>
      </c>
    </row>
    <row r="297" spans="1:3" x14ac:dyDescent="0.25">
      <c r="A297" s="94"/>
      <c r="B297" s="98" t="s">
        <v>2344</v>
      </c>
      <c r="C297" s="92">
        <v>1.4200000000000001E-4</v>
      </c>
    </row>
    <row r="298" spans="1:3" x14ac:dyDescent="0.25">
      <c r="A298" s="94"/>
      <c r="B298" s="98" t="s">
        <v>2168</v>
      </c>
      <c r="C298" s="92">
        <v>6.7999999999999999E-5</v>
      </c>
    </row>
    <row r="299" spans="1:3" x14ac:dyDescent="0.25">
      <c r="A299" s="94" t="s">
        <v>2311</v>
      </c>
      <c r="B299" s="98" t="s">
        <v>2558</v>
      </c>
      <c r="C299" s="92"/>
    </row>
    <row r="300" spans="1:3" x14ac:dyDescent="0.25">
      <c r="A300" s="94"/>
      <c r="B300" s="98" t="s">
        <v>2559</v>
      </c>
      <c r="C300" s="92">
        <v>5.4500000000000002E-4</v>
      </c>
    </row>
    <row r="301" spans="1:3" x14ac:dyDescent="0.25">
      <c r="A301" s="94"/>
      <c r="B301" s="98" t="s">
        <v>2169</v>
      </c>
      <c r="C301" s="92">
        <v>1.7699999999999999E-4</v>
      </c>
    </row>
    <row r="302" spans="1:3" x14ac:dyDescent="0.25">
      <c r="A302" s="94"/>
      <c r="B302" s="98" t="s">
        <v>2170</v>
      </c>
      <c r="C302" s="92">
        <v>9.8999999999999994E-5</v>
      </c>
    </row>
    <row r="303" spans="1:3" x14ac:dyDescent="0.25">
      <c r="A303" s="94"/>
      <c r="B303" s="98" t="s">
        <v>2171</v>
      </c>
      <c r="C303" s="92">
        <v>7.2999999999999999E-5</v>
      </c>
    </row>
    <row r="304" spans="1:3" x14ac:dyDescent="0.25">
      <c r="A304" s="94"/>
      <c r="B304" s="98" t="s">
        <v>2172</v>
      </c>
      <c r="C304" s="92">
        <v>4.6999999999999997E-5</v>
      </c>
    </row>
    <row r="305" spans="1:3" x14ac:dyDescent="0.25">
      <c r="A305" s="94"/>
      <c r="B305" s="98" t="s">
        <v>2173</v>
      </c>
      <c r="C305" s="92">
        <v>6.4999999999999994E-5</v>
      </c>
    </row>
    <row r="306" spans="1:3" x14ac:dyDescent="0.25">
      <c r="A306" s="94"/>
      <c r="B306" s="98" t="s">
        <v>2174</v>
      </c>
      <c r="C306" s="92">
        <v>6.8999999999999997E-5</v>
      </c>
    </row>
    <row r="307" spans="1:3" x14ac:dyDescent="0.25">
      <c r="A307" s="94"/>
      <c r="B307" s="98" t="s">
        <v>2175</v>
      </c>
      <c r="C307" s="92">
        <v>8.1000000000000004E-5</v>
      </c>
    </row>
    <row r="308" spans="1:3" x14ac:dyDescent="0.25">
      <c r="A308" s="94" t="s">
        <v>2312</v>
      </c>
      <c r="B308" s="98" t="s">
        <v>2560</v>
      </c>
      <c r="C308" s="92"/>
    </row>
    <row r="309" spans="1:3" s="45" customFormat="1" x14ac:dyDescent="0.25">
      <c r="A309" s="94"/>
      <c r="B309" s="98" t="s">
        <v>2561</v>
      </c>
      <c r="C309" s="92">
        <v>7.0500000000000001E-4</v>
      </c>
    </row>
    <row r="310" spans="1:3" x14ac:dyDescent="0.25">
      <c r="A310" s="94"/>
      <c r="B310" s="98" t="s">
        <v>2176</v>
      </c>
      <c r="C310" s="92">
        <v>3.1799999999999998E-4</v>
      </c>
    </row>
    <row r="311" spans="1:3" x14ac:dyDescent="0.25">
      <c r="A311" s="94"/>
      <c r="B311" s="98" t="s">
        <v>2177</v>
      </c>
      <c r="C311" s="92">
        <v>1.18E-4</v>
      </c>
    </row>
    <row r="312" spans="1:3" x14ac:dyDescent="0.25">
      <c r="A312" s="94"/>
      <c r="B312" s="98" t="s">
        <v>2178</v>
      </c>
      <c r="C312" s="92">
        <v>1.4799999999999999E-4</v>
      </c>
    </row>
    <row r="313" spans="1:3" x14ac:dyDescent="0.25">
      <c r="A313" s="94"/>
      <c r="B313" s="98" t="s">
        <v>2179</v>
      </c>
      <c r="C313" s="92">
        <v>1.6899999999999999E-4</v>
      </c>
    </row>
    <row r="314" spans="1:3" x14ac:dyDescent="0.25">
      <c r="A314" s="94" t="s">
        <v>2313</v>
      </c>
      <c r="B314" s="98" t="s">
        <v>2562</v>
      </c>
      <c r="C314" s="92"/>
    </row>
    <row r="315" spans="1:3" x14ac:dyDescent="0.25">
      <c r="A315" s="94"/>
      <c r="B315" s="98" t="s">
        <v>2563</v>
      </c>
      <c r="C315" s="92">
        <v>2.6329999999999999E-3</v>
      </c>
    </row>
    <row r="316" spans="1:3" x14ac:dyDescent="0.25">
      <c r="A316" s="94"/>
      <c r="B316" s="98" t="s">
        <v>2180</v>
      </c>
      <c r="C316" s="92">
        <v>1.2E-4</v>
      </c>
    </row>
    <row r="317" spans="1:3" x14ac:dyDescent="0.25">
      <c r="A317" s="94"/>
      <c r="B317" s="98" t="s">
        <v>2181</v>
      </c>
      <c r="C317" s="92">
        <v>2.7999999999999998E-4</v>
      </c>
    </row>
    <row r="318" spans="1:3" x14ac:dyDescent="0.25">
      <c r="A318" s="94"/>
      <c r="B318" s="98" t="s">
        <v>2182</v>
      </c>
      <c r="C318" s="92">
        <v>1.11E-4</v>
      </c>
    </row>
    <row r="319" spans="1:3" x14ac:dyDescent="0.25">
      <c r="A319" s="94"/>
      <c r="B319" s="98" t="s">
        <v>2183</v>
      </c>
      <c r="C319" s="92">
        <v>6.7999999999999999E-5</v>
      </c>
    </row>
    <row r="320" spans="1:3" x14ac:dyDescent="0.25">
      <c r="A320" s="94"/>
      <c r="B320" s="98" t="s">
        <v>2184</v>
      </c>
      <c r="C320" s="92">
        <v>1.5300000000000001E-4</v>
      </c>
    </row>
    <row r="321" spans="1:3" x14ac:dyDescent="0.25">
      <c r="A321" s="94"/>
      <c r="B321" s="98" t="s">
        <v>2185</v>
      </c>
      <c r="C321" s="92">
        <v>9.0000000000000006E-5</v>
      </c>
    </row>
    <row r="322" spans="1:3" x14ac:dyDescent="0.25">
      <c r="A322" s="94"/>
      <c r="B322" s="98" t="s">
        <v>2186</v>
      </c>
      <c r="C322" s="92">
        <v>1.92E-4</v>
      </c>
    </row>
    <row r="323" spans="1:3" x14ac:dyDescent="0.25">
      <c r="A323" s="94"/>
      <c r="B323" s="98" t="s">
        <v>2187</v>
      </c>
      <c r="C323" s="92">
        <v>8.5000000000000006E-5</v>
      </c>
    </row>
    <row r="324" spans="1:3" x14ac:dyDescent="0.25">
      <c r="A324" s="94" t="s">
        <v>2314</v>
      </c>
      <c r="B324" s="98" t="s">
        <v>2564</v>
      </c>
      <c r="C324" s="92"/>
    </row>
    <row r="325" spans="1:3" x14ac:dyDescent="0.25">
      <c r="A325" s="94"/>
      <c r="B325" s="98" t="s">
        <v>2565</v>
      </c>
      <c r="C325" s="92">
        <v>8.5499999999999997E-4</v>
      </c>
    </row>
    <row r="326" spans="1:3" x14ac:dyDescent="0.25">
      <c r="A326" s="94"/>
      <c r="B326" s="98" t="s">
        <v>2566</v>
      </c>
      <c r="C326" s="92">
        <v>4.3399999999999998E-4</v>
      </c>
    </row>
    <row r="327" spans="1:3" x14ac:dyDescent="0.25">
      <c r="A327" s="94"/>
      <c r="B327" s="98" t="s">
        <v>2189</v>
      </c>
      <c r="C327" s="92">
        <v>4.1E-5</v>
      </c>
    </row>
    <row r="328" spans="1:3" x14ac:dyDescent="0.25">
      <c r="A328" s="94"/>
      <c r="B328" s="98" t="s">
        <v>2190</v>
      </c>
      <c r="C328" s="92">
        <v>5.3999999999999998E-5</v>
      </c>
    </row>
    <row r="329" spans="1:3" x14ac:dyDescent="0.25">
      <c r="A329" s="94"/>
      <c r="B329" s="98" t="s">
        <v>2191</v>
      </c>
      <c r="C329" s="92">
        <v>4.3000000000000002E-5</v>
      </c>
    </row>
    <row r="330" spans="1:3" x14ac:dyDescent="0.25">
      <c r="A330" s="94"/>
      <c r="B330" s="98" t="s">
        <v>2192</v>
      </c>
      <c r="C330" s="92">
        <v>5.3999999999999998E-5</v>
      </c>
    </row>
    <row r="331" spans="1:3" x14ac:dyDescent="0.25">
      <c r="A331" s="94"/>
      <c r="B331" s="98" t="s">
        <v>2193</v>
      </c>
      <c r="C331" s="92">
        <v>4.1E-5</v>
      </c>
    </row>
    <row r="332" spans="1:3" x14ac:dyDescent="0.25">
      <c r="A332" s="94"/>
      <c r="B332" s="98" t="s">
        <v>2194</v>
      </c>
      <c r="C332" s="92">
        <v>3.1999999999999999E-5</v>
      </c>
    </row>
    <row r="333" spans="1:3" x14ac:dyDescent="0.25">
      <c r="A333" s="94"/>
      <c r="B333" s="98" t="s">
        <v>2195</v>
      </c>
      <c r="C333" s="92">
        <v>1.22E-4</v>
      </c>
    </row>
    <row r="334" spans="1:3" x14ac:dyDescent="0.25">
      <c r="A334" s="94"/>
      <c r="B334" s="98" t="s">
        <v>2196</v>
      </c>
      <c r="C334" s="92">
        <v>7.2000000000000002E-5</v>
      </c>
    </row>
    <row r="335" spans="1:3" x14ac:dyDescent="0.25">
      <c r="A335" s="94"/>
      <c r="B335" s="98" t="s">
        <v>2197</v>
      </c>
      <c r="C335" s="92">
        <v>7.8999999999999996E-5</v>
      </c>
    </row>
    <row r="336" spans="1:3" x14ac:dyDescent="0.25">
      <c r="A336" s="94"/>
      <c r="B336" s="98" t="s">
        <v>2198</v>
      </c>
      <c r="C336" s="92">
        <v>6.2000000000000003E-5</v>
      </c>
    </row>
    <row r="337" spans="1:3" x14ac:dyDescent="0.25">
      <c r="A337" s="94"/>
      <c r="B337" s="98" t="s">
        <v>2199</v>
      </c>
      <c r="C337" s="92">
        <v>3.6000000000000001E-5</v>
      </c>
    </row>
    <row r="338" spans="1:3" x14ac:dyDescent="0.25">
      <c r="A338" s="94"/>
      <c r="B338" s="98" t="s">
        <v>2200</v>
      </c>
      <c r="C338" s="92">
        <v>6.3E-5</v>
      </c>
    </row>
    <row r="339" spans="1:3" x14ac:dyDescent="0.25">
      <c r="A339" s="94"/>
      <c r="B339" s="98" t="s">
        <v>2201</v>
      </c>
      <c r="C339" s="92">
        <v>3.1000000000000001E-5</v>
      </c>
    </row>
    <row r="340" spans="1:3" x14ac:dyDescent="0.25">
      <c r="A340" s="94"/>
      <c r="B340" s="98" t="s">
        <v>2202</v>
      </c>
      <c r="C340" s="92">
        <v>5.8999999999999998E-5</v>
      </c>
    </row>
    <row r="341" spans="1:3" x14ac:dyDescent="0.25">
      <c r="A341" s="94">
        <v>41</v>
      </c>
      <c r="B341" s="98" t="s">
        <v>2567</v>
      </c>
      <c r="C341" s="92">
        <v>1.2300000000000001E-4</v>
      </c>
    </row>
    <row r="342" spans="1:3" x14ac:dyDescent="0.25">
      <c r="A342" s="94">
        <v>42</v>
      </c>
      <c r="B342" s="98" t="s">
        <v>2568</v>
      </c>
      <c r="C342" s="92">
        <v>4.7399999999999997E-4</v>
      </c>
    </row>
    <row r="343" spans="1:3" x14ac:dyDescent="0.25">
      <c r="A343" s="94" t="s">
        <v>2317</v>
      </c>
      <c r="B343" s="98" t="s">
        <v>2569</v>
      </c>
      <c r="C343" s="92"/>
    </row>
    <row r="344" spans="1:3" x14ac:dyDescent="0.25">
      <c r="A344" s="94"/>
      <c r="B344" s="98" t="s">
        <v>2570</v>
      </c>
      <c r="C344" s="92">
        <v>1.3389999999999999E-3</v>
      </c>
    </row>
    <row r="345" spans="1:3" x14ac:dyDescent="0.25">
      <c r="A345" s="94"/>
      <c r="B345" s="98" t="s">
        <v>2571</v>
      </c>
      <c r="C345" s="92">
        <v>2.12E-4</v>
      </c>
    </row>
    <row r="346" spans="1:3" x14ac:dyDescent="0.25">
      <c r="A346" s="94"/>
      <c r="B346" s="98" t="s">
        <v>2206</v>
      </c>
      <c r="C346" s="92">
        <v>6.8999999999999997E-5</v>
      </c>
    </row>
    <row r="347" spans="1:3" x14ac:dyDescent="0.25">
      <c r="A347" s="94"/>
      <c r="B347" s="98" t="s">
        <v>2207</v>
      </c>
      <c r="C347" s="92">
        <v>5.3999999999999998E-5</v>
      </c>
    </row>
    <row r="348" spans="1:3" x14ac:dyDescent="0.25">
      <c r="A348" s="94"/>
      <c r="B348" s="98" t="s">
        <v>2208</v>
      </c>
      <c r="C348" s="92">
        <v>7.6000000000000004E-5</v>
      </c>
    </row>
    <row r="349" spans="1:3" x14ac:dyDescent="0.25">
      <c r="A349" s="94"/>
      <c r="B349" s="98" t="s">
        <v>2209</v>
      </c>
      <c r="C349" s="92">
        <v>9.7999999999999997E-5</v>
      </c>
    </row>
    <row r="350" spans="1:3" x14ac:dyDescent="0.25">
      <c r="A350" s="94"/>
      <c r="B350" s="98" t="s">
        <v>2210</v>
      </c>
      <c r="C350" s="92">
        <v>6.9999999999999994E-5</v>
      </c>
    </row>
    <row r="351" spans="1:3" x14ac:dyDescent="0.25">
      <c r="A351" s="94"/>
      <c r="B351" s="98" t="s">
        <v>2211</v>
      </c>
      <c r="C351" s="92">
        <v>5.7000000000000003E-5</v>
      </c>
    </row>
    <row r="352" spans="1:3" x14ac:dyDescent="0.25">
      <c r="A352" s="94" t="s">
        <v>2318</v>
      </c>
      <c r="B352" s="98" t="s">
        <v>2572</v>
      </c>
      <c r="C352" s="92"/>
    </row>
    <row r="353" spans="1:3" x14ac:dyDescent="0.25">
      <c r="A353" s="94"/>
      <c r="B353" s="98" t="s">
        <v>2573</v>
      </c>
      <c r="C353" s="92">
        <v>1.108E-3</v>
      </c>
    </row>
    <row r="354" spans="1:3" x14ac:dyDescent="0.25">
      <c r="A354" s="94"/>
      <c r="B354" s="98" t="s">
        <v>2212</v>
      </c>
      <c r="C354" s="92">
        <v>2.3900000000000001E-4</v>
      </c>
    </row>
    <row r="355" spans="1:3" x14ac:dyDescent="0.25">
      <c r="A355" s="94"/>
      <c r="B355" s="98" t="s">
        <v>2213</v>
      </c>
      <c r="C355" s="92">
        <v>3.6999999999999998E-5</v>
      </c>
    </row>
    <row r="356" spans="1:3" x14ac:dyDescent="0.25">
      <c r="A356" s="94"/>
      <c r="B356" s="98" t="s">
        <v>2214</v>
      </c>
      <c r="C356" s="92">
        <v>7.3999999999999996E-5</v>
      </c>
    </row>
    <row r="357" spans="1:3" x14ac:dyDescent="0.25">
      <c r="A357" s="94"/>
      <c r="B357" s="98" t="s">
        <v>2215</v>
      </c>
      <c r="C357" s="92">
        <v>8.0000000000000007E-5</v>
      </c>
    </row>
    <row r="358" spans="1:3" x14ac:dyDescent="0.25">
      <c r="A358" s="94" t="s">
        <v>2319</v>
      </c>
      <c r="B358" s="98" t="s">
        <v>2574</v>
      </c>
      <c r="C358" s="92"/>
    </row>
    <row r="359" spans="1:3" x14ac:dyDescent="0.25">
      <c r="A359" s="94"/>
      <c r="B359" s="98" t="s">
        <v>2575</v>
      </c>
      <c r="C359" s="92">
        <v>9.2400000000000002E-4</v>
      </c>
    </row>
    <row r="360" spans="1:3" x14ac:dyDescent="0.25">
      <c r="A360" s="94"/>
      <c r="B360" s="98" t="s">
        <v>2216</v>
      </c>
      <c r="C360" s="92">
        <v>3.9300000000000001E-4</v>
      </c>
    </row>
    <row r="361" spans="1:3" x14ac:dyDescent="0.25">
      <c r="A361" s="94"/>
      <c r="B361" s="98" t="s">
        <v>2217</v>
      </c>
      <c r="C361" s="92">
        <v>1.2E-4</v>
      </c>
    </row>
    <row r="362" spans="1:3" x14ac:dyDescent="0.25">
      <c r="A362" s="94"/>
      <c r="B362" s="98" t="s">
        <v>2218</v>
      </c>
      <c r="C362" s="92">
        <v>9.2999999999999997E-5</v>
      </c>
    </row>
    <row r="363" spans="1:3" x14ac:dyDescent="0.25">
      <c r="A363" s="94"/>
      <c r="B363" s="98" t="s">
        <v>2219</v>
      </c>
      <c r="C363" s="92">
        <v>8.6000000000000003E-5</v>
      </c>
    </row>
    <row r="364" spans="1:3" x14ac:dyDescent="0.25">
      <c r="A364" s="94"/>
      <c r="B364" s="98" t="s">
        <v>2220</v>
      </c>
      <c r="C364" s="92">
        <v>6.0999999999999999E-5</v>
      </c>
    </row>
    <row r="365" spans="1:3" x14ac:dyDescent="0.25">
      <c r="A365" s="94" t="s">
        <v>2320</v>
      </c>
      <c r="B365" s="98" t="s">
        <v>2576</v>
      </c>
      <c r="C365" s="92"/>
    </row>
    <row r="366" spans="1:3" x14ac:dyDescent="0.25">
      <c r="A366" s="94"/>
      <c r="B366" s="98" t="s">
        <v>2577</v>
      </c>
      <c r="C366" s="92">
        <v>1.227E-3</v>
      </c>
    </row>
    <row r="367" spans="1:3" x14ac:dyDescent="0.25">
      <c r="A367" s="94"/>
      <c r="B367" s="98" t="s">
        <v>2221</v>
      </c>
      <c r="C367" s="92">
        <v>6.7900000000000002E-4</v>
      </c>
    </row>
    <row r="368" spans="1:3" x14ac:dyDescent="0.25">
      <c r="A368" s="94"/>
      <c r="B368" s="98" t="s">
        <v>2222</v>
      </c>
      <c r="C368" s="92">
        <v>6.0700000000000001E-4</v>
      </c>
    </row>
    <row r="369" spans="1:3" x14ac:dyDescent="0.25">
      <c r="A369" s="94"/>
      <c r="B369" s="98" t="s">
        <v>2223</v>
      </c>
      <c r="C369" s="92">
        <v>2.6699999999999998E-4</v>
      </c>
    </row>
    <row r="370" spans="1:3" x14ac:dyDescent="0.25">
      <c r="A370" s="94"/>
      <c r="B370" s="98" t="s">
        <v>2224</v>
      </c>
      <c r="C370" s="92">
        <v>4.4999999999999999E-4</v>
      </c>
    </row>
    <row r="371" spans="1:3" x14ac:dyDescent="0.25">
      <c r="A371" s="94"/>
      <c r="B371" s="98" t="s">
        <v>2225</v>
      </c>
      <c r="C371" s="92">
        <v>5.4500000000000002E-4</v>
      </c>
    </row>
    <row r="372" spans="1:3" x14ac:dyDescent="0.25">
      <c r="A372" s="94"/>
      <c r="B372" s="98" t="s">
        <v>2226</v>
      </c>
      <c r="C372" s="92">
        <v>3.0899999999999998E-4</v>
      </c>
    </row>
    <row r="373" spans="1:3" x14ac:dyDescent="0.25">
      <c r="A373" s="94" t="s">
        <v>2321</v>
      </c>
      <c r="B373" s="98" t="s">
        <v>2578</v>
      </c>
      <c r="C373" s="92"/>
    </row>
    <row r="374" spans="1:3" x14ac:dyDescent="0.25">
      <c r="A374" s="94"/>
      <c r="B374" s="98" t="s">
        <v>2579</v>
      </c>
      <c r="C374" s="92">
        <v>1.405E-3</v>
      </c>
    </row>
    <row r="375" spans="1:3" x14ac:dyDescent="0.25">
      <c r="A375" s="94"/>
      <c r="B375" s="98" t="s">
        <v>2227</v>
      </c>
      <c r="C375" s="92">
        <v>5.4900000000000001E-4</v>
      </c>
    </row>
    <row r="376" spans="1:3" x14ac:dyDescent="0.25">
      <c r="A376" s="94"/>
      <c r="B376" s="98" t="s">
        <v>2228</v>
      </c>
      <c r="C376" s="92">
        <v>1.3799999999999999E-4</v>
      </c>
    </row>
    <row r="377" spans="1:3" x14ac:dyDescent="0.25">
      <c r="A377" s="94"/>
      <c r="B377" s="98" t="s">
        <v>2229</v>
      </c>
      <c r="C377" s="92">
        <v>1.0399999999999999E-4</v>
      </c>
    </row>
    <row r="378" spans="1:3" x14ac:dyDescent="0.25">
      <c r="A378" s="94" t="s">
        <v>2322</v>
      </c>
      <c r="B378" s="98" t="s">
        <v>2580</v>
      </c>
      <c r="C378" s="92"/>
    </row>
    <row r="379" spans="1:3" x14ac:dyDescent="0.25">
      <c r="A379" s="94"/>
      <c r="B379" s="98" t="s">
        <v>2581</v>
      </c>
      <c r="C379" s="92">
        <v>1.219E-3</v>
      </c>
    </row>
    <row r="380" spans="1:3" x14ac:dyDescent="0.25">
      <c r="A380" s="94"/>
      <c r="B380" s="98" t="s">
        <v>2230</v>
      </c>
      <c r="C380" s="92">
        <v>4.9299999999999995E-4</v>
      </c>
    </row>
    <row r="381" spans="1:3" x14ac:dyDescent="0.25">
      <c r="A381" s="94"/>
      <c r="B381" s="98" t="s">
        <v>2231</v>
      </c>
      <c r="C381" s="92">
        <v>1.95E-4</v>
      </c>
    </row>
    <row r="382" spans="1:3" x14ac:dyDescent="0.25">
      <c r="A382" s="94"/>
      <c r="B382" s="98" t="s">
        <v>2232</v>
      </c>
      <c r="C382" s="92">
        <v>1.93E-4</v>
      </c>
    </row>
    <row r="383" spans="1:3" x14ac:dyDescent="0.25">
      <c r="A383" s="94"/>
      <c r="B383" s="98" t="s">
        <v>2233</v>
      </c>
      <c r="C383" s="92">
        <v>2.2800000000000001E-4</v>
      </c>
    </row>
    <row r="384" spans="1:3" x14ac:dyDescent="0.25">
      <c r="A384" s="94"/>
      <c r="B384" s="98" t="s">
        <v>2234</v>
      </c>
      <c r="C384" s="92">
        <v>2.0799999999999999E-4</v>
      </c>
    </row>
    <row r="385" spans="1:3" x14ac:dyDescent="0.25">
      <c r="A385" s="91"/>
      <c r="B385" s="98" t="s">
        <v>1703</v>
      </c>
      <c r="C385" s="97">
        <f>SUM(C8:C384)</f>
        <v>9.9999999999999964E-2</v>
      </c>
    </row>
  </sheetData>
  <mergeCells count="1">
    <mergeCell ref="A5:C5"/>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642"/>
  <sheetViews>
    <sheetView workbookViewId="0">
      <selection activeCell="F17" sqref="F17"/>
    </sheetView>
  </sheetViews>
  <sheetFormatPr defaultRowHeight="15" x14ac:dyDescent="0.25"/>
  <cols>
    <col min="1" max="1" width="10" style="211" customWidth="1"/>
    <col min="2" max="2" width="22" style="212" customWidth="1"/>
    <col min="3" max="3" width="94.28515625" style="237" customWidth="1"/>
    <col min="4" max="254" width="9.140625" style="216"/>
    <col min="255" max="255" width="8.5703125" style="216" customWidth="1"/>
    <col min="256" max="256" width="21.42578125" style="216" customWidth="1"/>
    <col min="257" max="257" width="84.42578125" style="216" customWidth="1"/>
    <col min="258" max="510" width="9.140625" style="216"/>
    <col min="511" max="511" width="8.5703125" style="216" customWidth="1"/>
    <col min="512" max="512" width="21.42578125" style="216" customWidth="1"/>
    <col min="513" max="513" width="84.42578125" style="216" customWidth="1"/>
    <col min="514" max="766" width="9.140625" style="216"/>
    <col min="767" max="767" width="8.5703125" style="216" customWidth="1"/>
    <col min="768" max="768" width="21.42578125" style="216" customWidth="1"/>
    <col min="769" max="769" width="84.42578125" style="216" customWidth="1"/>
    <col min="770" max="1022" width="9.140625" style="216"/>
    <col min="1023" max="1023" width="8.5703125" style="216" customWidth="1"/>
    <col min="1024" max="1024" width="21.42578125" style="216" customWidth="1"/>
    <col min="1025" max="1025" width="84.42578125" style="216" customWidth="1"/>
    <col min="1026" max="1278" width="9.140625" style="216"/>
    <col min="1279" max="1279" width="8.5703125" style="216" customWidth="1"/>
    <col min="1280" max="1280" width="21.42578125" style="216" customWidth="1"/>
    <col min="1281" max="1281" width="84.42578125" style="216" customWidth="1"/>
    <col min="1282" max="1534" width="9.140625" style="216"/>
    <col min="1535" max="1535" width="8.5703125" style="216" customWidth="1"/>
    <col min="1536" max="1536" width="21.42578125" style="216" customWidth="1"/>
    <col min="1537" max="1537" width="84.42578125" style="216" customWidth="1"/>
    <col min="1538" max="1790" width="9.140625" style="216"/>
    <col min="1791" max="1791" width="8.5703125" style="216" customWidth="1"/>
    <col min="1792" max="1792" width="21.42578125" style="216" customWidth="1"/>
    <col min="1793" max="1793" width="84.42578125" style="216" customWidth="1"/>
    <col min="1794" max="2046" width="9.140625" style="216"/>
    <col min="2047" max="2047" width="8.5703125" style="216" customWidth="1"/>
    <col min="2048" max="2048" width="21.42578125" style="216" customWidth="1"/>
    <col min="2049" max="2049" width="84.42578125" style="216" customWidth="1"/>
    <col min="2050" max="2302" width="9.140625" style="216"/>
    <col min="2303" max="2303" width="8.5703125" style="216" customWidth="1"/>
    <col min="2304" max="2304" width="21.42578125" style="216" customWidth="1"/>
    <col min="2305" max="2305" width="84.42578125" style="216" customWidth="1"/>
    <col min="2306" max="2558" width="9.140625" style="216"/>
    <col min="2559" max="2559" width="8.5703125" style="216" customWidth="1"/>
    <col min="2560" max="2560" width="21.42578125" style="216" customWidth="1"/>
    <col min="2561" max="2561" width="84.42578125" style="216" customWidth="1"/>
    <col min="2562" max="2814" width="9.140625" style="216"/>
    <col min="2815" max="2815" width="8.5703125" style="216" customWidth="1"/>
    <col min="2816" max="2816" width="21.42578125" style="216" customWidth="1"/>
    <col min="2817" max="2817" width="84.42578125" style="216" customWidth="1"/>
    <col min="2818" max="3070" width="9.140625" style="216"/>
    <col min="3071" max="3071" width="8.5703125" style="216" customWidth="1"/>
    <col min="3072" max="3072" width="21.42578125" style="216" customWidth="1"/>
    <col min="3073" max="3073" width="84.42578125" style="216" customWidth="1"/>
    <col min="3074" max="3326" width="9.140625" style="216"/>
    <col min="3327" max="3327" width="8.5703125" style="216" customWidth="1"/>
    <col min="3328" max="3328" width="21.42578125" style="216" customWidth="1"/>
    <col min="3329" max="3329" width="84.42578125" style="216" customWidth="1"/>
    <col min="3330" max="3582" width="9.140625" style="216"/>
    <col min="3583" max="3583" width="8.5703125" style="216" customWidth="1"/>
    <col min="3584" max="3584" width="21.42578125" style="216" customWidth="1"/>
    <col min="3585" max="3585" width="84.42578125" style="216" customWidth="1"/>
    <col min="3586" max="3838" width="9.140625" style="216"/>
    <col min="3839" max="3839" width="8.5703125" style="216" customWidth="1"/>
    <col min="3840" max="3840" width="21.42578125" style="216" customWidth="1"/>
    <col min="3841" max="3841" width="84.42578125" style="216" customWidth="1"/>
    <col min="3842" max="4094" width="9.140625" style="216"/>
    <col min="4095" max="4095" width="8.5703125" style="216" customWidth="1"/>
    <col min="4096" max="4096" width="21.42578125" style="216" customWidth="1"/>
    <col min="4097" max="4097" width="84.42578125" style="216" customWidth="1"/>
    <col min="4098" max="4350" width="9.140625" style="216"/>
    <col min="4351" max="4351" width="8.5703125" style="216" customWidth="1"/>
    <col min="4352" max="4352" width="21.42578125" style="216" customWidth="1"/>
    <col min="4353" max="4353" width="84.42578125" style="216" customWidth="1"/>
    <col min="4354" max="4606" width="9.140625" style="216"/>
    <col min="4607" max="4607" width="8.5703125" style="216" customWidth="1"/>
    <col min="4608" max="4608" width="21.42578125" style="216" customWidth="1"/>
    <col min="4609" max="4609" width="84.42578125" style="216" customWidth="1"/>
    <col min="4610" max="4862" width="9.140625" style="216"/>
    <col min="4863" max="4863" width="8.5703125" style="216" customWidth="1"/>
    <col min="4864" max="4864" width="21.42578125" style="216" customWidth="1"/>
    <col min="4865" max="4865" width="84.42578125" style="216" customWidth="1"/>
    <col min="4866" max="5118" width="9.140625" style="216"/>
    <col min="5119" max="5119" width="8.5703125" style="216" customWidth="1"/>
    <col min="5120" max="5120" width="21.42578125" style="216" customWidth="1"/>
    <col min="5121" max="5121" width="84.42578125" style="216" customWidth="1"/>
    <col min="5122" max="5374" width="9.140625" style="216"/>
    <col min="5375" max="5375" width="8.5703125" style="216" customWidth="1"/>
    <col min="5376" max="5376" width="21.42578125" style="216" customWidth="1"/>
    <col min="5377" max="5377" width="84.42578125" style="216" customWidth="1"/>
    <col min="5378" max="5630" width="9.140625" style="216"/>
    <col min="5631" max="5631" width="8.5703125" style="216" customWidth="1"/>
    <col min="5632" max="5632" width="21.42578125" style="216" customWidth="1"/>
    <col min="5633" max="5633" width="84.42578125" style="216" customWidth="1"/>
    <col min="5634" max="5886" width="9.140625" style="216"/>
    <col min="5887" max="5887" width="8.5703125" style="216" customWidth="1"/>
    <col min="5888" max="5888" width="21.42578125" style="216" customWidth="1"/>
    <col min="5889" max="5889" width="84.42578125" style="216" customWidth="1"/>
    <col min="5890" max="6142" width="9.140625" style="216"/>
    <col min="6143" max="6143" width="8.5703125" style="216" customWidth="1"/>
    <col min="6144" max="6144" width="21.42578125" style="216" customWidth="1"/>
    <col min="6145" max="6145" width="84.42578125" style="216" customWidth="1"/>
    <col min="6146" max="6398" width="9.140625" style="216"/>
    <col min="6399" max="6399" width="8.5703125" style="216" customWidth="1"/>
    <col min="6400" max="6400" width="21.42578125" style="216" customWidth="1"/>
    <col min="6401" max="6401" width="84.42578125" style="216" customWidth="1"/>
    <col min="6402" max="6654" width="9.140625" style="216"/>
    <col min="6655" max="6655" width="8.5703125" style="216" customWidth="1"/>
    <col min="6656" max="6656" width="21.42578125" style="216" customWidth="1"/>
    <col min="6657" max="6657" width="84.42578125" style="216" customWidth="1"/>
    <col min="6658" max="6910" width="9.140625" style="216"/>
    <col min="6911" max="6911" width="8.5703125" style="216" customWidth="1"/>
    <col min="6912" max="6912" width="21.42578125" style="216" customWidth="1"/>
    <col min="6913" max="6913" width="84.42578125" style="216" customWidth="1"/>
    <col min="6914" max="7166" width="9.140625" style="216"/>
    <col min="7167" max="7167" width="8.5703125" style="216" customWidth="1"/>
    <col min="7168" max="7168" width="21.42578125" style="216" customWidth="1"/>
    <col min="7169" max="7169" width="84.42578125" style="216" customWidth="1"/>
    <col min="7170" max="7422" width="9.140625" style="216"/>
    <col min="7423" max="7423" width="8.5703125" style="216" customWidth="1"/>
    <col min="7424" max="7424" width="21.42578125" style="216" customWidth="1"/>
    <col min="7425" max="7425" width="84.42578125" style="216" customWidth="1"/>
    <col min="7426" max="7678" width="9.140625" style="216"/>
    <col min="7679" max="7679" width="8.5703125" style="216" customWidth="1"/>
    <col min="7680" max="7680" width="21.42578125" style="216" customWidth="1"/>
    <col min="7681" max="7681" width="84.42578125" style="216" customWidth="1"/>
    <col min="7682" max="7934" width="9.140625" style="216"/>
    <col min="7935" max="7935" width="8.5703125" style="216" customWidth="1"/>
    <col min="7936" max="7936" width="21.42578125" style="216" customWidth="1"/>
    <col min="7937" max="7937" width="84.42578125" style="216" customWidth="1"/>
    <col min="7938" max="8190" width="9.140625" style="216"/>
    <col min="8191" max="8191" width="8.5703125" style="216" customWidth="1"/>
    <col min="8192" max="8192" width="21.42578125" style="216" customWidth="1"/>
    <col min="8193" max="8193" width="84.42578125" style="216" customWidth="1"/>
    <col min="8194" max="8446" width="9.140625" style="216"/>
    <col min="8447" max="8447" width="8.5703125" style="216" customWidth="1"/>
    <col min="8448" max="8448" width="21.42578125" style="216" customWidth="1"/>
    <col min="8449" max="8449" width="84.42578125" style="216" customWidth="1"/>
    <col min="8450" max="8702" width="9.140625" style="216"/>
    <col min="8703" max="8703" width="8.5703125" style="216" customWidth="1"/>
    <col min="8704" max="8704" width="21.42578125" style="216" customWidth="1"/>
    <col min="8705" max="8705" width="84.42578125" style="216" customWidth="1"/>
    <col min="8706" max="8958" width="9.140625" style="216"/>
    <col min="8959" max="8959" width="8.5703125" style="216" customWidth="1"/>
    <col min="8960" max="8960" width="21.42578125" style="216" customWidth="1"/>
    <col min="8961" max="8961" width="84.42578125" style="216" customWidth="1"/>
    <col min="8962" max="9214" width="9.140625" style="216"/>
    <col min="9215" max="9215" width="8.5703125" style="216" customWidth="1"/>
    <col min="9216" max="9216" width="21.42578125" style="216" customWidth="1"/>
    <col min="9217" max="9217" width="84.42578125" style="216" customWidth="1"/>
    <col min="9218" max="9470" width="9.140625" style="216"/>
    <col min="9471" max="9471" width="8.5703125" style="216" customWidth="1"/>
    <col min="9472" max="9472" width="21.42578125" style="216" customWidth="1"/>
    <col min="9473" max="9473" width="84.42578125" style="216" customWidth="1"/>
    <col min="9474" max="9726" width="9.140625" style="216"/>
    <col min="9727" max="9727" width="8.5703125" style="216" customWidth="1"/>
    <col min="9728" max="9728" width="21.42578125" style="216" customWidth="1"/>
    <col min="9729" max="9729" width="84.42578125" style="216" customWidth="1"/>
    <col min="9730" max="9982" width="9.140625" style="216"/>
    <col min="9983" max="9983" width="8.5703125" style="216" customWidth="1"/>
    <col min="9984" max="9984" width="21.42578125" style="216" customWidth="1"/>
    <col min="9985" max="9985" width="84.42578125" style="216" customWidth="1"/>
    <col min="9986" max="10238" width="9.140625" style="216"/>
    <col min="10239" max="10239" width="8.5703125" style="216" customWidth="1"/>
    <col min="10240" max="10240" width="21.42578125" style="216" customWidth="1"/>
    <col min="10241" max="10241" width="84.42578125" style="216" customWidth="1"/>
    <col min="10242" max="10494" width="9.140625" style="216"/>
    <col min="10495" max="10495" width="8.5703125" style="216" customWidth="1"/>
    <col min="10496" max="10496" width="21.42578125" style="216" customWidth="1"/>
    <col min="10497" max="10497" width="84.42578125" style="216" customWidth="1"/>
    <col min="10498" max="10750" width="9.140625" style="216"/>
    <col min="10751" max="10751" width="8.5703125" style="216" customWidth="1"/>
    <col min="10752" max="10752" width="21.42578125" style="216" customWidth="1"/>
    <col min="10753" max="10753" width="84.42578125" style="216" customWidth="1"/>
    <col min="10754" max="11006" width="9.140625" style="216"/>
    <col min="11007" max="11007" width="8.5703125" style="216" customWidth="1"/>
    <col min="11008" max="11008" width="21.42578125" style="216" customWidth="1"/>
    <col min="11009" max="11009" width="84.42578125" style="216" customWidth="1"/>
    <col min="11010" max="11262" width="9.140625" style="216"/>
    <col min="11263" max="11263" width="8.5703125" style="216" customWidth="1"/>
    <col min="11264" max="11264" width="21.42578125" style="216" customWidth="1"/>
    <col min="11265" max="11265" width="84.42578125" style="216" customWidth="1"/>
    <col min="11266" max="11518" width="9.140625" style="216"/>
    <col min="11519" max="11519" width="8.5703125" style="216" customWidth="1"/>
    <col min="11520" max="11520" width="21.42578125" style="216" customWidth="1"/>
    <col min="11521" max="11521" width="84.42578125" style="216" customWidth="1"/>
    <col min="11522" max="11774" width="9.140625" style="216"/>
    <col min="11775" max="11775" width="8.5703125" style="216" customWidth="1"/>
    <col min="11776" max="11776" width="21.42578125" style="216" customWidth="1"/>
    <col min="11777" max="11777" width="84.42578125" style="216" customWidth="1"/>
    <col min="11778" max="12030" width="9.140625" style="216"/>
    <col min="12031" max="12031" width="8.5703125" style="216" customWidth="1"/>
    <col min="12032" max="12032" width="21.42578125" style="216" customWidth="1"/>
    <col min="12033" max="12033" width="84.42578125" style="216" customWidth="1"/>
    <col min="12034" max="12286" width="9.140625" style="216"/>
    <col min="12287" max="12287" width="8.5703125" style="216" customWidth="1"/>
    <col min="12288" max="12288" width="21.42578125" style="216" customWidth="1"/>
    <col min="12289" max="12289" width="84.42578125" style="216" customWidth="1"/>
    <col min="12290" max="12542" width="9.140625" style="216"/>
    <col min="12543" max="12543" width="8.5703125" style="216" customWidth="1"/>
    <col min="12544" max="12544" width="21.42578125" style="216" customWidth="1"/>
    <col min="12545" max="12545" width="84.42578125" style="216" customWidth="1"/>
    <col min="12546" max="12798" width="9.140625" style="216"/>
    <col min="12799" max="12799" width="8.5703125" style="216" customWidth="1"/>
    <col min="12800" max="12800" width="21.42578125" style="216" customWidth="1"/>
    <col min="12801" max="12801" width="84.42578125" style="216" customWidth="1"/>
    <col min="12802" max="13054" width="9.140625" style="216"/>
    <col min="13055" max="13055" width="8.5703125" style="216" customWidth="1"/>
    <col min="13056" max="13056" width="21.42578125" style="216" customWidth="1"/>
    <col min="13057" max="13057" width="84.42578125" style="216" customWidth="1"/>
    <col min="13058" max="13310" width="9.140625" style="216"/>
    <col min="13311" max="13311" width="8.5703125" style="216" customWidth="1"/>
    <col min="13312" max="13312" width="21.42578125" style="216" customWidth="1"/>
    <col min="13313" max="13313" width="84.42578125" style="216" customWidth="1"/>
    <col min="13314" max="13566" width="9.140625" style="216"/>
    <col min="13567" max="13567" width="8.5703125" style="216" customWidth="1"/>
    <col min="13568" max="13568" width="21.42578125" style="216" customWidth="1"/>
    <col min="13569" max="13569" width="84.42578125" style="216" customWidth="1"/>
    <col min="13570" max="13822" width="9.140625" style="216"/>
    <col min="13823" max="13823" width="8.5703125" style="216" customWidth="1"/>
    <col min="13824" max="13824" width="21.42578125" style="216" customWidth="1"/>
    <col min="13825" max="13825" width="84.42578125" style="216" customWidth="1"/>
    <col min="13826" max="14078" width="9.140625" style="216"/>
    <col min="14079" max="14079" width="8.5703125" style="216" customWidth="1"/>
    <col min="14080" max="14080" width="21.42578125" style="216" customWidth="1"/>
    <col min="14081" max="14081" width="84.42578125" style="216" customWidth="1"/>
    <col min="14082" max="14334" width="9.140625" style="216"/>
    <col min="14335" max="14335" width="8.5703125" style="216" customWidth="1"/>
    <col min="14336" max="14336" width="21.42578125" style="216" customWidth="1"/>
    <col min="14337" max="14337" width="84.42578125" style="216" customWidth="1"/>
    <col min="14338" max="14590" width="9.140625" style="216"/>
    <col min="14591" max="14591" width="8.5703125" style="216" customWidth="1"/>
    <col min="14592" max="14592" width="21.42578125" style="216" customWidth="1"/>
    <col min="14593" max="14593" width="84.42578125" style="216" customWidth="1"/>
    <col min="14594" max="14846" width="9.140625" style="216"/>
    <col min="14847" max="14847" width="8.5703125" style="216" customWidth="1"/>
    <col min="14848" max="14848" width="21.42578125" style="216" customWidth="1"/>
    <col min="14849" max="14849" width="84.42578125" style="216" customWidth="1"/>
    <col min="14850" max="15102" width="9.140625" style="216"/>
    <col min="15103" max="15103" width="8.5703125" style="216" customWidth="1"/>
    <col min="15104" max="15104" width="21.42578125" style="216" customWidth="1"/>
    <col min="15105" max="15105" width="84.42578125" style="216" customWidth="1"/>
    <col min="15106" max="15358" width="9.140625" style="216"/>
    <col min="15359" max="15359" width="8.5703125" style="216" customWidth="1"/>
    <col min="15360" max="15360" width="21.42578125" style="216" customWidth="1"/>
    <col min="15361" max="15361" width="84.42578125" style="216" customWidth="1"/>
    <col min="15362" max="15614" width="9.140625" style="216"/>
    <col min="15615" max="15615" width="8.5703125" style="216" customWidth="1"/>
    <col min="15616" max="15616" width="21.42578125" style="216" customWidth="1"/>
    <col min="15617" max="15617" width="84.42578125" style="216" customWidth="1"/>
    <col min="15618" max="15870" width="9.140625" style="216"/>
    <col min="15871" max="15871" width="8.5703125" style="216" customWidth="1"/>
    <col min="15872" max="15872" width="21.42578125" style="216" customWidth="1"/>
    <col min="15873" max="15873" width="84.42578125" style="216" customWidth="1"/>
    <col min="15874" max="16126" width="9.140625" style="216"/>
    <col min="16127" max="16127" width="8.5703125" style="216" customWidth="1"/>
    <col min="16128" max="16128" width="21.42578125" style="216" customWidth="1"/>
    <col min="16129" max="16129" width="84.42578125" style="216" customWidth="1"/>
    <col min="16130" max="16384" width="9.140625" style="216"/>
  </cols>
  <sheetData>
    <row r="1" spans="1:3" s="212" customFormat="1" x14ac:dyDescent="0.25">
      <c r="A1" s="211"/>
      <c r="C1" s="213" t="s">
        <v>3426</v>
      </c>
    </row>
    <row r="2" spans="1:3" s="212" customFormat="1" x14ac:dyDescent="0.25">
      <c r="A2" s="211"/>
      <c r="C2" s="213" t="s">
        <v>3424</v>
      </c>
    </row>
    <row r="3" spans="1:3" s="212" customFormat="1" x14ac:dyDescent="0.25">
      <c r="A3" s="211"/>
      <c r="C3" s="214" t="s">
        <v>3425</v>
      </c>
    </row>
    <row r="4" spans="1:3" x14ac:dyDescent="0.25">
      <c r="C4" s="215"/>
    </row>
    <row r="5" spans="1:3" x14ac:dyDescent="0.25">
      <c r="A5" s="337" t="s">
        <v>2583</v>
      </c>
      <c r="B5" s="337"/>
      <c r="C5" s="337"/>
    </row>
    <row r="6" spans="1:3" x14ac:dyDescent="0.25">
      <c r="C6" s="213"/>
    </row>
    <row r="7" spans="1:3" ht="60" x14ac:dyDescent="0.25">
      <c r="A7" s="217" t="s">
        <v>2584</v>
      </c>
      <c r="B7" s="217" t="s">
        <v>2585</v>
      </c>
      <c r="C7" s="217" t="s">
        <v>2586</v>
      </c>
    </row>
    <row r="8" spans="1:3" x14ac:dyDescent="0.25">
      <c r="A8" s="217">
        <v>1</v>
      </c>
      <c r="B8" s="217">
        <v>2</v>
      </c>
      <c r="C8" s="217">
        <v>3</v>
      </c>
    </row>
    <row r="9" spans="1:3" x14ac:dyDescent="0.25">
      <c r="A9" s="218">
        <v>802</v>
      </c>
      <c r="B9" s="218"/>
      <c r="C9" s="218" t="s">
        <v>1726</v>
      </c>
    </row>
    <row r="10" spans="1:3" x14ac:dyDescent="0.25">
      <c r="A10" s="218"/>
      <c r="B10" s="219" t="s">
        <v>2587</v>
      </c>
      <c r="C10" s="220" t="s">
        <v>2432</v>
      </c>
    </row>
    <row r="11" spans="1:3" ht="45" x14ac:dyDescent="0.25">
      <c r="A11" s="218"/>
      <c r="B11" s="219" t="s">
        <v>2588</v>
      </c>
      <c r="C11" s="220" t="s">
        <v>2589</v>
      </c>
    </row>
    <row r="12" spans="1:3" ht="45" x14ac:dyDescent="0.25">
      <c r="A12" s="218"/>
      <c r="B12" s="219" t="s">
        <v>2590</v>
      </c>
      <c r="C12" s="220" t="s">
        <v>2591</v>
      </c>
    </row>
    <row r="13" spans="1:3" ht="45" x14ac:dyDescent="0.25">
      <c r="A13" s="218"/>
      <c r="B13" s="219" t="s">
        <v>2592</v>
      </c>
      <c r="C13" s="220" t="s">
        <v>2593</v>
      </c>
    </row>
    <row r="14" spans="1:3" ht="45" x14ac:dyDescent="0.25">
      <c r="A14" s="218"/>
      <c r="B14" s="219" t="s">
        <v>2594</v>
      </c>
      <c r="C14" s="220" t="s">
        <v>2595</v>
      </c>
    </row>
    <row r="15" spans="1:3" ht="30" x14ac:dyDescent="0.25">
      <c r="A15" s="218"/>
      <c r="B15" s="219" t="s">
        <v>2596</v>
      </c>
      <c r="C15" s="220" t="s">
        <v>2597</v>
      </c>
    </row>
    <row r="16" spans="1:3" x14ac:dyDescent="0.25">
      <c r="A16" s="218"/>
      <c r="B16" s="219" t="s">
        <v>2598</v>
      </c>
      <c r="C16" s="220" t="s">
        <v>2455</v>
      </c>
    </row>
    <row r="17" spans="1:3" x14ac:dyDescent="0.25">
      <c r="A17" s="218"/>
      <c r="B17" s="219" t="s">
        <v>2599</v>
      </c>
      <c r="C17" s="220" t="s">
        <v>2463</v>
      </c>
    </row>
    <row r="18" spans="1:3" ht="45" x14ac:dyDescent="0.25">
      <c r="A18" s="218"/>
      <c r="B18" s="219" t="s">
        <v>2600</v>
      </c>
      <c r="C18" s="220" t="s">
        <v>2601</v>
      </c>
    </row>
    <row r="19" spans="1:3" x14ac:dyDescent="0.25">
      <c r="A19" s="218"/>
      <c r="B19" s="219" t="s">
        <v>2602</v>
      </c>
      <c r="C19" s="220" t="s">
        <v>2603</v>
      </c>
    </row>
    <row r="20" spans="1:3" ht="45" x14ac:dyDescent="0.25">
      <c r="A20" s="218"/>
      <c r="B20" s="219" t="s">
        <v>2604</v>
      </c>
      <c r="C20" s="220" t="s">
        <v>2605</v>
      </c>
    </row>
    <row r="21" spans="1:3" ht="45" x14ac:dyDescent="0.25">
      <c r="A21" s="218"/>
      <c r="B21" s="219" t="s">
        <v>2606</v>
      </c>
      <c r="C21" s="220" t="s">
        <v>2607</v>
      </c>
    </row>
    <row r="22" spans="1:3" ht="45" x14ac:dyDescent="0.25">
      <c r="A22" s="218"/>
      <c r="B22" s="219" t="s">
        <v>2608</v>
      </c>
      <c r="C22" s="220" t="s">
        <v>2609</v>
      </c>
    </row>
    <row r="23" spans="1:3" ht="30" x14ac:dyDescent="0.25">
      <c r="A23" s="218"/>
      <c r="B23" s="219" t="s">
        <v>2610</v>
      </c>
      <c r="C23" s="220" t="s">
        <v>2611</v>
      </c>
    </row>
    <row r="24" spans="1:3" ht="30" x14ac:dyDescent="0.25">
      <c r="A24" s="218"/>
      <c r="B24" s="219" t="s">
        <v>2612</v>
      </c>
      <c r="C24" s="220" t="s">
        <v>2613</v>
      </c>
    </row>
    <row r="25" spans="1:3" s="212" customFormat="1" x14ac:dyDescent="0.25">
      <c r="A25" s="218">
        <v>803</v>
      </c>
      <c r="B25" s="218"/>
      <c r="C25" s="218" t="s">
        <v>1740</v>
      </c>
    </row>
    <row r="26" spans="1:3" s="212" customFormat="1" x14ac:dyDescent="0.25">
      <c r="A26" s="218"/>
      <c r="B26" s="219" t="s">
        <v>2587</v>
      </c>
      <c r="C26" s="220" t="s">
        <v>2432</v>
      </c>
    </row>
    <row r="27" spans="1:3" s="212" customFormat="1" ht="45" x14ac:dyDescent="0.25">
      <c r="A27" s="218"/>
      <c r="B27" s="219" t="s">
        <v>2588</v>
      </c>
      <c r="C27" s="220" t="s">
        <v>2589</v>
      </c>
    </row>
    <row r="28" spans="1:3" s="212" customFormat="1" ht="45" x14ac:dyDescent="0.25">
      <c r="A28" s="218"/>
      <c r="B28" s="219" t="s">
        <v>2590</v>
      </c>
      <c r="C28" s="220" t="s">
        <v>2591</v>
      </c>
    </row>
    <row r="29" spans="1:3" s="212" customFormat="1" ht="45" x14ac:dyDescent="0.25">
      <c r="A29" s="218"/>
      <c r="B29" s="219" t="s">
        <v>2592</v>
      </c>
      <c r="C29" s="220" t="s">
        <v>2593</v>
      </c>
    </row>
    <row r="30" spans="1:3" s="212" customFormat="1" ht="45" x14ac:dyDescent="0.25">
      <c r="A30" s="218"/>
      <c r="B30" s="219" t="s">
        <v>2594</v>
      </c>
      <c r="C30" s="220" t="s">
        <v>2595</v>
      </c>
    </row>
    <row r="31" spans="1:3" s="212" customFormat="1" ht="30" x14ac:dyDescent="0.25">
      <c r="A31" s="218"/>
      <c r="B31" s="219" t="s">
        <v>2596</v>
      </c>
      <c r="C31" s="220" t="s">
        <v>2597</v>
      </c>
    </row>
    <row r="32" spans="1:3" s="212" customFormat="1" x14ac:dyDescent="0.25">
      <c r="A32" s="218"/>
      <c r="B32" s="219" t="s">
        <v>2598</v>
      </c>
      <c r="C32" s="220" t="s">
        <v>2455</v>
      </c>
    </row>
    <row r="33" spans="1:3" s="212" customFormat="1" x14ac:dyDescent="0.25">
      <c r="A33" s="218"/>
      <c r="B33" s="219" t="s">
        <v>2599</v>
      </c>
      <c r="C33" s="220" t="s">
        <v>2463</v>
      </c>
    </row>
    <row r="34" spans="1:3" s="212" customFormat="1" x14ac:dyDescent="0.25">
      <c r="A34" s="218"/>
      <c r="B34" s="219" t="s">
        <v>2602</v>
      </c>
      <c r="C34" s="220" t="s">
        <v>2603</v>
      </c>
    </row>
    <row r="35" spans="1:3" s="212" customFormat="1" ht="45" x14ac:dyDescent="0.25">
      <c r="A35" s="218"/>
      <c r="B35" s="219" t="s">
        <v>2604</v>
      </c>
      <c r="C35" s="220" t="s">
        <v>2605</v>
      </c>
    </row>
    <row r="36" spans="1:3" s="212" customFormat="1" ht="45" x14ac:dyDescent="0.25">
      <c r="A36" s="218"/>
      <c r="B36" s="219" t="s">
        <v>2606</v>
      </c>
      <c r="C36" s="220" t="s">
        <v>2607</v>
      </c>
    </row>
    <row r="37" spans="1:3" s="212" customFormat="1" ht="45" x14ac:dyDescent="0.25">
      <c r="A37" s="218"/>
      <c r="B37" s="219" t="s">
        <v>2608</v>
      </c>
      <c r="C37" s="220" t="s">
        <v>2609</v>
      </c>
    </row>
    <row r="38" spans="1:3" s="212" customFormat="1" ht="30" x14ac:dyDescent="0.25">
      <c r="A38" s="218"/>
      <c r="B38" s="219" t="s">
        <v>2610</v>
      </c>
      <c r="C38" s="220" t="s">
        <v>2611</v>
      </c>
    </row>
    <row r="39" spans="1:3" s="212" customFormat="1" ht="30" x14ac:dyDescent="0.25">
      <c r="A39" s="218"/>
      <c r="B39" s="219" t="s">
        <v>2612</v>
      </c>
      <c r="C39" s="220" t="s">
        <v>2613</v>
      </c>
    </row>
    <row r="40" spans="1:3" x14ac:dyDescent="0.25">
      <c r="A40" s="218">
        <v>805</v>
      </c>
      <c r="B40" s="218"/>
      <c r="C40" s="218" t="s">
        <v>1742</v>
      </c>
    </row>
    <row r="41" spans="1:3" x14ac:dyDescent="0.25">
      <c r="A41" s="218"/>
      <c r="B41" s="219" t="s">
        <v>2587</v>
      </c>
      <c r="C41" s="220" t="s">
        <v>2432</v>
      </c>
    </row>
    <row r="42" spans="1:3" ht="45" x14ac:dyDescent="0.25">
      <c r="A42" s="218"/>
      <c r="B42" s="219" t="s">
        <v>2588</v>
      </c>
      <c r="C42" s="220" t="s">
        <v>2589</v>
      </c>
    </row>
    <row r="43" spans="1:3" ht="45" x14ac:dyDescent="0.25">
      <c r="A43" s="218"/>
      <c r="B43" s="219" t="s">
        <v>2590</v>
      </c>
      <c r="C43" s="220" t="s">
        <v>2591</v>
      </c>
    </row>
    <row r="44" spans="1:3" ht="45" x14ac:dyDescent="0.25">
      <c r="A44" s="218"/>
      <c r="B44" s="219" t="s">
        <v>2592</v>
      </c>
      <c r="C44" s="220" t="s">
        <v>2593</v>
      </c>
    </row>
    <row r="45" spans="1:3" ht="45" x14ac:dyDescent="0.25">
      <c r="A45" s="218"/>
      <c r="B45" s="219" t="s">
        <v>2594</v>
      </c>
      <c r="C45" s="220" t="s">
        <v>2595</v>
      </c>
    </row>
    <row r="46" spans="1:3" ht="30" x14ac:dyDescent="0.25">
      <c r="A46" s="218"/>
      <c r="B46" s="219" t="s">
        <v>2596</v>
      </c>
      <c r="C46" s="220" t="s">
        <v>2597</v>
      </c>
    </row>
    <row r="47" spans="1:3" x14ac:dyDescent="0.25">
      <c r="A47" s="218"/>
      <c r="B47" s="219" t="s">
        <v>2598</v>
      </c>
      <c r="C47" s="220" t="s">
        <v>2455</v>
      </c>
    </row>
    <row r="48" spans="1:3" x14ac:dyDescent="0.25">
      <c r="A48" s="218"/>
      <c r="B48" s="219" t="s">
        <v>2599</v>
      </c>
      <c r="C48" s="220" t="s">
        <v>2463</v>
      </c>
    </row>
    <row r="49" spans="1:3" ht="45" x14ac:dyDescent="0.25">
      <c r="A49" s="218"/>
      <c r="B49" s="219" t="s">
        <v>2614</v>
      </c>
      <c r="C49" s="220" t="s">
        <v>2615</v>
      </c>
    </row>
    <row r="50" spans="1:3" s="212" customFormat="1" ht="30" x14ac:dyDescent="0.25">
      <c r="A50" s="218"/>
      <c r="B50" s="219" t="s">
        <v>2616</v>
      </c>
      <c r="C50" s="220" t="s">
        <v>2617</v>
      </c>
    </row>
    <row r="51" spans="1:3" ht="30" x14ac:dyDescent="0.25">
      <c r="A51" s="218"/>
      <c r="B51" s="219" t="s">
        <v>2618</v>
      </c>
      <c r="C51" s="221" t="s">
        <v>2619</v>
      </c>
    </row>
    <row r="52" spans="1:3" ht="30" x14ac:dyDescent="0.25">
      <c r="A52" s="218"/>
      <c r="B52" s="219" t="s">
        <v>2620</v>
      </c>
      <c r="C52" s="220" t="s">
        <v>2621</v>
      </c>
    </row>
    <row r="53" spans="1:3" ht="45" x14ac:dyDescent="0.25">
      <c r="A53" s="218"/>
      <c r="B53" s="219" t="s">
        <v>2622</v>
      </c>
      <c r="C53" s="220" t="s">
        <v>2623</v>
      </c>
    </row>
    <row r="54" spans="1:3" s="212" customFormat="1" ht="30" x14ac:dyDescent="0.25">
      <c r="A54" s="218"/>
      <c r="B54" s="219" t="s">
        <v>2612</v>
      </c>
      <c r="C54" s="220" t="s">
        <v>2613</v>
      </c>
    </row>
    <row r="55" spans="1:3" x14ac:dyDescent="0.25">
      <c r="A55" s="218">
        <v>807</v>
      </c>
      <c r="B55" s="219"/>
      <c r="C55" s="219" t="s">
        <v>2624</v>
      </c>
    </row>
    <row r="56" spans="1:3" ht="45" x14ac:dyDescent="0.25">
      <c r="A56" s="218"/>
      <c r="B56" s="219" t="s">
        <v>2625</v>
      </c>
      <c r="C56" s="220" t="s">
        <v>2626</v>
      </c>
    </row>
    <row r="57" spans="1:3" ht="45" x14ac:dyDescent="0.25">
      <c r="A57" s="218"/>
      <c r="B57" s="219" t="s">
        <v>2627</v>
      </c>
      <c r="C57" s="220" t="s">
        <v>2628</v>
      </c>
    </row>
    <row r="58" spans="1:3" ht="60" x14ac:dyDescent="0.25">
      <c r="A58" s="218"/>
      <c r="B58" s="219" t="s">
        <v>2629</v>
      </c>
      <c r="C58" s="220" t="s">
        <v>2630</v>
      </c>
    </row>
    <row r="59" spans="1:3" ht="30" x14ac:dyDescent="0.25">
      <c r="A59" s="218"/>
      <c r="B59" s="219" t="s">
        <v>2596</v>
      </c>
      <c r="C59" s="220" t="s">
        <v>2597</v>
      </c>
    </row>
    <row r="60" spans="1:3" x14ac:dyDescent="0.25">
      <c r="A60" s="218"/>
      <c r="B60" s="219" t="s">
        <v>2598</v>
      </c>
      <c r="C60" s="220" t="s">
        <v>2455</v>
      </c>
    </row>
    <row r="61" spans="1:3" x14ac:dyDescent="0.25">
      <c r="A61" s="218"/>
      <c r="B61" s="219" t="s">
        <v>2599</v>
      </c>
      <c r="C61" s="220" t="s">
        <v>2463</v>
      </c>
    </row>
    <row r="62" spans="1:3" x14ac:dyDescent="0.25">
      <c r="A62" s="222">
        <v>811</v>
      </c>
      <c r="B62" s="219"/>
      <c r="C62" s="219" t="s">
        <v>1754</v>
      </c>
    </row>
    <row r="63" spans="1:3" ht="30" x14ac:dyDescent="0.25">
      <c r="A63" s="222"/>
      <c r="B63" s="219" t="s">
        <v>2631</v>
      </c>
      <c r="C63" s="220" t="s">
        <v>2632</v>
      </c>
    </row>
    <row r="64" spans="1:3" s="212" customFormat="1" x14ac:dyDescent="0.25">
      <c r="A64" s="222"/>
      <c r="B64" s="219" t="s">
        <v>2587</v>
      </c>
      <c r="C64" s="220" t="s">
        <v>2432</v>
      </c>
    </row>
    <row r="65" spans="1:3" s="212" customFormat="1" ht="45" x14ac:dyDescent="0.25">
      <c r="A65" s="222"/>
      <c r="B65" s="219" t="s">
        <v>2588</v>
      </c>
      <c r="C65" s="220" t="s">
        <v>2589</v>
      </c>
    </row>
    <row r="66" spans="1:3" s="212" customFormat="1" ht="45" x14ac:dyDescent="0.25">
      <c r="A66" s="222"/>
      <c r="B66" s="219" t="s">
        <v>2590</v>
      </c>
      <c r="C66" s="220" t="s">
        <v>2591</v>
      </c>
    </row>
    <row r="67" spans="1:3" s="212" customFormat="1" ht="45" x14ac:dyDescent="0.25">
      <c r="A67" s="222"/>
      <c r="B67" s="219" t="s">
        <v>2592</v>
      </c>
      <c r="C67" s="220" t="s">
        <v>2593</v>
      </c>
    </row>
    <row r="68" spans="1:3" s="212" customFormat="1" ht="45" x14ac:dyDescent="0.25">
      <c r="A68" s="222"/>
      <c r="B68" s="219" t="s">
        <v>2594</v>
      </c>
      <c r="C68" s="220" t="s">
        <v>2595</v>
      </c>
    </row>
    <row r="69" spans="1:3" s="212" customFormat="1" ht="30" x14ac:dyDescent="0.25">
      <c r="A69" s="222"/>
      <c r="B69" s="219" t="s">
        <v>2596</v>
      </c>
      <c r="C69" s="220" t="s">
        <v>2597</v>
      </c>
    </row>
    <row r="70" spans="1:3" x14ac:dyDescent="0.25">
      <c r="A70" s="222"/>
      <c r="B70" s="219" t="s">
        <v>2598</v>
      </c>
      <c r="C70" s="220" t="s">
        <v>2455</v>
      </c>
    </row>
    <row r="71" spans="1:3" x14ac:dyDescent="0.25">
      <c r="A71" s="222"/>
      <c r="B71" s="219" t="s">
        <v>2599</v>
      </c>
      <c r="C71" s="220" t="s">
        <v>2463</v>
      </c>
    </row>
    <row r="72" spans="1:3" ht="30" x14ac:dyDescent="0.25">
      <c r="A72" s="223"/>
      <c r="B72" s="219" t="s">
        <v>2633</v>
      </c>
      <c r="C72" s="220" t="s">
        <v>2634</v>
      </c>
    </row>
    <row r="73" spans="1:3" ht="30" x14ac:dyDescent="0.25">
      <c r="A73" s="223"/>
      <c r="B73" s="219" t="s">
        <v>2635</v>
      </c>
      <c r="C73" s="220" t="s">
        <v>2636</v>
      </c>
    </row>
    <row r="74" spans="1:3" ht="45" x14ac:dyDescent="0.25">
      <c r="A74" s="223"/>
      <c r="B74" s="219" t="s">
        <v>2637</v>
      </c>
      <c r="C74" s="220" t="s">
        <v>2638</v>
      </c>
    </row>
    <row r="75" spans="1:3" ht="30" x14ac:dyDescent="0.25">
      <c r="A75" s="223"/>
      <c r="B75" s="219" t="s">
        <v>2639</v>
      </c>
      <c r="C75" s="220" t="s">
        <v>2640</v>
      </c>
    </row>
    <row r="76" spans="1:3" x14ac:dyDescent="0.25">
      <c r="A76" s="222"/>
      <c r="B76" s="219" t="s">
        <v>2602</v>
      </c>
      <c r="C76" s="220" t="s">
        <v>2603</v>
      </c>
    </row>
    <row r="77" spans="1:3" ht="45" x14ac:dyDescent="0.25">
      <c r="A77" s="222"/>
      <c r="B77" s="219" t="s">
        <v>2604</v>
      </c>
      <c r="C77" s="220" t="s">
        <v>2605</v>
      </c>
    </row>
    <row r="78" spans="1:3" ht="45" x14ac:dyDescent="0.25">
      <c r="A78" s="222"/>
      <c r="B78" s="219" t="s">
        <v>2606</v>
      </c>
      <c r="C78" s="220" t="s">
        <v>2607</v>
      </c>
    </row>
    <row r="79" spans="1:3" ht="45" x14ac:dyDescent="0.25">
      <c r="A79" s="222"/>
      <c r="B79" s="219" t="s">
        <v>2608</v>
      </c>
      <c r="C79" s="220" t="s">
        <v>2609</v>
      </c>
    </row>
    <row r="80" spans="1:3" ht="30" x14ac:dyDescent="0.25">
      <c r="A80" s="222"/>
      <c r="B80" s="219" t="s">
        <v>2641</v>
      </c>
      <c r="C80" s="220" t="s">
        <v>2642</v>
      </c>
    </row>
    <row r="81" spans="1:3" ht="30" x14ac:dyDescent="0.25">
      <c r="A81" s="222"/>
      <c r="B81" s="219" t="s">
        <v>2643</v>
      </c>
      <c r="C81" s="220" t="s">
        <v>2621</v>
      </c>
    </row>
    <row r="82" spans="1:3" ht="30" x14ac:dyDescent="0.25">
      <c r="A82" s="222"/>
      <c r="B82" s="219" t="s">
        <v>2610</v>
      </c>
      <c r="C82" s="220" t="s">
        <v>2611</v>
      </c>
    </row>
    <row r="83" spans="1:3" ht="30" x14ac:dyDescent="0.25">
      <c r="A83" s="222"/>
      <c r="B83" s="219" t="s">
        <v>2644</v>
      </c>
      <c r="C83" s="220" t="s">
        <v>2613</v>
      </c>
    </row>
    <row r="84" spans="1:3" x14ac:dyDescent="0.25">
      <c r="A84" s="222">
        <v>812</v>
      </c>
      <c r="B84" s="219"/>
      <c r="C84" s="218" t="s">
        <v>1780</v>
      </c>
    </row>
    <row r="85" spans="1:3" ht="45" x14ac:dyDescent="0.25">
      <c r="A85" s="222"/>
      <c r="B85" s="219" t="s">
        <v>2645</v>
      </c>
      <c r="C85" s="220" t="s">
        <v>2646</v>
      </c>
    </row>
    <row r="86" spans="1:3" ht="30" x14ac:dyDescent="0.25">
      <c r="A86" s="222"/>
      <c r="B86" s="219" t="s">
        <v>2647</v>
      </c>
      <c r="C86" s="220" t="s">
        <v>2648</v>
      </c>
    </row>
    <row r="87" spans="1:3" ht="60" x14ac:dyDescent="0.25">
      <c r="A87" s="222"/>
      <c r="B87" s="219" t="s">
        <v>2649</v>
      </c>
      <c r="C87" s="220" t="s">
        <v>2650</v>
      </c>
    </row>
    <row r="88" spans="1:3" ht="75" x14ac:dyDescent="0.25">
      <c r="A88" s="222"/>
      <c r="B88" s="219" t="s">
        <v>2651</v>
      </c>
      <c r="C88" s="220" t="s">
        <v>2652</v>
      </c>
    </row>
    <row r="89" spans="1:3" ht="75" x14ac:dyDescent="0.25">
      <c r="A89" s="222"/>
      <c r="B89" s="219" t="s">
        <v>2653</v>
      </c>
      <c r="C89" s="220" t="s">
        <v>2654</v>
      </c>
    </row>
    <row r="90" spans="1:3" ht="75" x14ac:dyDescent="0.25">
      <c r="A90" s="222"/>
      <c r="B90" s="219" t="s">
        <v>2655</v>
      </c>
      <c r="C90" s="220" t="s">
        <v>2656</v>
      </c>
    </row>
    <row r="91" spans="1:3" ht="75" x14ac:dyDescent="0.25">
      <c r="A91" s="222"/>
      <c r="B91" s="219" t="s">
        <v>2657</v>
      </c>
      <c r="C91" s="220" t="s">
        <v>2658</v>
      </c>
    </row>
    <row r="92" spans="1:3" ht="45" x14ac:dyDescent="0.25">
      <c r="A92" s="222"/>
      <c r="B92" s="219" t="s">
        <v>2659</v>
      </c>
      <c r="C92" s="220" t="s">
        <v>2660</v>
      </c>
    </row>
    <row r="93" spans="1:3" ht="30" x14ac:dyDescent="0.25">
      <c r="A93" s="222"/>
      <c r="B93" s="219" t="s">
        <v>2661</v>
      </c>
      <c r="C93" s="220" t="s">
        <v>2662</v>
      </c>
    </row>
    <row r="94" spans="1:3" ht="60" x14ac:dyDescent="0.25">
      <c r="A94" s="222"/>
      <c r="B94" s="219" t="s">
        <v>2663</v>
      </c>
      <c r="C94" s="220" t="s">
        <v>2664</v>
      </c>
    </row>
    <row r="95" spans="1:3" ht="30" x14ac:dyDescent="0.25">
      <c r="A95" s="222"/>
      <c r="B95" s="219" t="s">
        <v>2665</v>
      </c>
      <c r="C95" s="220" t="s">
        <v>2666</v>
      </c>
    </row>
    <row r="96" spans="1:3" ht="60" x14ac:dyDescent="0.25">
      <c r="A96" s="222"/>
      <c r="B96" s="219" t="s">
        <v>2667</v>
      </c>
      <c r="C96" s="220" t="s">
        <v>2668</v>
      </c>
    </row>
    <row r="97" spans="1:3" ht="30" x14ac:dyDescent="0.25">
      <c r="A97" s="222"/>
      <c r="B97" s="219" t="s">
        <v>2669</v>
      </c>
      <c r="C97" s="220" t="s">
        <v>2670</v>
      </c>
    </row>
    <row r="98" spans="1:3" x14ac:dyDescent="0.25">
      <c r="A98" s="222"/>
      <c r="B98" s="219" t="s">
        <v>2587</v>
      </c>
      <c r="C98" s="220" t="s">
        <v>2432</v>
      </c>
    </row>
    <row r="99" spans="1:3" ht="60" x14ac:dyDescent="0.25">
      <c r="A99" s="222"/>
      <c r="B99" s="219" t="s">
        <v>2671</v>
      </c>
      <c r="C99" s="220" t="s">
        <v>2672</v>
      </c>
    </row>
    <row r="100" spans="1:3" ht="60" x14ac:dyDescent="0.25">
      <c r="A100" s="222"/>
      <c r="B100" s="219" t="s">
        <v>2673</v>
      </c>
      <c r="C100" s="220" t="s">
        <v>2674</v>
      </c>
    </row>
    <row r="101" spans="1:3" ht="75" x14ac:dyDescent="0.25">
      <c r="A101" s="222"/>
      <c r="B101" s="219" t="s">
        <v>2675</v>
      </c>
      <c r="C101" s="220" t="s">
        <v>2676</v>
      </c>
    </row>
    <row r="102" spans="1:3" s="212" customFormat="1" ht="75" x14ac:dyDescent="0.25">
      <c r="A102" s="222"/>
      <c r="B102" s="219" t="s">
        <v>2677</v>
      </c>
      <c r="C102" s="220" t="s">
        <v>2678</v>
      </c>
    </row>
    <row r="103" spans="1:3" s="212" customFormat="1" ht="45" x14ac:dyDescent="0.25">
      <c r="A103" s="222"/>
      <c r="B103" s="219" t="s">
        <v>2679</v>
      </c>
      <c r="C103" s="220" t="s">
        <v>2680</v>
      </c>
    </row>
    <row r="104" spans="1:3" s="212" customFormat="1" ht="30" x14ac:dyDescent="0.25">
      <c r="A104" s="222"/>
      <c r="B104" s="219" t="s">
        <v>2681</v>
      </c>
      <c r="C104" s="220" t="s">
        <v>2682</v>
      </c>
    </row>
    <row r="105" spans="1:3" s="212" customFormat="1" ht="45" x14ac:dyDescent="0.25">
      <c r="A105" s="222"/>
      <c r="B105" s="218" t="s">
        <v>2683</v>
      </c>
      <c r="C105" s="224" t="s">
        <v>2684</v>
      </c>
    </row>
    <row r="106" spans="1:3" s="212" customFormat="1" ht="60" x14ac:dyDescent="0.25">
      <c r="A106" s="222"/>
      <c r="B106" s="218" t="s">
        <v>2685</v>
      </c>
      <c r="C106" s="224" t="s">
        <v>2686</v>
      </c>
    </row>
    <row r="107" spans="1:3" s="212" customFormat="1" ht="60" x14ac:dyDescent="0.25">
      <c r="A107" s="222"/>
      <c r="B107" s="218" t="s">
        <v>2687</v>
      </c>
      <c r="C107" s="224" t="s">
        <v>2688</v>
      </c>
    </row>
    <row r="108" spans="1:3" s="212" customFormat="1" ht="45" x14ac:dyDescent="0.25">
      <c r="A108" s="222"/>
      <c r="B108" s="219" t="s">
        <v>2592</v>
      </c>
      <c r="C108" s="220" t="s">
        <v>2593</v>
      </c>
    </row>
    <row r="109" spans="1:3" s="212" customFormat="1" ht="45" x14ac:dyDescent="0.25">
      <c r="A109" s="222"/>
      <c r="B109" s="219" t="s">
        <v>2594</v>
      </c>
      <c r="C109" s="220" t="s">
        <v>2595</v>
      </c>
    </row>
    <row r="110" spans="1:3" ht="30" x14ac:dyDescent="0.25">
      <c r="A110" s="222"/>
      <c r="B110" s="219" t="s">
        <v>2596</v>
      </c>
      <c r="C110" s="220" t="s">
        <v>2597</v>
      </c>
    </row>
    <row r="111" spans="1:3" x14ac:dyDescent="0.25">
      <c r="A111" s="222"/>
      <c r="B111" s="219" t="s">
        <v>2598</v>
      </c>
      <c r="C111" s="220" t="s">
        <v>2455</v>
      </c>
    </row>
    <row r="112" spans="1:3" x14ac:dyDescent="0.25">
      <c r="A112" s="222"/>
      <c r="B112" s="219" t="s">
        <v>2599</v>
      </c>
      <c r="C112" s="220" t="s">
        <v>2463</v>
      </c>
    </row>
    <row r="113" spans="1:3" x14ac:dyDescent="0.25">
      <c r="A113" s="222"/>
      <c r="B113" s="219" t="s">
        <v>2602</v>
      </c>
      <c r="C113" s="220" t="s">
        <v>2603</v>
      </c>
    </row>
    <row r="114" spans="1:3" ht="45" x14ac:dyDescent="0.25">
      <c r="A114" s="222"/>
      <c r="B114" s="219" t="s">
        <v>2604</v>
      </c>
      <c r="C114" s="220" t="s">
        <v>2605</v>
      </c>
    </row>
    <row r="115" spans="1:3" ht="45" x14ac:dyDescent="0.25">
      <c r="A115" s="222"/>
      <c r="B115" s="219" t="s">
        <v>2606</v>
      </c>
      <c r="C115" s="220" t="s">
        <v>2607</v>
      </c>
    </row>
    <row r="116" spans="1:3" ht="45" x14ac:dyDescent="0.25">
      <c r="A116" s="222"/>
      <c r="B116" s="219" t="s">
        <v>2608</v>
      </c>
      <c r="C116" s="220" t="s">
        <v>2609</v>
      </c>
    </row>
    <row r="117" spans="1:3" ht="30" x14ac:dyDescent="0.25">
      <c r="A117" s="222"/>
      <c r="B117" s="219" t="s">
        <v>2644</v>
      </c>
      <c r="C117" s="220" t="s">
        <v>2613</v>
      </c>
    </row>
    <row r="118" spans="1:3" x14ac:dyDescent="0.25">
      <c r="A118" s="222">
        <v>814</v>
      </c>
      <c r="B118" s="219"/>
      <c r="C118" s="218" t="s">
        <v>1784</v>
      </c>
    </row>
    <row r="119" spans="1:3" ht="45" x14ac:dyDescent="0.25">
      <c r="A119" s="222"/>
      <c r="B119" s="219" t="s">
        <v>2645</v>
      </c>
      <c r="C119" s="220" t="s">
        <v>2646</v>
      </c>
    </row>
    <row r="120" spans="1:3" ht="30" x14ac:dyDescent="0.25">
      <c r="A120" s="222"/>
      <c r="B120" s="218" t="s">
        <v>2665</v>
      </c>
      <c r="C120" s="220" t="s">
        <v>2689</v>
      </c>
    </row>
    <row r="121" spans="1:3" ht="30" x14ac:dyDescent="0.25">
      <c r="A121" s="222"/>
      <c r="B121" s="219" t="s">
        <v>2631</v>
      </c>
      <c r="C121" s="220" t="s">
        <v>2632</v>
      </c>
    </row>
    <row r="122" spans="1:3" s="212" customFormat="1" x14ac:dyDescent="0.25">
      <c r="A122" s="222"/>
      <c r="B122" s="219" t="s">
        <v>2587</v>
      </c>
      <c r="C122" s="220" t="s">
        <v>2432</v>
      </c>
    </row>
    <row r="123" spans="1:3" s="212" customFormat="1" ht="45" x14ac:dyDescent="0.25">
      <c r="A123" s="222"/>
      <c r="B123" s="219" t="s">
        <v>2588</v>
      </c>
      <c r="C123" s="220" t="s">
        <v>2589</v>
      </c>
    </row>
    <row r="124" spans="1:3" s="212" customFormat="1" ht="45" x14ac:dyDescent="0.25">
      <c r="A124" s="222"/>
      <c r="B124" s="219" t="s">
        <v>2590</v>
      </c>
      <c r="C124" s="220" t="s">
        <v>2591</v>
      </c>
    </row>
    <row r="125" spans="1:3" s="212" customFormat="1" ht="45" x14ac:dyDescent="0.25">
      <c r="A125" s="222"/>
      <c r="B125" s="219" t="s">
        <v>2592</v>
      </c>
      <c r="C125" s="220" t="s">
        <v>2593</v>
      </c>
    </row>
    <row r="126" spans="1:3" s="212" customFormat="1" ht="45" x14ac:dyDescent="0.25">
      <c r="A126" s="222"/>
      <c r="B126" s="219" t="s">
        <v>2594</v>
      </c>
      <c r="C126" s="220" t="s">
        <v>2595</v>
      </c>
    </row>
    <row r="127" spans="1:3" s="212" customFormat="1" ht="30" x14ac:dyDescent="0.25">
      <c r="A127" s="222"/>
      <c r="B127" s="219" t="s">
        <v>2596</v>
      </c>
      <c r="C127" s="220" t="s">
        <v>2597</v>
      </c>
    </row>
    <row r="128" spans="1:3" s="212" customFormat="1" x14ac:dyDescent="0.25">
      <c r="A128" s="222"/>
      <c r="B128" s="219" t="s">
        <v>2598</v>
      </c>
      <c r="C128" s="220" t="s">
        <v>2455</v>
      </c>
    </row>
    <row r="129" spans="1:3" s="212" customFormat="1" x14ac:dyDescent="0.25">
      <c r="A129" s="222"/>
      <c r="B129" s="219" t="s">
        <v>2599</v>
      </c>
      <c r="C129" s="220" t="s">
        <v>2463</v>
      </c>
    </row>
    <row r="130" spans="1:3" s="212" customFormat="1" ht="30" x14ac:dyDescent="0.25">
      <c r="A130" s="222"/>
      <c r="B130" s="219" t="s">
        <v>2690</v>
      </c>
      <c r="C130" s="220" t="s">
        <v>2691</v>
      </c>
    </row>
    <row r="131" spans="1:3" ht="30" x14ac:dyDescent="0.25">
      <c r="A131" s="222"/>
      <c r="B131" s="219" t="s">
        <v>2692</v>
      </c>
      <c r="C131" s="220" t="s">
        <v>2693</v>
      </c>
    </row>
    <row r="132" spans="1:3" ht="30" x14ac:dyDescent="0.25">
      <c r="A132" s="222"/>
      <c r="B132" s="219" t="s">
        <v>2694</v>
      </c>
      <c r="C132" s="220" t="s">
        <v>2695</v>
      </c>
    </row>
    <row r="133" spans="1:3" ht="45" x14ac:dyDescent="0.25">
      <c r="A133" s="222"/>
      <c r="B133" s="219" t="s">
        <v>2696</v>
      </c>
      <c r="C133" s="220" t="s">
        <v>2697</v>
      </c>
    </row>
    <row r="134" spans="1:3" ht="45" x14ac:dyDescent="0.25">
      <c r="A134" s="222"/>
      <c r="B134" s="219" t="s">
        <v>2698</v>
      </c>
      <c r="C134" s="220" t="s">
        <v>2699</v>
      </c>
    </row>
    <row r="135" spans="1:3" ht="30" x14ac:dyDescent="0.25">
      <c r="A135" s="222"/>
      <c r="B135" s="219" t="s">
        <v>2700</v>
      </c>
      <c r="C135" s="220" t="s">
        <v>2701</v>
      </c>
    </row>
    <row r="136" spans="1:3" ht="45" x14ac:dyDescent="0.25">
      <c r="A136" s="222"/>
      <c r="B136" s="219" t="s">
        <v>2702</v>
      </c>
      <c r="C136" s="220" t="s">
        <v>2703</v>
      </c>
    </row>
    <row r="137" spans="1:3" ht="45" x14ac:dyDescent="0.25">
      <c r="A137" s="222"/>
      <c r="B137" s="225" t="s">
        <v>2704</v>
      </c>
      <c r="C137" s="221" t="s">
        <v>2705</v>
      </c>
    </row>
    <row r="138" spans="1:3" ht="60" x14ac:dyDescent="0.25">
      <c r="A138" s="222"/>
      <c r="B138" s="225" t="s">
        <v>2706</v>
      </c>
      <c r="C138" s="221" t="s">
        <v>2707</v>
      </c>
    </row>
    <row r="139" spans="1:3" s="212" customFormat="1" x14ac:dyDescent="0.25">
      <c r="A139" s="222"/>
      <c r="B139" s="219" t="s">
        <v>2602</v>
      </c>
      <c r="C139" s="220" t="s">
        <v>2603</v>
      </c>
    </row>
    <row r="140" spans="1:3" s="212" customFormat="1" ht="30" x14ac:dyDescent="0.25">
      <c r="A140" s="222"/>
      <c r="B140" s="219" t="s">
        <v>2708</v>
      </c>
      <c r="C140" s="220" t="s">
        <v>2642</v>
      </c>
    </row>
    <row r="141" spans="1:3" s="212" customFormat="1" ht="30" x14ac:dyDescent="0.25">
      <c r="A141" s="222"/>
      <c r="B141" s="219" t="s">
        <v>2610</v>
      </c>
      <c r="C141" s="220" t="s">
        <v>2611</v>
      </c>
    </row>
    <row r="142" spans="1:3" s="212" customFormat="1" ht="45" x14ac:dyDescent="0.25">
      <c r="A142" s="222"/>
      <c r="B142" s="219" t="s">
        <v>2604</v>
      </c>
      <c r="C142" s="220" t="s">
        <v>2605</v>
      </c>
    </row>
    <row r="143" spans="1:3" s="212" customFormat="1" ht="45" x14ac:dyDescent="0.25">
      <c r="A143" s="222"/>
      <c r="B143" s="219" t="s">
        <v>2606</v>
      </c>
      <c r="C143" s="220" t="s">
        <v>2607</v>
      </c>
    </row>
    <row r="144" spans="1:3" s="212" customFormat="1" ht="45" x14ac:dyDescent="0.25">
      <c r="A144" s="222"/>
      <c r="B144" s="219" t="s">
        <v>2608</v>
      </c>
      <c r="C144" s="220" t="s">
        <v>2609</v>
      </c>
    </row>
    <row r="145" spans="1:3" s="212" customFormat="1" ht="45" x14ac:dyDescent="0.25">
      <c r="A145" s="222"/>
      <c r="B145" s="219" t="s">
        <v>2622</v>
      </c>
      <c r="C145" s="220" t="s">
        <v>2623</v>
      </c>
    </row>
    <row r="146" spans="1:3" s="212" customFormat="1" ht="30" x14ac:dyDescent="0.25">
      <c r="A146" s="222"/>
      <c r="B146" s="219" t="s">
        <v>2644</v>
      </c>
      <c r="C146" s="220" t="s">
        <v>2613</v>
      </c>
    </row>
    <row r="147" spans="1:3" s="212" customFormat="1" x14ac:dyDescent="0.25">
      <c r="A147" s="218">
        <v>815</v>
      </c>
      <c r="B147" s="219"/>
      <c r="C147" s="226" t="s">
        <v>1810</v>
      </c>
    </row>
    <row r="148" spans="1:3" s="212" customFormat="1" ht="45" x14ac:dyDescent="0.25">
      <c r="A148" s="218"/>
      <c r="B148" s="219" t="s">
        <v>2709</v>
      </c>
      <c r="C148" s="227" t="s">
        <v>2710</v>
      </c>
    </row>
    <row r="149" spans="1:3" s="212" customFormat="1" ht="60" x14ac:dyDescent="0.25">
      <c r="A149" s="218"/>
      <c r="B149" s="219" t="s">
        <v>2711</v>
      </c>
      <c r="C149" s="227" t="s">
        <v>2712</v>
      </c>
    </row>
    <row r="150" spans="1:3" s="212" customFormat="1" ht="30" x14ac:dyDescent="0.25">
      <c r="A150" s="218"/>
      <c r="B150" s="219" t="s">
        <v>2713</v>
      </c>
      <c r="C150" s="220" t="s">
        <v>2714</v>
      </c>
    </row>
    <row r="151" spans="1:3" s="212" customFormat="1" x14ac:dyDescent="0.25">
      <c r="A151" s="222"/>
      <c r="B151" s="219" t="s">
        <v>2587</v>
      </c>
      <c r="C151" s="220" t="s">
        <v>2432</v>
      </c>
    </row>
    <row r="152" spans="1:3" s="212" customFormat="1" ht="30" x14ac:dyDescent="0.25">
      <c r="A152" s="222"/>
      <c r="B152" s="219" t="s">
        <v>2715</v>
      </c>
      <c r="C152" s="220" t="s">
        <v>2716</v>
      </c>
    </row>
    <row r="153" spans="1:3" s="212" customFormat="1" ht="45" x14ac:dyDescent="0.25">
      <c r="A153" s="218"/>
      <c r="B153" s="219" t="s">
        <v>2592</v>
      </c>
      <c r="C153" s="220" t="s">
        <v>2593</v>
      </c>
    </row>
    <row r="154" spans="1:3" s="212" customFormat="1" ht="45" x14ac:dyDescent="0.25">
      <c r="A154" s="218"/>
      <c r="B154" s="219" t="s">
        <v>2594</v>
      </c>
      <c r="C154" s="220" t="s">
        <v>2595</v>
      </c>
    </row>
    <row r="155" spans="1:3" s="212" customFormat="1" ht="30" x14ac:dyDescent="0.25">
      <c r="A155" s="218"/>
      <c r="B155" s="219" t="s">
        <v>2596</v>
      </c>
      <c r="C155" s="220" t="s">
        <v>2597</v>
      </c>
    </row>
    <row r="156" spans="1:3" x14ac:dyDescent="0.25">
      <c r="A156" s="218"/>
      <c r="B156" s="219" t="s">
        <v>2598</v>
      </c>
      <c r="C156" s="220" t="s">
        <v>2455</v>
      </c>
    </row>
    <row r="157" spans="1:3" s="212" customFormat="1" x14ac:dyDescent="0.25">
      <c r="A157" s="218"/>
      <c r="B157" s="219" t="s">
        <v>2599</v>
      </c>
      <c r="C157" s="220" t="s">
        <v>2463</v>
      </c>
    </row>
    <row r="158" spans="1:3" ht="30" x14ac:dyDescent="0.25">
      <c r="A158" s="218"/>
      <c r="B158" s="219" t="s">
        <v>2717</v>
      </c>
      <c r="C158" s="220" t="s">
        <v>2718</v>
      </c>
    </row>
    <row r="159" spans="1:3" ht="30" x14ac:dyDescent="0.25">
      <c r="A159" s="218"/>
      <c r="B159" s="219" t="s">
        <v>2708</v>
      </c>
      <c r="C159" s="220" t="s">
        <v>2642</v>
      </c>
    </row>
    <row r="160" spans="1:3" ht="30" x14ac:dyDescent="0.25">
      <c r="A160" s="222"/>
      <c r="B160" s="219" t="s">
        <v>2644</v>
      </c>
      <c r="C160" s="220" t="s">
        <v>2613</v>
      </c>
    </row>
    <row r="161" spans="1:3" x14ac:dyDescent="0.25">
      <c r="A161" s="223">
        <v>816</v>
      </c>
      <c r="B161" s="219"/>
      <c r="C161" s="219" t="s">
        <v>1820</v>
      </c>
    </row>
    <row r="162" spans="1:3" ht="45" x14ac:dyDescent="0.25">
      <c r="A162" s="223"/>
      <c r="B162" s="219" t="s">
        <v>2719</v>
      </c>
      <c r="C162" s="220" t="s">
        <v>2626</v>
      </c>
    </row>
    <row r="163" spans="1:3" ht="45" x14ac:dyDescent="0.25">
      <c r="A163" s="223"/>
      <c r="B163" s="219" t="s">
        <v>2720</v>
      </c>
      <c r="C163" s="220" t="s">
        <v>2721</v>
      </c>
    </row>
    <row r="164" spans="1:3" ht="45" x14ac:dyDescent="0.25">
      <c r="A164" s="223"/>
      <c r="B164" s="219" t="s">
        <v>2722</v>
      </c>
      <c r="C164" s="220" t="s">
        <v>2723</v>
      </c>
    </row>
    <row r="165" spans="1:3" x14ac:dyDescent="0.25">
      <c r="A165" s="223"/>
      <c r="B165" s="219" t="s">
        <v>2724</v>
      </c>
      <c r="C165" s="220" t="s">
        <v>2725</v>
      </c>
    </row>
    <row r="166" spans="1:3" ht="30" x14ac:dyDescent="0.25">
      <c r="A166" s="223"/>
      <c r="B166" s="219" t="s">
        <v>2726</v>
      </c>
      <c r="C166" s="220" t="s">
        <v>2727</v>
      </c>
    </row>
    <row r="167" spans="1:3" ht="30" x14ac:dyDescent="0.25">
      <c r="A167" s="223"/>
      <c r="B167" s="219" t="s">
        <v>2728</v>
      </c>
      <c r="C167" s="220" t="s">
        <v>2729</v>
      </c>
    </row>
    <row r="168" spans="1:3" ht="30" x14ac:dyDescent="0.25">
      <c r="A168" s="223"/>
      <c r="B168" s="219" t="s">
        <v>2730</v>
      </c>
      <c r="C168" s="220" t="s">
        <v>2731</v>
      </c>
    </row>
    <row r="169" spans="1:3" ht="60" x14ac:dyDescent="0.25">
      <c r="A169" s="223"/>
      <c r="B169" s="219" t="s">
        <v>2732</v>
      </c>
      <c r="C169" s="220" t="s">
        <v>2733</v>
      </c>
    </row>
    <row r="170" spans="1:3" ht="30" x14ac:dyDescent="0.25">
      <c r="A170" s="223"/>
      <c r="B170" s="219" t="s">
        <v>2631</v>
      </c>
      <c r="C170" s="220" t="s">
        <v>2632</v>
      </c>
    </row>
    <row r="171" spans="1:3" x14ac:dyDescent="0.25">
      <c r="A171" s="223"/>
      <c r="B171" s="219" t="s">
        <v>2587</v>
      </c>
      <c r="C171" s="220" t="s">
        <v>2432</v>
      </c>
    </row>
    <row r="172" spans="1:3" ht="60" x14ac:dyDescent="0.25">
      <c r="A172" s="223"/>
      <c r="B172" s="219" t="s">
        <v>2734</v>
      </c>
      <c r="C172" s="220" t="s">
        <v>2735</v>
      </c>
    </row>
    <row r="173" spans="1:3" ht="45" x14ac:dyDescent="0.25">
      <c r="A173" s="223"/>
      <c r="B173" s="219" t="s">
        <v>2588</v>
      </c>
      <c r="C173" s="220" t="s">
        <v>2589</v>
      </c>
    </row>
    <row r="174" spans="1:3" ht="45" x14ac:dyDescent="0.25">
      <c r="A174" s="223"/>
      <c r="B174" s="219" t="s">
        <v>2736</v>
      </c>
      <c r="C174" s="220" t="s">
        <v>2737</v>
      </c>
    </row>
    <row r="175" spans="1:3" s="212" customFormat="1" ht="45" x14ac:dyDescent="0.25">
      <c r="A175" s="223"/>
      <c r="B175" s="219" t="s">
        <v>2592</v>
      </c>
      <c r="C175" s="220" t="s">
        <v>2593</v>
      </c>
    </row>
    <row r="176" spans="1:3" s="212" customFormat="1" ht="45" x14ac:dyDescent="0.25">
      <c r="A176" s="223"/>
      <c r="B176" s="219" t="s">
        <v>2594</v>
      </c>
      <c r="C176" s="220" t="s">
        <v>2595</v>
      </c>
    </row>
    <row r="177" spans="1:3" s="212" customFormat="1" ht="30" x14ac:dyDescent="0.25">
      <c r="A177" s="223"/>
      <c r="B177" s="219" t="s">
        <v>2596</v>
      </c>
      <c r="C177" s="220" t="s">
        <v>2597</v>
      </c>
    </row>
    <row r="178" spans="1:3" s="212" customFormat="1" x14ac:dyDescent="0.25">
      <c r="A178" s="223"/>
      <c r="B178" s="219" t="s">
        <v>2598</v>
      </c>
      <c r="C178" s="220" t="s">
        <v>2455</v>
      </c>
    </row>
    <row r="179" spans="1:3" s="212" customFormat="1" x14ac:dyDescent="0.25">
      <c r="A179" s="223"/>
      <c r="B179" s="219" t="s">
        <v>2599</v>
      </c>
      <c r="C179" s="220" t="s">
        <v>2463</v>
      </c>
    </row>
    <row r="180" spans="1:3" s="212" customFormat="1" ht="45" x14ac:dyDescent="0.25">
      <c r="A180" s="223"/>
      <c r="B180" s="219" t="s">
        <v>2738</v>
      </c>
      <c r="C180" s="221" t="s">
        <v>2739</v>
      </c>
    </row>
    <row r="181" spans="1:3" s="212" customFormat="1" ht="30" x14ac:dyDescent="0.25">
      <c r="A181" s="223"/>
      <c r="B181" s="219" t="s">
        <v>2740</v>
      </c>
      <c r="C181" s="220" t="s">
        <v>2636</v>
      </c>
    </row>
    <row r="182" spans="1:3" ht="30" x14ac:dyDescent="0.25">
      <c r="A182" s="223"/>
      <c r="B182" s="219" t="s">
        <v>2690</v>
      </c>
      <c r="C182" s="220" t="s">
        <v>2741</v>
      </c>
    </row>
    <row r="183" spans="1:3" ht="30" x14ac:dyDescent="0.25">
      <c r="A183" s="223"/>
      <c r="B183" s="219" t="s">
        <v>2742</v>
      </c>
      <c r="C183" s="220" t="s">
        <v>2743</v>
      </c>
    </row>
    <row r="184" spans="1:3" ht="30" x14ac:dyDescent="0.25">
      <c r="A184" s="223"/>
      <c r="B184" s="219" t="s">
        <v>2744</v>
      </c>
      <c r="C184" s="221" t="s">
        <v>2745</v>
      </c>
    </row>
    <row r="185" spans="1:3" ht="30" x14ac:dyDescent="0.25">
      <c r="A185" s="223"/>
      <c r="B185" s="219" t="s">
        <v>2746</v>
      </c>
      <c r="C185" s="221" t="s">
        <v>2747</v>
      </c>
    </row>
    <row r="186" spans="1:3" x14ac:dyDescent="0.25">
      <c r="A186" s="223"/>
      <c r="B186" s="219" t="s">
        <v>2602</v>
      </c>
      <c r="C186" s="220" t="s">
        <v>2603</v>
      </c>
    </row>
    <row r="187" spans="1:3" ht="30" x14ac:dyDescent="0.25">
      <c r="A187" s="223"/>
      <c r="B187" s="219" t="s">
        <v>2641</v>
      </c>
      <c r="C187" s="220" t="s">
        <v>2642</v>
      </c>
    </row>
    <row r="188" spans="1:3" ht="45" x14ac:dyDescent="0.25">
      <c r="A188" s="222"/>
      <c r="B188" s="219" t="s">
        <v>2604</v>
      </c>
      <c r="C188" s="220" t="s">
        <v>2605</v>
      </c>
    </row>
    <row r="189" spans="1:3" ht="45" x14ac:dyDescent="0.25">
      <c r="A189" s="223"/>
      <c r="B189" s="219" t="s">
        <v>2606</v>
      </c>
      <c r="C189" s="220" t="s">
        <v>2607</v>
      </c>
    </row>
    <row r="190" spans="1:3" ht="45" x14ac:dyDescent="0.25">
      <c r="A190" s="223"/>
      <c r="B190" s="219" t="s">
        <v>2608</v>
      </c>
      <c r="C190" s="220" t="s">
        <v>2609</v>
      </c>
    </row>
    <row r="191" spans="1:3" ht="45" x14ac:dyDescent="0.25">
      <c r="A191" s="223"/>
      <c r="B191" s="219" t="s">
        <v>2748</v>
      </c>
      <c r="C191" s="220" t="s">
        <v>2623</v>
      </c>
    </row>
    <row r="192" spans="1:3" ht="30" x14ac:dyDescent="0.25">
      <c r="A192" s="223"/>
      <c r="B192" s="219" t="s">
        <v>2610</v>
      </c>
      <c r="C192" s="220" t="s">
        <v>2611</v>
      </c>
    </row>
    <row r="193" spans="1:3" ht="30" x14ac:dyDescent="0.25">
      <c r="A193" s="223"/>
      <c r="B193" s="219" t="s">
        <v>2644</v>
      </c>
      <c r="C193" s="220" t="s">
        <v>2613</v>
      </c>
    </row>
    <row r="194" spans="1:3" x14ac:dyDescent="0.25">
      <c r="A194" s="223">
        <v>820</v>
      </c>
      <c r="B194" s="219"/>
      <c r="C194" s="219" t="s">
        <v>1826</v>
      </c>
    </row>
    <row r="195" spans="1:3" ht="30" x14ac:dyDescent="0.25">
      <c r="A195" s="223"/>
      <c r="B195" s="219" t="s">
        <v>2631</v>
      </c>
      <c r="C195" s="220" t="s">
        <v>2632</v>
      </c>
    </row>
    <row r="196" spans="1:3" x14ac:dyDescent="0.25">
      <c r="A196" s="223"/>
      <c r="B196" s="219" t="s">
        <v>2587</v>
      </c>
      <c r="C196" s="220" t="s">
        <v>2432</v>
      </c>
    </row>
    <row r="197" spans="1:3" ht="45" x14ac:dyDescent="0.25">
      <c r="A197" s="223"/>
      <c r="B197" s="219" t="s">
        <v>2594</v>
      </c>
      <c r="C197" s="220" t="s">
        <v>2595</v>
      </c>
    </row>
    <row r="198" spans="1:3" ht="30" x14ac:dyDescent="0.25">
      <c r="A198" s="223"/>
      <c r="B198" s="219" t="s">
        <v>2596</v>
      </c>
      <c r="C198" s="220" t="s">
        <v>2597</v>
      </c>
    </row>
    <row r="199" spans="1:3" x14ac:dyDescent="0.25">
      <c r="A199" s="223"/>
      <c r="B199" s="219" t="s">
        <v>2598</v>
      </c>
      <c r="C199" s="220" t="s">
        <v>2455</v>
      </c>
    </row>
    <row r="200" spans="1:3" x14ac:dyDescent="0.25">
      <c r="A200" s="223"/>
      <c r="B200" s="219" t="s">
        <v>2599</v>
      </c>
      <c r="C200" s="220" t="s">
        <v>2463</v>
      </c>
    </row>
    <row r="201" spans="1:3" s="212" customFormat="1" ht="30" x14ac:dyDescent="0.25">
      <c r="A201" s="223"/>
      <c r="B201" s="219" t="s">
        <v>2749</v>
      </c>
      <c r="C201" s="221" t="s">
        <v>2750</v>
      </c>
    </row>
    <row r="202" spans="1:3" s="212" customFormat="1" ht="45" x14ac:dyDescent="0.25">
      <c r="A202" s="223"/>
      <c r="B202" s="219" t="s">
        <v>2751</v>
      </c>
      <c r="C202" s="221" t="s">
        <v>2752</v>
      </c>
    </row>
    <row r="203" spans="1:3" s="212" customFormat="1" ht="60" x14ac:dyDescent="0.25">
      <c r="A203" s="223"/>
      <c r="B203" s="219" t="s">
        <v>2753</v>
      </c>
      <c r="C203" s="228" t="s">
        <v>2754</v>
      </c>
    </row>
    <row r="204" spans="1:3" ht="45" x14ac:dyDescent="0.25">
      <c r="A204" s="223"/>
      <c r="B204" s="219" t="s">
        <v>2755</v>
      </c>
      <c r="C204" s="228" t="s">
        <v>2756</v>
      </c>
    </row>
    <row r="205" spans="1:3" ht="30" x14ac:dyDescent="0.25">
      <c r="A205" s="223"/>
      <c r="B205" s="219" t="s">
        <v>2757</v>
      </c>
      <c r="C205" s="228" t="s">
        <v>2758</v>
      </c>
    </row>
    <row r="206" spans="1:3" ht="75" x14ac:dyDescent="0.25">
      <c r="A206" s="223"/>
      <c r="B206" s="219" t="s">
        <v>2759</v>
      </c>
      <c r="C206" s="228" t="s">
        <v>2760</v>
      </c>
    </row>
    <row r="207" spans="1:3" ht="30" x14ac:dyDescent="0.25">
      <c r="A207" s="223"/>
      <c r="B207" s="219" t="s">
        <v>2761</v>
      </c>
      <c r="C207" s="228" t="s">
        <v>2762</v>
      </c>
    </row>
    <row r="208" spans="1:3" ht="45" x14ac:dyDescent="0.25">
      <c r="A208" s="222"/>
      <c r="B208" s="219" t="s">
        <v>2604</v>
      </c>
      <c r="C208" s="220" t="s">
        <v>2605</v>
      </c>
    </row>
    <row r="209" spans="1:3" ht="45" x14ac:dyDescent="0.25">
      <c r="A209" s="223"/>
      <c r="B209" s="219" t="s">
        <v>2606</v>
      </c>
      <c r="C209" s="220" t="s">
        <v>2607</v>
      </c>
    </row>
    <row r="210" spans="1:3" s="212" customFormat="1" ht="45" x14ac:dyDescent="0.25">
      <c r="A210" s="223"/>
      <c r="B210" s="219" t="s">
        <v>2748</v>
      </c>
      <c r="C210" s="220" t="s">
        <v>2623</v>
      </c>
    </row>
    <row r="211" spans="1:3" ht="30" x14ac:dyDescent="0.25">
      <c r="A211" s="223"/>
      <c r="B211" s="219" t="s">
        <v>2641</v>
      </c>
      <c r="C211" s="220" t="s">
        <v>2642</v>
      </c>
    </row>
    <row r="212" spans="1:3" ht="30" x14ac:dyDescent="0.25">
      <c r="A212" s="223"/>
      <c r="B212" s="219" t="s">
        <v>2643</v>
      </c>
      <c r="C212" s="220" t="s">
        <v>2621</v>
      </c>
    </row>
    <row r="213" spans="1:3" ht="30" x14ac:dyDescent="0.25">
      <c r="A213" s="223"/>
      <c r="B213" s="219" t="s">
        <v>2644</v>
      </c>
      <c r="C213" s="220" t="s">
        <v>2613</v>
      </c>
    </row>
    <row r="214" spans="1:3" x14ac:dyDescent="0.25">
      <c r="A214" s="223">
        <v>821</v>
      </c>
      <c r="B214" s="219"/>
      <c r="C214" s="218" t="s">
        <v>1842</v>
      </c>
    </row>
    <row r="215" spans="1:3" ht="45" x14ac:dyDescent="0.25">
      <c r="A215" s="223"/>
      <c r="B215" s="219" t="s">
        <v>2645</v>
      </c>
      <c r="C215" s="220" t="s">
        <v>2763</v>
      </c>
    </row>
    <row r="216" spans="1:3" x14ac:dyDescent="0.25">
      <c r="A216" s="223"/>
      <c r="B216" s="219" t="s">
        <v>2587</v>
      </c>
      <c r="C216" s="229" t="s">
        <v>2432</v>
      </c>
    </row>
    <row r="217" spans="1:3" ht="45" x14ac:dyDescent="0.25">
      <c r="A217" s="223"/>
      <c r="B217" s="219" t="s">
        <v>2594</v>
      </c>
      <c r="C217" s="220" t="s">
        <v>2595</v>
      </c>
    </row>
    <row r="218" spans="1:3" ht="30" x14ac:dyDescent="0.25">
      <c r="A218" s="223"/>
      <c r="B218" s="219" t="s">
        <v>2596</v>
      </c>
      <c r="C218" s="220" t="s">
        <v>2597</v>
      </c>
    </row>
    <row r="219" spans="1:3" x14ac:dyDescent="0.25">
      <c r="A219" s="223"/>
      <c r="B219" s="219" t="s">
        <v>2598</v>
      </c>
      <c r="C219" s="220" t="s">
        <v>2455</v>
      </c>
    </row>
    <row r="220" spans="1:3" x14ac:dyDescent="0.25">
      <c r="A220" s="223"/>
      <c r="B220" s="219" t="s">
        <v>2599</v>
      </c>
      <c r="C220" s="220" t="s">
        <v>2463</v>
      </c>
    </row>
    <row r="221" spans="1:3" ht="30" x14ac:dyDescent="0.25">
      <c r="A221" s="223"/>
      <c r="B221" s="219" t="s">
        <v>2764</v>
      </c>
      <c r="C221" s="220" t="s">
        <v>2765</v>
      </c>
    </row>
    <row r="222" spans="1:3" x14ac:dyDescent="0.25">
      <c r="A222" s="223">
        <v>825</v>
      </c>
      <c r="B222" s="219"/>
      <c r="C222" s="219" t="s">
        <v>1846</v>
      </c>
    </row>
    <row r="223" spans="1:3" x14ac:dyDescent="0.25">
      <c r="A223" s="223"/>
      <c r="B223" s="219" t="s">
        <v>2587</v>
      </c>
      <c r="C223" s="220" t="s">
        <v>2432</v>
      </c>
    </row>
    <row r="224" spans="1:3" s="212" customFormat="1" ht="45" x14ac:dyDescent="0.25">
      <c r="A224" s="223"/>
      <c r="B224" s="219" t="s">
        <v>2594</v>
      </c>
      <c r="C224" s="220" t="s">
        <v>2595</v>
      </c>
    </row>
    <row r="225" spans="1:3" s="212" customFormat="1" ht="30" x14ac:dyDescent="0.25">
      <c r="A225" s="223"/>
      <c r="B225" s="219" t="s">
        <v>2596</v>
      </c>
      <c r="C225" s="220" t="s">
        <v>2597</v>
      </c>
    </row>
    <row r="226" spans="1:3" s="212" customFormat="1" x14ac:dyDescent="0.25">
      <c r="A226" s="223"/>
      <c r="B226" s="219" t="s">
        <v>2598</v>
      </c>
      <c r="C226" s="220" t="s">
        <v>2455</v>
      </c>
    </row>
    <row r="227" spans="1:3" x14ac:dyDescent="0.25">
      <c r="A227" s="223"/>
      <c r="B227" s="219" t="s">
        <v>2599</v>
      </c>
      <c r="C227" s="220" t="s">
        <v>2463</v>
      </c>
    </row>
    <row r="228" spans="1:3" ht="30" x14ac:dyDescent="0.25">
      <c r="A228" s="223"/>
      <c r="B228" s="219" t="s">
        <v>2635</v>
      </c>
      <c r="C228" s="220" t="s">
        <v>2636</v>
      </c>
    </row>
    <row r="229" spans="1:3" x14ac:dyDescent="0.25">
      <c r="A229" s="223"/>
      <c r="B229" s="219" t="s">
        <v>2766</v>
      </c>
      <c r="C229" s="221" t="s">
        <v>2767</v>
      </c>
    </row>
    <row r="230" spans="1:3" ht="45" x14ac:dyDescent="0.25">
      <c r="A230" s="223"/>
      <c r="B230" s="219" t="s">
        <v>2768</v>
      </c>
      <c r="C230" s="221" t="s">
        <v>2769</v>
      </c>
    </row>
    <row r="231" spans="1:3" ht="60" x14ac:dyDescent="0.25">
      <c r="A231" s="223"/>
      <c r="B231" s="219" t="s">
        <v>2770</v>
      </c>
      <c r="C231" s="221" t="s">
        <v>2771</v>
      </c>
    </row>
    <row r="232" spans="1:3" ht="45" x14ac:dyDescent="0.25">
      <c r="A232" s="223"/>
      <c r="B232" s="219" t="s">
        <v>2772</v>
      </c>
      <c r="C232" s="221" t="s">
        <v>2773</v>
      </c>
    </row>
    <row r="233" spans="1:3" ht="45" x14ac:dyDescent="0.25">
      <c r="A233" s="223"/>
      <c r="B233" s="219" t="s">
        <v>2774</v>
      </c>
      <c r="C233" s="221" t="s">
        <v>2775</v>
      </c>
    </row>
    <row r="234" spans="1:3" ht="60" x14ac:dyDescent="0.25">
      <c r="A234" s="223"/>
      <c r="B234" s="219" t="s">
        <v>2776</v>
      </c>
      <c r="C234" s="221" t="s">
        <v>2777</v>
      </c>
    </row>
    <row r="235" spans="1:3" x14ac:dyDescent="0.25">
      <c r="A235" s="223"/>
      <c r="B235" s="219" t="s">
        <v>2602</v>
      </c>
      <c r="C235" s="220" t="s">
        <v>2603</v>
      </c>
    </row>
    <row r="236" spans="1:3" ht="45" x14ac:dyDescent="0.25">
      <c r="A236" s="222"/>
      <c r="B236" s="219" t="s">
        <v>2604</v>
      </c>
      <c r="C236" s="220" t="s">
        <v>2605</v>
      </c>
    </row>
    <row r="237" spans="1:3" ht="45" x14ac:dyDescent="0.25">
      <c r="A237" s="223"/>
      <c r="B237" s="219" t="s">
        <v>2606</v>
      </c>
      <c r="C237" s="220" t="s">
        <v>2607</v>
      </c>
    </row>
    <row r="238" spans="1:3" ht="30" x14ac:dyDescent="0.25">
      <c r="A238" s="223"/>
      <c r="B238" s="219" t="s">
        <v>2641</v>
      </c>
      <c r="C238" s="220" t="s">
        <v>2642</v>
      </c>
    </row>
    <row r="239" spans="1:3" ht="30" x14ac:dyDescent="0.25">
      <c r="A239" s="223"/>
      <c r="B239" s="219" t="s">
        <v>2643</v>
      </c>
      <c r="C239" s="220" t="s">
        <v>2621</v>
      </c>
    </row>
    <row r="240" spans="1:3" ht="30" x14ac:dyDescent="0.25">
      <c r="A240" s="223"/>
      <c r="B240" s="219" t="s">
        <v>2644</v>
      </c>
      <c r="C240" s="220" t="s">
        <v>2613</v>
      </c>
    </row>
    <row r="241" spans="1:3" x14ac:dyDescent="0.25">
      <c r="A241" s="223">
        <v>830</v>
      </c>
      <c r="B241" s="219"/>
      <c r="C241" s="219" t="s">
        <v>1852</v>
      </c>
    </row>
    <row r="242" spans="1:3" ht="30" x14ac:dyDescent="0.25">
      <c r="A242" s="223"/>
      <c r="B242" s="219" t="s">
        <v>2631</v>
      </c>
      <c r="C242" s="220" t="s">
        <v>2632</v>
      </c>
    </row>
    <row r="243" spans="1:3" x14ac:dyDescent="0.25">
      <c r="A243" s="223"/>
      <c r="B243" s="219" t="s">
        <v>2587</v>
      </c>
      <c r="C243" s="220" t="s">
        <v>2432</v>
      </c>
    </row>
    <row r="244" spans="1:3" ht="45" x14ac:dyDescent="0.25">
      <c r="A244" s="223"/>
      <c r="B244" s="219" t="s">
        <v>2588</v>
      </c>
      <c r="C244" s="220" t="s">
        <v>2589</v>
      </c>
    </row>
    <row r="245" spans="1:3" ht="45" x14ac:dyDescent="0.25">
      <c r="A245" s="223"/>
      <c r="B245" s="219" t="s">
        <v>2590</v>
      </c>
      <c r="C245" s="220" t="s">
        <v>2591</v>
      </c>
    </row>
    <row r="246" spans="1:3" ht="45" x14ac:dyDescent="0.25">
      <c r="A246" s="223"/>
      <c r="B246" s="219" t="s">
        <v>2592</v>
      </c>
      <c r="C246" s="220" t="s">
        <v>2593</v>
      </c>
    </row>
    <row r="247" spans="1:3" ht="45" x14ac:dyDescent="0.25">
      <c r="A247" s="223"/>
      <c r="B247" s="219" t="s">
        <v>2594</v>
      </c>
      <c r="C247" s="220" t="s">
        <v>2595</v>
      </c>
    </row>
    <row r="248" spans="1:3" ht="30" x14ac:dyDescent="0.25">
      <c r="A248" s="223"/>
      <c r="B248" s="219" t="s">
        <v>2596</v>
      </c>
      <c r="C248" s="220" t="s">
        <v>2597</v>
      </c>
    </row>
    <row r="249" spans="1:3" s="212" customFormat="1" x14ac:dyDescent="0.25">
      <c r="A249" s="223"/>
      <c r="B249" s="219" t="s">
        <v>2598</v>
      </c>
      <c r="C249" s="220" t="s">
        <v>2455</v>
      </c>
    </row>
    <row r="250" spans="1:3" s="212" customFormat="1" x14ac:dyDescent="0.25">
      <c r="A250" s="223"/>
      <c r="B250" s="219" t="s">
        <v>2599</v>
      </c>
      <c r="C250" s="220" t="s">
        <v>2463</v>
      </c>
    </row>
    <row r="251" spans="1:3" s="212" customFormat="1" ht="30" x14ac:dyDescent="0.25">
      <c r="A251" s="223"/>
      <c r="B251" s="219" t="s">
        <v>2778</v>
      </c>
      <c r="C251" s="220" t="s">
        <v>2779</v>
      </c>
    </row>
    <row r="252" spans="1:3" s="212" customFormat="1" ht="30" x14ac:dyDescent="0.25">
      <c r="A252" s="223"/>
      <c r="B252" s="219" t="s">
        <v>2740</v>
      </c>
      <c r="C252" s="220" t="s">
        <v>2636</v>
      </c>
    </row>
    <row r="253" spans="1:3" s="212" customFormat="1" x14ac:dyDescent="0.25">
      <c r="A253" s="223"/>
      <c r="B253" s="219" t="s">
        <v>2780</v>
      </c>
      <c r="C253" s="220" t="s">
        <v>2781</v>
      </c>
    </row>
    <row r="254" spans="1:3" s="212" customFormat="1" ht="30" x14ac:dyDescent="0.25">
      <c r="A254" s="223"/>
      <c r="B254" s="219" t="s">
        <v>2690</v>
      </c>
      <c r="C254" s="220" t="s">
        <v>2691</v>
      </c>
    </row>
    <row r="255" spans="1:3" ht="30" x14ac:dyDescent="0.25">
      <c r="A255" s="223"/>
      <c r="B255" s="219" t="s">
        <v>2782</v>
      </c>
      <c r="C255" s="220" t="s">
        <v>2783</v>
      </c>
    </row>
    <row r="256" spans="1:3" ht="30" x14ac:dyDescent="0.25">
      <c r="A256" s="223"/>
      <c r="B256" s="219" t="s">
        <v>2784</v>
      </c>
      <c r="C256" s="220" t="s">
        <v>2785</v>
      </c>
    </row>
    <row r="257" spans="1:3" ht="30" x14ac:dyDescent="0.25">
      <c r="A257" s="223"/>
      <c r="B257" s="219" t="s">
        <v>2786</v>
      </c>
      <c r="C257" s="220" t="s">
        <v>2787</v>
      </c>
    </row>
    <row r="258" spans="1:3" ht="45" x14ac:dyDescent="0.25">
      <c r="A258" s="223"/>
      <c r="B258" s="219" t="s">
        <v>2788</v>
      </c>
      <c r="C258" s="220" t="s">
        <v>2789</v>
      </c>
    </row>
    <row r="259" spans="1:3" ht="30" x14ac:dyDescent="0.25">
      <c r="A259" s="223"/>
      <c r="B259" s="219" t="s">
        <v>2790</v>
      </c>
      <c r="C259" s="220" t="s">
        <v>2791</v>
      </c>
    </row>
    <row r="260" spans="1:3" ht="60" x14ac:dyDescent="0.25">
      <c r="A260" s="223"/>
      <c r="B260" s="219" t="s">
        <v>2792</v>
      </c>
      <c r="C260" s="220" t="s">
        <v>2793</v>
      </c>
    </row>
    <row r="261" spans="1:3" x14ac:dyDescent="0.25">
      <c r="A261" s="223"/>
      <c r="B261" s="219" t="s">
        <v>2602</v>
      </c>
      <c r="C261" s="220" t="s">
        <v>2603</v>
      </c>
    </row>
    <row r="262" spans="1:3" ht="45" x14ac:dyDescent="0.25">
      <c r="A262" s="222"/>
      <c r="B262" s="219" t="s">
        <v>2604</v>
      </c>
      <c r="C262" s="220" t="s">
        <v>2605</v>
      </c>
    </row>
    <row r="263" spans="1:3" ht="45" x14ac:dyDescent="0.25">
      <c r="A263" s="223"/>
      <c r="B263" s="219" t="s">
        <v>2606</v>
      </c>
      <c r="C263" s="220" t="s">
        <v>2607</v>
      </c>
    </row>
    <row r="264" spans="1:3" ht="45" x14ac:dyDescent="0.25">
      <c r="A264" s="223"/>
      <c r="B264" s="219" t="s">
        <v>2608</v>
      </c>
      <c r="C264" s="220" t="s">
        <v>2609</v>
      </c>
    </row>
    <row r="265" spans="1:3" ht="30" x14ac:dyDescent="0.25">
      <c r="A265" s="223"/>
      <c r="B265" s="219" t="s">
        <v>2641</v>
      </c>
      <c r="C265" s="220" t="s">
        <v>2642</v>
      </c>
    </row>
    <row r="266" spans="1:3" ht="30" x14ac:dyDescent="0.25">
      <c r="A266" s="223"/>
      <c r="B266" s="219" t="s">
        <v>2643</v>
      </c>
      <c r="C266" s="220" t="s">
        <v>2621</v>
      </c>
    </row>
    <row r="267" spans="1:3" ht="30" x14ac:dyDescent="0.25">
      <c r="A267" s="223"/>
      <c r="B267" s="219" t="s">
        <v>2610</v>
      </c>
      <c r="C267" s="220" t="s">
        <v>2611</v>
      </c>
    </row>
    <row r="268" spans="1:3" ht="30" x14ac:dyDescent="0.25">
      <c r="A268" s="223"/>
      <c r="B268" s="219" t="s">
        <v>2644</v>
      </c>
      <c r="C268" s="220" t="s">
        <v>2613</v>
      </c>
    </row>
    <row r="269" spans="1:3" x14ac:dyDescent="0.25">
      <c r="A269" s="223">
        <v>832</v>
      </c>
      <c r="B269" s="219"/>
      <c r="C269" s="219" t="s">
        <v>1860</v>
      </c>
    </row>
    <row r="270" spans="1:3" ht="45" x14ac:dyDescent="0.25">
      <c r="A270" s="223"/>
      <c r="B270" s="219" t="s">
        <v>2794</v>
      </c>
      <c r="C270" s="220" t="s">
        <v>2626</v>
      </c>
    </row>
    <row r="271" spans="1:3" ht="45" x14ac:dyDescent="0.25">
      <c r="A271" s="223"/>
      <c r="B271" s="219" t="s">
        <v>2645</v>
      </c>
      <c r="C271" s="220" t="s">
        <v>2763</v>
      </c>
    </row>
    <row r="272" spans="1:3" x14ac:dyDescent="0.25">
      <c r="A272" s="223"/>
      <c r="B272" s="219" t="s">
        <v>2587</v>
      </c>
      <c r="C272" s="220" t="s">
        <v>2432</v>
      </c>
    </row>
    <row r="273" spans="1:3" ht="30" x14ac:dyDescent="0.25">
      <c r="A273" s="223"/>
      <c r="B273" s="219" t="s">
        <v>2795</v>
      </c>
      <c r="C273" s="220" t="s">
        <v>2796</v>
      </c>
    </row>
    <row r="274" spans="1:3" ht="45" x14ac:dyDescent="0.25">
      <c r="A274" s="223"/>
      <c r="B274" s="219" t="s">
        <v>2592</v>
      </c>
      <c r="C274" s="220" t="s">
        <v>2593</v>
      </c>
    </row>
    <row r="275" spans="1:3" ht="45" x14ac:dyDescent="0.25">
      <c r="A275" s="223"/>
      <c r="B275" s="219" t="s">
        <v>2594</v>
      </c>
      <c r="C275" s="220" t="s">
        <v>2595</v>
      </c>
    </row>
    <row r="276" spans="1:3" ht="30" x14ac:dyDescent="0.25">
      <c r="A276" s="223"/>
      <c r="B276" s="219" t="s">
        <v>2596</v>
      </c>
      <c r="C276" s="220" t="s">
        <v>2597</v>
      </c>
    </row>
    <row r="277" spans="1:3" x14ac:dyDescent="0.25">
      <c r="A277" s="223"/>
      <c r="B277" s="219" t="s">
        <v>2598</v>
      </c>
      <c r="C277" s="220" t="s">
        <v>2455</v>
      </c>
    </row>
    <row r="278" spans="1:3" x14ac:dyDescent="0.25">
      <c r="A278" s="223"/>
      <c r="B278" s="219" t="s">
        <v>2599</v>
      </c>
      <c r="C278" s="220" t="s">
        <v>2463</v>
      </c>
    </row>
    <row r="279" spans="1:3" ht="30" x14ac:dyDescent="0.25">
      <c r="A279" s="223"/>
      <c r="B279" s="219" t="s">
        <v>2797</v>
      </c>
      <c r="C279" s="220" t="s">
        <v>2798</v>
      </c>
    </row>
    <row r="280" spans="1:3" ht="30" x14ac:dyDescent="0.25">
      <c r="A280" s="223"/>
      <c r="B280" s="219" t="s">
        <v>2799</v>
      </c>
      <c r="C280" s="220" t="s">
        <v>2800</v>
      </c>
    </row>
    <row r="281" spans="1:3" x14ac:dyDescent="0.25">
      <c r="A281" s="223"/>
      <c r="B281" s="219" t="s">
        <v>2602</v>
      </c>
      <c r="C281" s="220" t="s">
        <v>2603</v>
      </c>
    </row>
    <row r="282" spans="1:3" ht="45" x14ac:dyDescent="0.25">
      <c r="A282" s="223"/>
      <c r="B282" s="219" t="s">
        <v>2604</v>
      </c>
      <c r="C282" s="220" t="s">
        <v>2605</v>
      </c>
    </row>
    <row r="283" spans="1:3" ht="45" x14ac:dyDescent="0.25">
      <c r="A283" s="223"/>
      <c r="B283" s="219" t="s">
        <v>2606</v>
      </c>
      <c r="C283" s="220" t="s">
        <v>2607</v>
      </c>
    </row>
    <row r="284" spans="1:3" ht="45" x14ac:dyDescent="0.25">
      <c r="A284" s="223"/>
      <c r="B284" s="219" t="s">
        <v>2608</v>
      </c>
      <c r="C284" s="220" t="s">
        <v>2609</v>
      </c>
    </row>
    <row r="285" spans="1:3" ht="30" x14ac:dyDescent="0.25">
      <c r="A285" s="223"/>
      <c r="B285" s="219" t="s">
        <v>2610</v>
      </c>
      <c r="C285" s="220" t="s">
        <v>2611</v>
      </c>
    </row>
    <row r="286" spans="1:3" ht="30" x14ac:dyDescent="0.25">
      <c r="A286" s="223"/>
      <c r="B286" s="219" t="s">
        <v>2644</v>
      </c>
      <c r="C286" s="220" t="s">
        <v>2613</v>
      </c>
    </row>
    <row r="287" spans="1:3" x14ac:dyDescent="0.25">
      <c r="A287" s="223">
        <v>833</v>
      </c>
      <c r="B287" s="219"/>
      <c r="C287" s="218" t="s">
        <v>1862</v>
      </c>
    </row>
    <row r="288" spans="1:3" x14ac:dyDescent="0.25">
      <c r="A288" s="223"/>
      <c r="B288" s="219" t="s">
        <v>2587</v>
      </c>
      <c r="C288" s="220" t="s">
        <v>2432</v>
      </c>
    </row>
    <row r="289" spans="1:3" ht="45" x14ac:dyDescent="0.25">
      <c r="A289" s="223"/>
      <c r="B289" s="219" t="s">
        <v>2592</v>
      </c>
      <c r="C289" s="220" t="s">
        <v>2593</v>
      </c>
    </row>
    <row r="290" spans="1:3" ht="45" x14ac:dyDescent="0.25">
      <c r="A290" s="223"/>
      <c r="B290" s="219" t="s">
        <v>2594</v>
      </c>
      <c r="C290" s="220" t="s">
        <v>2595</v>
      </c>
    </row>
    <row r="291" spans="1:3" ht="30" x14ac:dyDescent="0.25">
      <c r="A291" s="223"/>
      <c r="B291" s="219" t="s">
        <v>2596</v>
      </c>
      <c r="C291" s="220" t="s">
        <v>2597</v>
      </c>
    </row>
    <row r="292" spans="1:3" x14ac:dyDescent="0.25">
      <c r="A292" s="223"/>
      <c r="B292" s="219" t="s">
        <v>2598</v>
      </c>
      <c r="C292" s="220" t="s">
        <v>2455</v>
      </c>
    </row>
    <row r="293" spans="1:3" x14ac:dyDescent="0.25">
      <c r="A293" s="223"/>
      <c r="B293" s="219" t="s">
        <v>2599</v>
      </c>
      <c r="C293" s="220" t="s">
        <v>2463</v>
      </c>
    </row>
    <row r="294" spans="1:3" x14ac:dyDescent="0.25">
      <c r="A294" s="223"/>
      <c r="B294" s="219" t="s">
        <v>2602</v>
      </c>
      <c r="C294" s="220" t="s">
        <v>2603</v>
      </c>
    </row>
    <row r="295" spans="1:3" x14ac:dyDescent="0.25">
      <c r="A295" s="223">
        <v>834</v>
      </c>
      <c r="B295" s="219"/>
      <c r="C295" s="219" t="s">
        <v>2801</v>
      </c>
    </row>
    <row r="296" spans="1:3" x14ac:dyDescent="0.25">
      <c r="A296" s="223"/>
      <c r="B296" s="219" t="s">
        <v>2587</v>
      </c>
      <c r="C296" s="220" t="s">
        <v>2432</v>
      </c>
    </row>
    <row r="297" spans="1:3" ht="45" x14ac:dyDescent="0.25">
      <c r="A297" s="223"/>
      <c r="B297" s="219" t="s">
        <v>2592</v>
      </c>
      <c r="C297" s="220" t="s">
        <v>2593</v>
      </c>
    </row>
    <row r="298" spans="1:3" ht="45" x14ac:dyDescent="0.25">
      <c r="A298" s="223"/>
      <c r="B298" s="219" t="s">
        <v>2594</v>
      </c>
      <c r="C298" s="220" t="s">
        <v>2595</v>
      </c>
    </row>
    <row r="299" spans="1:3" ht="30" x14ac:dyDescent="0.25">
      <c r="A299" s="223"/>
      <c r="B299" s="219" t="s">
        <v>2596</v>
      </c>
      <c r="C299" s="220" t="s">
        <v>2597</v>
      </c>
    </row>
    <row r="300" spans="1:3" x14ac:dyDescent="0.25">
      <c r="A300" s="223"/>
      <c r="B300" s="219" t="s">
        <v>2598</v>
      </c>
      <c r="C300" s="220" t="s">
        <v>2455</v>
      </c>
    </row>
    <row r="301" spans="1:3" x14ac:dyDescent="0.25">
      <c r="A301" s="223"/>
      <c r="B301" s="219" t="s">
        <v>2599</v>
      </c>
      <c r="C301" s="220" t="s">
        <v>2463</v>
      </c>
    </row>
    <row r="302" spans="1:3" x14ac:dyDescent="0.25">
      <c r="A302" s="223"/>
      <c r="B302" s="219" t="s">
        <v>2602</v>
      </c>
      <c r="C302" s="220" t="s">
        <v>2603</v>
      </c>
    </row>
    <row r="303" spans="1:3" ht="30" x14ac:dyDescent="0.25">
      <c r="A303" s="223"/>
      <c r="B303" s="219" t="s">
        <v>2641</v>
      </c>
      <c r="C303" s="220" t="s">
        <v>2642</v>
      </c>
    </row>
    <row r="304" spans="1:3" s="212" customFormat="1" x14ac:dyDescent="0.25">
      <c r="A304" s="223">
        <v>835</v>
      </c>
      <c r="B304" s="219"/>
      <c r="C304" s="219" t="s">
        <v>1868</v>
      </c>
    </row>
    <row r="305" spans="1:3" ht="45" x14ac:dyDescent="0.25">
      <c r="A305" s="223"/>
      <c r="B305" s="219" t="s">
        <v>2645</v>
      </c>
      <c r="C305" s="220" t="s">
        <v>2763</v>
      </c>
    </row>
    <row r="306" spans="1:3" x14ac:dyDescent="0.25">
      <c r="A306" s="223" t="s">
        <v>2323</v>
      </c>
      <c r="B306" s="219" t="s">
        <v>2587</v>
      </c>
      <c r="C306" s="220" t="s">
        <v>2432</v>
      </c>
    </row>
    <row r="307" spans="1:3" ht="45" x14ac:dyDescent="0.25">
      <c r="A307" s="223"/>
      <c r="B307" s="219" t="s">
        <v>2588</v>
      </c>
      <c r="C307" s="220" t="s">
        <v>2589</v>
      </c>
    </row>
    <row r="308" spans="1:3" ht="45" x14ac:dyDescent="0.25">
      <c r="A308" s="223"/>
      <c r="B308" s="219" t="s">
        <v>2590</v>
      </c>
      <c r="C308" s="220" t="s">
        <v>2591</v>
      </c>
    </row>
    <row r="309" spans="1:3" ht="45" x14ac:dyDescent="0.25">
      <c r="A309" s="223"/>
      <c r="B309" s="219" t="s">
        <v>2592</v>
      </c>
      <c r="C309" s="220" t="s">
        <v>2593</v>
      </c>
    </row>
    <row r="310" spans="1:3" s="212" customFormat="1" ht="45" x14ac:dyDescent="0.25">
      <c r="A310" s="223"/>
      <c r="B310" s="219" t="s">
        <v>2594</v>
      </c>
      <c r="C310" s="220" t="s">
        <v>2595</v>
      </c>
    </row>
    <row r="311" spans="1:3" ht="30" x14ac:dyDescent="0.25">
      <c r="A311" s="223"/>
      <c r="B311" s="219" t="s">
        <v>2596</v>
      </c>
      <c r="C311" s="220" t="s">
        <v>2597</v>
      </c>
    </row>
    <row r="312" spans="1:3" x14ac:dyDescent="0.25">
      <c r="A312" s="223"/>
      <c r="B312" s="219" t="s">
        <v>2598</v>
      </c>
      <c r="C312" s="220" t="s">
        <v>2455</v>
      </c>
    </row>
    <row r="313" spans="1:3" x14ac:dyDescent="0.25">
      <c r="A313" s="223"/>
      <c r="B313" s="219" t="s">
        <v>2599</v>
      </c>
      <c r="C313" s="220" t="s">
        <v>2463</v>
      </c>
    </row>
    <row r="314" spans="1:3" s="212" customFormat="1" x14ac:dyDescent="0.25">
      <c r="A314" s="223"/>
      <c r="B314" s="219" t="s">
        <v>2802</v>
      </c>
      <c r="C314" s="220" t="s">
        <v>2803</v>
      </c>
    </row>
    <row r="315" spans="1:3" s="212" customFormat="1" ht="45" x14ac:dyDescent="0.25">
      <c r="A315" s="223"/>
      <c r="B315" s="219" t="s">
        <v>2804</v>
      </c>
      <c r="C315" s="220" t="s">
        <v>2805</v>
      </c>
    </row>
    <row r="316" spans="1:3" s="212" customFormat="1" ht="105" x14ac:dyDescent="0.25">
      <c r="A316" s="223"/>
      <c r="B316" s="219" t="s">
        <v>2806</v>
      </c>
      <c r="C316" s="220" t="s">
        <v>2807</v>
      </c>
    </row>
    <row r="317" spans="1:3" s="212" customFormat="1" ht="30" x14ac:dyDescent="0.25">
      <c r="A317" s="223"/>
      <c r="B317" s="219" t="s">
        <v>2808</v>
      </c>
      <c r="C317" s="220" t="s">
        <v>2809</v>
      </c>
    </row>
    <row r="318" spans="1:3" s="212" customFormat="1" x14ac:dyDescent="0.25">
      <c r="A318" s="223"/>
      <c r="B318" s="219" t="s">
        <v>2810</v>
      </c>
      <c r="C318" s="220" t="s">
        <v>2811</v>
      </c>
    </row>
    <row r="319" spans="1:3" s="212" customFormat="1" ht="30" x14ac:dyDescent="0.25">
      <c r="A319" s="223"/>
      <c r="B319" s="219" t="s">
        <v>2812</v>
      </c>
      <c r="C319" s="220" t="s">
        <v>2636</v>
      </c>
    </row>
    <row r="320" spans="1:3" ht="90" x14ac:dyDescent="0.25">
      <c r="A320" s="223"/>
      <c r="B320" s="219" t="s">
        <v>2813</v>
      </c>
      <c r="C320" s="220" t="s">
        <v>2814</v>
      </c>
    </row>
    <row r="321" spans="1:3" ht="75" x14ac:dyDescent="0.25">
      <c r="A321" s="223"/>
      <c r="B321" s="219" t="s">
        <v>2815</v>
      </c>
      <c r="C321" s="220" t="s">
        <v>2816</v>
      </c>
    </row>
    <row r="322" spans="1:3" s="212" customFormat="1" ht="30" x14ac:dyDescent="0.25">
      <c r="A322" s="223"/>
      <c r="B322" s="219" t="s">
        <v>2690</v>
      </c>
      <c r="C322" s="220" t="s">
        <v>2741</v>
      </c>
    </row>
    <row r="323" spans="1:3" ht="30" x14ac:dyDescent="0.25">
      <c r="A323" s="223"/>
      <c r="B323" s="219" t="s">
        <v>2817</v>
      </c>
      <c r="C323" s="220" t="s">
        <v>2818</v>
      </c>
    </row>
    <row r="324" spans="1:3" ht="30" x14ac:dyDescent="0.25">
      <c r="A324" s="223"/>
      <c r="B324" s="219" t="s">
        <v>2819</v>
      </c>
      <c r="C324" s="220" t="s">
        <v>2820</v>
      </c>
    </row>
    <row r="325" spans="1:3" ht="30" x14ac:dyDescent="0.25">
      <c r="A325" s="223"/>
      <c r="B325" s="219" t="s">
        <v>2821</v>
      </c>
      <c r="C325" s="220" t="s">
        <v>2822</v>
      </c>
    </row>
    <row r="326" spans="1:3" ht="30" x14ac:dyDescent="0.25">
      <c r="A326" s="223"/>
      <c r="B326" s="219" t="s">
        <v>2823</v>
      </c>
      <c r="C326" s="220" t="s">
        <v>2824</v>
      </c>
    </row>
    <row r="327" spans="1:3" s="212" customFormat="1" ht="30" x14ac:dyDescent="0.25">
      <c r="A327" s="223"/>
      <c r="B327" s="219" t="s">
        <v>2825</v>
      </c>
      <c r="C327" s="220" t="s">
        <v>2826</v>
      </c>
    </row>
    <row r="328" spans="1:3" s="212" customFormat="1" ht="45" x14ac:dyDescent="0.25">
      <c r="A328" s="223"/>
      <c r="B328" s="219" t="s">
        <v>2827</v>
      </c>
      <c r="C328" s="220" t="s">
        <v>2828</v>
      </c>
    </row>
    <row r="329" spans="1:3" s="212" customFormat="1" ht="45" x14ac:dyDescent="0.25">
      <c r="A329" s="223"/>
      <c r="B329" s="219" t="s">
        <v>2829</v>
      </c>
      <c r="C329" s="220" t="s">
        <v>2830</v>
      </c>
    </row>
    <row r="330" spans="1:3" s="212" customFormat="1" ht="45" x14ac:dyDescent="0.25">
      <c r="A330" s="223"/>
      <c r="B330" s="219" t="s">
        <v>2831</v>
      </c>
      <c r="C330" s="220" t="s">
        <v>2832</v>
      </c>
    </row>
    <row r="331" spans="1:3" s="212" customFormat="1" ht="30" x14ac:dyDescent="0.25">
      <c r="A331" s="223"/>
      <c r="B331" s="219" t="s">
        <v>2833</v>
      </c>
      <c r="C331" s="220" t="s">
        <v>2834</v>
      </c>
    </row>
    <row r="332" spans="1:3" s="212" customFormat="1" x14ac:dyDescent="0.25">
      <c r="A332" s="223"/>
      <c r="B332" s="219" t="s">
        <v>2835</v>
      </c>
      <c r="C332" s="220" t="s">
        <v>2811</v>
      </c>
    </row>
    <row r="333" spans="1:3" s="212" customFormat="1" ht="30" x14ac:dyDescent="0.25">
      <c r="A333" s="223"/>
      <c r="B333" s="219" t="s">
        <v>2836</v>
      </c>
      <c r="C333" s="220" t="s">
        <v>2837</v>
      </c>
    </row>
    <row r="334" spans="1:3" s="212" customFormat="1" ht="30" x14ac:dyDescent="0.25">
      <c r="A334" s="223"/>
      <c r="B334" s="219" t="s">
        <v>2838</v>
      </c>
      <c r="C334" s="220" t="s">
        <v>2839</v>
      </c>
    </row>
    <row r="335" spans="1:3" s="212" customFormat="1" ht="45" x14ac:dyDescent="0.25">
      <c r="A335" s="223"/>
      <c r="B335" s="219" t="s">
        <v>2840</v>
      </c>
      <c r="C335" s="220" t="s">
        <v>2841</v>
      </c>
    </row>
    <row r="336" spans="1:3" s="212" customFormat="1" ht="45" x14ac:dyDescent="0.25">
      <c r="A336" s="223"/>
      <c r="B336" s="219" t="s">
        <v>2842</v>
      </c>
      <c r="C336" s="220" t="s">
        <v>2843</v>
      </c>
    </row>
    <row r="337" spans="1:3" s="212" customFormat="1" ht="45" x14ac:dyDescent="0.25">
      <c r="A337" s="223"/>
      <c r="B337" s="219" t="s">
        <v>2844</v>
      </c>
      <c r="C337" s="220" t="s">
        <v>2845</v>
      </c>
    </row>
    <row r="338" spans="1:3" s="212" customFormat="1" ht="30" x14ac:dyDescent="0.25">
      <c r="A338" s="223"/>
      <c r="B338" s="219" t="s">
        <v>2846</v>
      </c>
      <c r="C338" s="220" t="s">
        <v>2847</v>
      </c>
    </row>
    <row r="339" spans="1:3" s="212" customFormat="1" ht="30" x14ac:dyDescent="0.25">
      <c r="A339" s="223"/>
      <c r="B339" s="219" t="s">
        <v>2848</v>
      </c>
      <c r="C339" s="220" t="s">
        <v>2849</v>
      </c>
    </row>
    <row r="340" spans="1:3" s="212" customFormat="1" ht="30" x14ac:dyDescent="0.25">
      <c r="A340" s="223"/>
      <c r="B340" s="219" t="s">
        <v>2850</v>
      </c>
      <c r="C340" s="220" t="s">
        <v>2851</v>
      </c>
    </row>
    <row r="341" spans="1:3" s="212" customFormat="1" x14ac:dyDescent="0.25">
      <c r="A341" s="223"/>
      <c r="B341" s="219" t="s">
        <v>2852</v>
      </c>
      <c r="C341" s="220" t="s">
        <v>2853</v>
      </c>
    </row>
    <row r="342" spans="1:3" s="212" customFormat="1" ht="30" x14ac:dyDescent="0.25">
      <c r="A342" s="223"/>
      <c r="B342" s="219" t="s">
        <v>2854</v>
      </c>
      <c r="C342" s="220" t="s">
        <v>2855</v>
      </c>
    </row>
    <row r="343" spans="1:3" s="212" customFormat="1" ht="45" x14ac:dyDescent="0.25">
      <c r="A343" s="223"/>
      <c r="B343" s="219" t="s">
        <v>2856</v>
      </c>
      <c r="C343" s="220" t="s">
        <v>2857</v>
      </c>
    </row>
    <row r="344" spans="1:3" s="212" customFormat="1" ht="60" x14ac:dyDescent="0.25">
      <c r="A344" s="223"/>
      <c r="B344" s="219" t="s">
        <v>2858</v>
      </c>
      <c r="C344" s="220" t="s">
        <v>2859</v>
      </c>
    </row>
    <row r="345" spans="1:3" s="212" customFormat="1" ht="30" x14ac:dyDescent="0.25">
      <c r="A345" s="223"/>
      <c r="B345" s="219" t="s">
        <v>2860</v>
      </c>
      <c r="C345" s="220" t="s">
        <v>2861</v>
      </c>
    </row>
    <row r="346" spans="1:3" s="212" customFormat="1" ht="45" x14ac:dyDescent="0.25">
      <c r="A346" s="223"/>
      <c r="B346" s="219" t="s">
        <v>2862</v>
      </c>
      <c r="C346" s="220" t="s">
        <v>2863</v>
      </c>
    </row>
    <row r="347" spans="1:3" s="212" customFormat="1" ht="60" x14ac:dyDescent="0.25">
      <c r="A347" s="223"/>
      <c r="B347" s="219" t="s">
        <v>2864</v>
      </c>
      <c r="C347" s="220" t="s">
        <v>2865</v>
      </c>
    </row>
    <row r="348" spans="1:3" s="212" customFormat="1" ht="30" x14ac:dyDescent="0.25">
      <c r="A348" s="223"/>
      <c r="B348" s="219" t="s">
        <v>2866</v>
      </c>
      <c r="C348" s="220" t="s">
        <v>2867</v>
      </c>
    </row>
    <row r="349" spans="1:3" s="212" customFormat="1" ht="45" x14ac:dyDescent="0.25">
      <c r="A349" s="223"/>
      <c r="B349" s="219" t="s">
        <v>2868</v>
      </c>
      <c r="C349" s="220" t="s">
        <v>2869</v>
      </c>
    </row>
    <row r="350" spans="1:3" s="212" customFormat="1" ht="30" x14ac:dyDescent="0.25">
      <c r="A350" s="223"/>
      <c r="B350" s="219" t="s">
        <v>2870</v>
      </c>
      <c r="C350" s="220" t="s">
        <v>2871</v>
      </c>
    </row>
    <row r="351" spans="1:3" s="212" customFormat="1" ht="30" x14ac:dyDescent="0.25">
      <c r="A351" s="223"/>
      <c r="B351" s="219" t="s">
        <v>2872</v>
      </c>
      <c r="C351" s="220" t="s">
        <v>2873</v>
      </c>
    </row>
    <row r="352" spans="1:3" s="212" customFormat="1" ht="30" x14ac:dyDescent="0.25">
      <c r="A352" s="223"/>
      <c r="B352" s="219" t="s">
        <v>2874</v>
      </c>
      <c r="C352" s="220" t="s">
        <v>2875</v>
      </c>
    </row>
    <row r="353" spans="1:3" x14ac:dyDescent="0.25">
      <c r="A353" s="223"/>
      <c r="B353" s="219" t="s">
        <v>2602</v>
      </c>
      <c r="C353" s="220" t="s">
        <v>2603</v>
      </c>
    </row>
    <row r="354" spans="1:3" ht="45" x14ac:dyDescent="0.25">
      <c r="A354" s="222"/>
      <c r="B354" s="219" t="s">
        <v>2604</v>
      </c>
      <c r="C354" s="220" t="s">
        <v>2605</v>
      </c>
    </row>
    <row r="355" spans="1:3" ht="45" x14ac:dyDescent="0.25">
      <c r="A355" s="223"/>
      <c r="B355" s="219" t="s">
        <v>2606</v>
      </c>
      <c r="C355" s="220" t="s">
        <v>2607</v>
      </c>
    </row>
    <row r="356" spans="1:3" ht="45" x14ac:dyDescent="0.25">
      <c r="A356" s="223"/>
      <c r="B356" s="219" t="s">
        <v>2608</v>
      </c>
      <c r="C356" s="220" t="s">
        <v>2609</v>
      </c>
    </row>
    <row r="357" spans="1:3" ht="45" x14ac:dyDescent="0.25">
      <c r="A357" s="223"/>
      <c r="B357" s="219" t="s">
        <v>2748</v>
      </c>
      <c r="C357" s="220" t="s">
        <v>2623</v>
      </c>
    </row>
    <row r="358" spans="1:3" ht="30" x14ac:dyDescent="0.25">
      <c r="A358" s="223"/>
      <c r="B358" s="219" t="s">
        <v>2610</v>
      </c>
      <c r="C358" s="220" t="s">
        <v>2611</v>
      </c>
    </row>
    <row r="359" spans="1:3" ht="30" x14ac:dyDescent="0.25">
      <c r="A359" s="223"/>
      <c r="B359" s="219" t="s">
        <v>2644</v>
      </c>
      <c r="C359" s="220" t="s">
        <v>2613</v>
      </c>
    </row>
    <row r="360" spans="1:3" x14ac:dyDescent="0.25">
      <c r="A360" s="223">
        <v>836</v>
      </c>
      <c r="B360" s="219"/>
      <c r="C360" s="218" t="s">
        <v>2876</v>
      </c>
    </row>
    <row r="361" spans="1:3" x14ac:dyDescent="0.25">
      <c r="A361" s="223"/>
      <c r="B361" s="219" t="s">
        <v>2587</v>
      </c>
      <c r="C361" s="220" t="s">
        <v>2432</v>
      </c>
    </row>
    <row r="362" spans="1:3" ht="45" x14ac:dyDescent="0.25">
      <c r="A362" s="223"/>
      <c r="B362" s="219" t="s">
        <v>2592</v>
      </c>
      <c r="C362" s="220" t="s">
        <v>2593</v>
      </c>
    </row>
    <row r="363" spans="1:3" ht="45" x14ac:dyDescent="0.25">
      <c r="A363" s="223"/>
      <c r="B363" s="219" t="s">
        <v>2594</v>
      </c>
      <c r="C363" s="220" t="s">
        <v>2595</v>
      </c>
    </row>
    <row r="364" spans="1:3" ht="30" x14ac:dyDescent="0.25">
      <c r="A364" s="223"/>
      <c r="B364" s="219" t="s">
        <v>2596</v>
      </c>
      <c r="C364" s="220" t="s">
        <v>2597</v>
      </c>
    </row>
    <row r="365" spans="1:3" x14ac:dyDescent="0.25">
      <c r="A365" s="223"/>
      <c r="B365" s="219" t="s">
        <v>2598</v>
      </c>
      <c r="C365" s="220" t="s">
        <v>2455</v>
      </c>
    </row>
    <row r="366" spans="1:3" x14ac:dyDescent="0.25">
      <c r="A366" s="223"/>
      <c r="B366" s="219" t="s">
        <v>2599</v>
      </c>
      <c r="C366" s="220" t="s">
        <v>2463</v>
      </c>
    </row>
    <row r="367" spans="1:3" x14ac:dyDescent="0.25">
      <c r="A367" s="223">
        <v>840</v>
      </c>
      <c r="B367" s="219"/>
      <c r="C367" s="218" t="s">
        <v>0</v>
      </c>
    </row>
    <row r="368" spans="1:3" x14ac:dyDescent="0.25">
      <c r="A368" s="223"/>
      <c r="B368" s="219" t="s">
        <v>2877</v>
      </c>
      <c r="C368" s="220" t="s">
        <v>2410</v>
      </c>
    </row>
    <row r="369" spans="1:3" ht="30" x14ac:dyDescent="0.25">
      <c r="A369" s="223"/>
      <c r="B369" s="219" t="s">
        <v>2878</v>
      </c>
      <c r="C369" s="220" t="s">
        <v>2879</v>
      </c>
    </row>
    <row r="370" spans="1:3" x14ac:dyDescent="0.25">
      <c r="A370" s="223" t="s">
        <v>2323</v>
      </c>
      <c r="B370" s="219" t="s">
        <v>2587</v>
      </c>
      <c r="C370" s="220" t="s">
        <v>2432</v>
      </c>
    </row>
    <row r="371" spans="1:3" ht="75" x14ac:dyDescent="0.25">
      <c r="A371" s="223"/>
      <c r="B371" s="219" t="s">
        <v>2880</v>
      </c>
      <c r="C371" s="220" t="s">
        <v>2881</v>
      </c>
    </row>
    <row r="372" spans="1:3" ht="75" x14ac:dyDescent="0.25">
      <c r="A372" s="223"/>
      <c r="B372" s="219" t="s">
        <v>2882</v>
      </c>
      <c r="C372" s="220" t="s">
        <v>2883</v>
      </c>
    </row>
    <row r="373" spans="1:3" ht="30" x14ac:dyDescent="0.25">
      <c r="A373" s="223"/>
      <c r="B373" s="219" t="s">
        <v>2884</v>
      </c>
      <c r="C373" s="220" t="s">
        <v>2885</v>
      </c>
    </row>
    <row r="374" spans="1:3" ht="45" x14ac:dyDescent="0.25">
      <c r="A374" s="223"/>
      <c r="B374" s="219" t="s">
        <v>2592</v>
      </c>
      <c r="C374" s="220" t="s">
        <v>2593</v>
      </c>
    </row>
    <row r="375" spans="1:3" ht="45" x14ac:dyDescent="0.25">
      <c r="A375" s="223"/>
      <c r="B375" s="219" t="s">
        <v>2594</v>
      </c>
      <c r="C375" s="220" t="s">
        <v>2595</v>
      </c>
    </row>
    <row r="376" spans="1:3" ht="30" x14ac:dyDescent="0.25">
      <c r="A376" s="223"/>
      <c r="B376" s="219" t="s">
        <v>2596</v>
      </c>
      <c r="C376" s="220" t="s">
        <v>2597</v>
      </c>
    </row>
    <row r="377" spans="1:3" x14ac:dyDescent="0.25">
      <c r="A377" s="223"/>
      <c r="B377" s="219" t="s">
        <v>2598</v>
      </c>
      <c r="C377" s="220" t="s">
        <v>2455</v>
      </c>
    </row>
    <row r="378" spans="1:3" x14ac:dyDescent="0.25">
      <c r="A378" s="223"/>
      <c r="B378" s="219" t="s">
        <v>2599</v>
      </c>
      <c r="C378" s="220" t="s">
        <v>2463</v>
      </c>
    </row>
    <row r="379" spans="1:3" x14ac:dyDescent="0.25">
      <c r="A379" s="223"/>
      <c r="B379" s="219" t="s">
        <v>2886</v>
      </c>
      <c r="C379" s="220" t="s">
        <v>2887</v>
      </c>
    </row>
    <row r="380" spans="1:3" ht="30" x14ac:dyDescent="0.25">
      <c r="A380" s="223"/>
      <c r="B380" s="219" t="s">
        <v>2888</v>
      </c>
      <c r="C380" s="220" t="s">
        <v>2889</v>
      </c>
    </row>
    <row r="381" spans="1:3" ht="30" x14ac:dyDescent="0.25">
      <c r="A381" s="223"/>
      <c r="B381" s="219" t="s">
        <v>2890</v>
      </c>
      <c r="C381" s="220" t="s">
        <v>2891</v>
      </c>
    </row>
    <row r="382" spans="1:3" ht="30" x14ac:dyDescent="0.25">
      <c r="A382" s="223"/>
      <c r="B382" s="219" t="s">
        <v>2892</v>
      </c>
      <c r="C382" s="220" t="s">
        <v>2893</v>
      </c>
    </row>
    <row r="383" spans="1:3" ht="30" x14ac:dyDescent="0.25">
      <c r="A383" s="223"/>
      <c r="B383" s="219" t="s">
        <v>2797</v>
      </c>
      <c r="C383" s="220" t="s">
        <v>2798</v>
      </c>
    </row>
    <row r="384" spans="1:3" x14ac:dyDescent="0.25">
      <c r="A384" s="223"/>
      <c r="B384" s="219" t="s">
        <v>2894</v>
      </c>
      <c r="C384" s="220" t="s">
        <v>2895</v>
      </c>
    </row>
    <row r="385" spans="1:3" ht="30" x14ac:dyDescent="0.25">
      <c r="A385" s="223"/>
      <c r="B385" s="219" t="s">
        <v>2896</v>
      </c>
      <c r="C385" s="220" t="s">
        <v>2897</v>
      </c>
    </row>
    <row r="386" spans="1:3" x14ac:dyDescent="0.25">
      <c r="A386" s="223"/>
      <c r="B386" s="219" t="s">
        <v>2602</v>
      </c>
      <c r="C386" s="220" t="s">
        <v>2603</v>
      </c>
    </row>
    <row r="387" spans="1:3" ht="60" x14ac:dyDescent="0.25">
      <c r="A387" s="223"/>
      <c r="B387" s="219" t="s">
        <v>2898</v>
      </c>
      <c r="C387" s="220" t="s">
        <v>2899</v>
      </c>
    </row>
    <row r="388" spans="1:3" ht="45" x14ac:dyDescent="0.25">
      <c r="A388" s="222"/>
      <c r="B388" s="219" t="s">
        <v>2604</v>
      </c>
      <c r="C388" s="220" t="s">
        <v>2605</v>
      </c>
    </row>
    <row r="389" spans="1:3" ht="45" x14ac:dyDescent="0.25">
      <c r="A389" s="223"/>
      <c r="B389" s="219" t="s">
        <v>2606</v>
      </c>
      <c r="C389" s="220" t="s">
        <v>2607</v>
      </c>
    </row>
    <row r="390" spans="1:3" ht="45" x14ac:dyDescent="0.25">
      <c r="A390" s="223"/>
      <c r="B390" s="219" t="s">
        <v>2608</v>
      </c>
      <c r="C390" s="220" t="s">
        <v>2609</v>
      </c>
    </row>
    <row r="391" spans="1:3" ht="45" x14ac:dyDescent="0.25">
      <c r="A391" s="223"/>
      <c r="B391" s="219" t="s">
        <v>2748</v>
      </c>
      <c r="C391" s="220" t="s">
        <v>2623</v>
      </c>
    </row>
    <row r="392" spans="1:3" ht="30" x14ac:dyDescent="0.25">
      <c r="A392" s="223"/>
      <c r="B392" s="219" t="s">
        <v>2610</v>
      </c>
      <c r="C392" s="220" t="s">
        <v>2611</v>
      </c>
    </row>
    <row r="393" spans="1:3" ht="30" x14ac:dyDescent="0.25">
      <c r="A393" s="223"/>
      <c r="B393" s="219" t="s">
        <v>2644</v>
      </c>
      <c r="C393" s="220" t="s">
        <v>2613</v>
      </c>
    </row>
    <row r="394" spans="1:3" x14ac:dyDescent="0.25">
      <c r="A394" s="222">
        <v>843</v>
      </c>
      <c r="B394" s="219"/>
      <c r="C394" s="230" t="s">
        <v>1885</v>
      </c>
    </row>
    <row r="395" spans="1:3" ht="45" x14ac:dyDescent="0.25">
      <c r="A395" s="222"/>
      <c r="B395" s="219" t="s">
        <v>2900</v>
      </c>
      <c r="C395" s="231" t="s">
        <v>2901</v>
      </c>
    </row>
    <row r="396" spans="1:3" x14ac:dyDescent="0.25">
      <c r="A396" s="222"/>
      <c r="B396" s="219" t="s">
        <v>2587</v>
      </c>
      <c r="C396" s="220" t="s">
        <v>2432</v>
      </c>
    </row>
    <row r="397" spans="1:3" ht="45" x14ac:dyDescent="0.25">
      <c r="A397" s="222"/>
      <c r="B397" s="219" t="s">
        <v>2592</v>
      </c>
      <c r="C397" s="220" t="s">
        <v>2593</v>
      </c>
    </row>
    <row r="398" spans="1:3" ht="45" x14ac:dyDescent="0.25">
      <c r="A398" s="222"/>
      <c r="B398" s="219" t="s">
        <v>2594</v>
      </c>
      <c r="C398" s="220" t="s">
        <v>2595</v>
      </c>
    </row>
    <row r="399" spans="1:3" ht="30" x14ac:dyDescent="0.25">
      <c r="A399" s="222"/>
      <c r="B399" s="219" t="s">
        <v>2596</v>
      </c>
      <c r="C399" s="220" t="s">
        <v>2597</v>
      </c>
    </row>
    <row r="400" spans="1:3" x14ac:dyDescent="0.25">
      <c r="A400" s="222"/>
      <c r="B400" s="219" t="s">
        <v>2598</v>
      </c>
      <c r="C400" s="220" t="s">
        <v>2455</v>
      </c>
    </row>
    <row r="401" spans="1:3" x14ac:dyDescent="0.25">
      <c r="A401" s="222"/>
      <c r="B401" s="219" t="s">
        <v>2599</v>
      </c>
      <c r="C401" s="220" t="s">
        <v>2463</v>
      </c>
    </row>
    <row r="402" spans="1:3" x14ac:dyDescent="0.25">
      <c r="A402" s="222">
        <v>844</v>
      </c>
      <c r="B402" s="219"/>
      <c r="C402" s="218" t="s">
        <v>1887</v>
      </c>
    </row>
    <row r="403" spans="1:3" ht="105" x14ac:dyDescent="0.25">
      <c r="A403" s="222"/>
      <c r="B403" s="219" t="s">
        <v>2902</v>
      </c>
      <c r="C403" s="227" t="s">
        <v>2903</v>
      </c>
    </row>
    <row r="404" spans="1:3" x14ac:dyDescent="0.25">
      <c r="A404" s="222"/>
      <c r="B404" s="219" t="s">
        <v>2587</v>
      </c>
      <c r="C404" s="220" t="s">
        <v>2432</v>
      </c>
    </row>
    <row r="405" spans="1:3" ht="45" x14ac:dyDescent="0.25">
      <c r="A405" s="222"/>
      <c r="B405" s="219" t="s">
        <v>2592</v>
      </c>
      <c r="C405" s="220" t="s">
        <v>2593</v>
      </c>
    </row>
    <row r="406" spans="1:3" ht="45" x14ac:dyDescent="0.25">
      <c r="A406" s="222"/>
      <c r="B406" s="219" t="s">
        <v>2594</v>
      </c>
      <c r="C406" s="220" t="s">
        <v>2595</v>
      </c>
    </row>
    <row r="407" spans="1:3" ht="30" x14ac:dyDescent="0.25">
      <c r="A407" s="222"/>
      <c r="B407" s="219" t="s">
        <v>2596</v>
      </c>
      <c r="C407" s="220" t="s">
        <v>2597</v>
      </c>
    </row>
    <row r="408" spans="1:3" x14ac:dyDescent="0.25">
      <c r="A408" s="222"/>
      <c r="B408" s="219" t="s">
        <v>2598</v>
      </c>
      <c r="C408" s="220" t="s">
        <v>2455</v>
      </c>
    </row>
    <row r="409" spans="1:3" x14ac:dyDescent="0.25">
      <c r="A409" s="222"/>
      <c r="B409" s="219" t="s">
        <v>2599</v>
      </c>
      <c r="C409" s="220" t="s">
        <v>2463</v>
      </c>
    </row>
    <row r="410" spans="1:3" x14ac:dyDescent="0.25">
      <c r="A410" s="222"/>
      <c r="B410" s="219" t="s">
        <v>2602</v>
      </c>
      <c r="C410" s="220" t="s">
        <v>2603</v>
      </c>
    </row>
    <row r="411" spans="1:3" x14ac:dyDescent="0.25">
      <c r="A411" s="223">
        <v>846</v>
      </c>
      <c r="B411" s="219"/>
      <c r="C411" s="219" t="s">
        <v>1889</v>
      </c>
    </row>
    <row r="412" spans="1:3" x14ac:dyDescent="0.25">
      <c r="A412" s="223"/>
      <c r="B412" s="219" t="s">
        <v>2587</v>
      </c>
      <c r="C412" s="220" t="s">
        <v>2432</v>
      </c>
    </row>
    <row r="413" spans="1:3" ht="60" x14ac:dyDescent="0.25">
      <c r="A413" s="222"/>
      <c r="B413" s="219" t="s">
        <v>2904</v>
      </c>
      <c r="C413" s="220" t="s">
        <v>2905</v>
      </c>
    </row>
    <row r="414" spans="1:3" ht="30" x14ac:dyDescent="0.25">
      <c r="A414" s="222"/>
      <c r="B414" s="219" t="s">
        <v>2596</v>
      </c>
      <c r="C414" s="220" t="s">
        <v>2597</v>
      </c>
    </row>
    <row r="415" spans="1:3" x14ac:dyDescent="0.25">
      <c r="A415" s="222"/>
      <c r="B415" s="219" t="s">
        <v>2598</v>
      </c>
      <c r="C415" s="220" t="s">
        <v>2455</v>
      </c>
    </row>
    <row r="416" spans="1:3" x14ac:dyDescent="0.25">
      <c r="A416" s="222">
        <v>850</v>
      </c>
      <c r="B416" s="219"/>
      <c r="C416" s="218" t="s">
        <v>1891</v>
      </c>
    </row>
    <row r="417" spans="1:3" x14ac:dyDescent="0.25">
      <c r="A417" s="222"/>
      <c r="B417" s="219" t="s">
        <v>2587</v>
      </c>
      <c r="C417" s="220" t="s">
        <v>2432</v>
      </c>
    </row>
    <row r="418" spans="1:3" ht="45" x14ac:dyDescent="0.25">
      <c r="A418" s="222"/>
      <c r="B418" s="219" t="s">
        <v>2592</v>
      </c>
      <c r="C418" s="220" t="s">
        <v>2593</v>
      </c>
    </row>
    <row r="419" spans="1:3" ht="45" x14ac:dyDescent="0.25">
      <c r="A419" s="222"/>
      <c r="B419" s="219" t="s">
        <v>2594</v>
      </c>
      <c r="C419" s="220" t="s">
        <v>2595</v>
      </c>
    </row>
    <row r="420" spans="1:3" ht="30" x14ac:dyDescent="0.25">
      <c r="A420" s="222"/>
      <c r="B420" s="219" t="s">
        <v>2596</v>
      </c>
      <c r="C420" s="220" t="s">
        <v>2597</v>
      </c>
    </row>
    <row r="421" spans="1:3" x14ac:dyDescent="0.25">
      <c r="A421" s="222"/>
      <c r="B421" s="219" t="s">
        <v>2598</v>
      </c>
      <c r="C421" s="220" t="s">
        <v>2455</v>
      </c>
    </row>
    <row r="422" spans="1:3" x14ac:dyDescent="0.25">
      <c r="A422" s="222"/>
      <c r="B422" s="219" t="s">
        <v>2599</v>
      </c>
      <c r="C422" s="220" t="s">
        <v>2463</v>
      </c>
    </row>
    <row r="423" spans="1:3" x14ac:dyDescent="0.25">
      <c r="A423" s="222"/>
      <c r="B423" s="219" t="s">
        <v>2602</v>
      </c>
      <c r="C423" s="220" t="s">
        <v>2603</v>
      </c>
    </row>
    <row r="424" spans="1:3" x14ac:dyDescent="0.25">
      <c r="A424" s="223">
        <v>855</v>
      </c>
      <c r="B424" s="219"/>
      <c r="C424" s="219" t="s">
        <v>1893</v>
      </c>
    </row>
    <row r="425" spans="1:3" ht="30" x14ac:dyDescent="0.25">
      <c r="A425" s="223"/>
      <c r="B425" s="219" t="s">
        <v>2631</v>
      </c>
      <c r="C425" s="220" t="s">
        <v>2632</v>
      </c>
    </row>
    <row r="426" spans="1:3" x14ac:dyDescent="0.25">
      <c r="A426" s="223" t="s">
        <v>2323</v>
      </c>
      <c r="B426" s="219" t="s">
        <v>2587</v>
      </c>
      <c r="C426" s="220" t="s">
        <v>2432</v>
      </c>
    </row>
    <row r="427" spans="1:3" ht="45" x14ac:dyDescent="0.25">
      <c r="A427" s="223"/>
      <c r="B427" s="219" t="s">
        <v>2588</v>
      </c>
      <c r="C427" s="220" t="s">
        <v>2589</v>
      </c>
    </row>
    <row r="428" spans="1:3" ht="45" x14ac:dyDescent="0.25">
      <c r="A428" s="223"/>
      <c r="B428" s="219" t="s">
        <v>2590</v>
      </c>
      <c r="C428" s="220" t="s">
        <v>2591</v>
      </c>
    </row>
    <row r="429" spans="1:3" ht="45" x14ac:dyDescent="0.25">
      <c r="A429" s="223"/>
      <c r="B429" s="219" t="s">
        <v>2592</v>
      </c>
      <c r="C429" s="220" t="s">
        <v>2593</v>
      </c>
    </row>
    <row r="430" spans="1:3" ht="45" x14ac:dyDescent="0.25">
      <c r="A430" s="223"/>
      <c r="B430" s="219" t="s">
        <v>2594</v>
      </c>
      <c r="C430" s="220" t="s">
        <v>2595</v>
      </c>
    </row>
    <row r="431" spans="1:3" ht="30" x14ac:dyDescent="0.25">
      <c r="A431" s="223"/>
      <c r="B431" s="219" t="s">
        <v>2596</v>
      </c>
      <c r="C431" s="220" t="s">
        <v>2597</v>
      </c>
    </row>
    <row r="432" spans="1:3" x14ac:dyDescent="0.25">
      <c r="A432" s="223"/>
      <c r="B432" s="219" t="s">
        <v>2598</v>
      </c>
      <c r="C432" s="220" t="s">
        <v>2455</v>
      </c>
    </row>
    <row r="433" spans="1:3" x14ac:dyDescent="0.25">
      <c r="A433" s="223"/>
      <c r="B433" s="219" t="s">
        <v>2599</v>
      </c>
      <c r="C433" s="220" t="s">
        <v>2463</v>
      </c>
    </row>
    <row r="434" spans="1:3" x14ac:dyDescent="0.25">
      <c r="A434" s="223"/>
      <c r="B434" s="232" t="s">
        <v>2906</v>
      </c>
      <c r="C434" s="220" t="s">
        <v>2907</v>
      </c>
    </row>
    <row r="435" spans="1:3" ht="60" x14ac:dyDescent="0.25">
      <c r="A435" s="223"/>
      <c r="B435" s="232" t="s">
        <v>2908</v>
      </c>
      <c r="C435" s="220" t="s">
        <v>2909</v>
      </c>
    </row>
    <row r="436" spans="1:3" ht="30" x14ac:dyDescent="0.25">
      <c r="A436" s="223"/>
      <c r="B436" s="232" t="s">
        <v>2740</v>
      </c>
      <c r="C436" s="220" t="s">
        <v>2636</v>
      </c>
    </row>
    <row r="437" spans="1:3" s="212" customFormat="1" ht="60" x14ac:dyDescent="0.25">
      <c r="A437" s="223"/>
      <c r="B437" s="232" t="s">
        <v>2910</v>
      </c>
      <c r="C437" s="220" t="s">
        <v>2911</v>
      </c>
    </row>
    <row r="438" spans="1:3" s="212" customFormat="1" ht="30" x14ac:dyDescent="0.25">
      <c r="A438" s="223"/>
      <c r="B438" s="232" t="s">
        <v>2912</v>
      </c>
      <c r="C438" s="220" t="s">
        <v>2787</v>
      </c>
    </row>
    <row r="439" spans="1:3" s="212" customFormat="1" ht="30" x14ac:dyDescent="0.25">
      <c r="A439" s="223"/>
      <c r="B439" s="232" t="s">
        <v>2913</v>
      </c>
      <c r="C439" s="220" t="s">
        <v>2914</v>
      </c>
    </row>
    <row r="440" spans="1:3" s="212" customFormat="1" ht="45" x14ac:dyDescent="0.25">
      <c r="A440" s="223"/>
      <c r="B440" s="232" t="s">
        <v>2915</v>
      </c>
      <c r="C440" s="220" t="s">
        <v>2916</v>
      </c>
    </row>
    <row r="441" spans="1:3" s="212" customFormat="1" x14ac:dyDescent="0.25">
      <c r="A441" s="223"/>
      <c r="B441" s="232" t="s">
        <v>2917</v>
      </c>
      <c r="C441" s="220" t="s">
        <v>2918</v>
      </c>
    </row>
    <row r="442" spans="1:3" s="212" customFormat="1" ht="30" x14ac:dyDescent="0.25">
      <c r="A442" s="223"/>
      <c r="B442" s="232" t="s">
        <v>2919</v>
      </c>
      <c r="C442" s="221" t="s">
        <v>2920</v>
      </c>
    </row>
    <row r="443" spans="1:3" s="212" customFormat="1" ht="45" x14ac:dyDescent="0.25">
      <c r="A443" s="223"/>
      <c r="B443" s="232" t="s">
        <v>2921</v>
      </c>
      <c r="C443" s="221" t="s">
        <v>2922</v>
      </c>
    </row>
    <row r="444" spans="1:3" s="212" customFormat="1" ht="45" x14ac:dyDescent="0.25">
      <c r="A444" s="223"/>
      <c r="B444" s="232" t="s">
        <v>2923</v>
      </c>
      <c r="C444" s="221" t="s">
        <v>2924</v>
      </c>
    </row>
    <row r="445" spans="1:3" s="212" customFormat="1" ht="45" x14ac:dyDescent="0.25">
      <c r="A445" s="223"/>
      <c r="B445" s="232" t="s">
        <v>2925</v>
      </c>
      <c r="C445" s="221" t="s">
        <v>2926</v>
      </c>
    </row>
    <row r="446" spans="1:3" s="212" customFormat="1" ht="30" x14ac:dyDescent="0.25">
      <c r="A446" s="223"/>
      <c r="B446" s="232" t="s">
        <v>2927</v>
      </c>
      <c r="C446" s="221" t="s">
        <v>2928</v>
      </c>
    </row>
    <row r="447" spans="1:3" ht="45" x14ac:dyDescent="0.25">
      <c r="A447" s="223"/>
      <c r="B447" s="232" t="s">
        <v>2929</v>
      </c>
      <c r="C447" s="220" t="s">
        <v>2930</v>
      </c>
    </row>
    <row r="448" spans="1:3" ht="60" x14ac:dyDescent="0.25">
      <c r="A448" s="223"/>
      <c r="B448" s="232" t="s">
        <v>2931</v>
      </c>
      <c r="C448" s="220" t="s">
        <v>2932</v>
      </c>
    </row>
    <row r="449" spans="1:3" ht="60" x14ac:dyDescent="0.25">
      <c r="A449" s="223"/>
      <c r="B449" s="232" t="s">
        <v>2933</v>
      </c>
      <c r="C449" s="220" t="s">
        <v>2934</v>
      </c>
    </row>
    <row r="450" spans="1:3" ht="60" x14ac:dyDescent="0.25">
      <c r="A450" s="223"/>
      <c r="B450" s="232" t="s">
        <v>2935</v>
      </c>
      <c r="C450" s="220" t="s">
        <v>2936</v>
      </c>
    </row>
    <row r="451" spans="1:3" ht="45" x14ac:dyDescent="0.25">
      <c r="A451" s="223"/>
      <c r="B451" s="232" t="s">
        <v>2937</v>
      </c>
      <c r="C451" s="220" t="s">
        <v>2938</v>
      </c>
    </row>
    <row r="452" spans="1:3" ht="30" x14ac:dyDescent="0.25">
      <c r="A452" s="223"/>
      <c r="B452" s="232" t="s">
        <v>2939</v>
      </c>
      <c r="C452" s="220" t="s">
        <v>2940</v>
      </c>
    </row>
    <row r="453" spans="1:3" ht="30" x14ac:dyDescent="0.25">
      <c r="A453" s="223"/>
      <c r="B453" s="232" t="s">
        <v>2941</v>
      </c>
      <c r="C453" s="220" t="s">
        <v>2942</v>
      </c>
    </row>
    <row r="454" spans="1:3" ht="60" x14ac:dyDescent="0.25">
      <c r="A454" s="223"/>
      <c r="B454" s="232" t="s">
        <v>2943</v>
      </c>
      <c r="C454" s="220" t="s">
        <v>2944</v>
      </c>
    </row>
    <row r="455" spans="1:3" ht="45" x14ac:dyDescent="0.25">
      <c r="A455" s="223"/>
      <c r="B455" s="232" t="s">
        <v>2945</v>
      </c>
      <c r="C455" s="220" t="s">
        <v>2946</v>
      </c>
    </row>
    <row r="456" spans="1:3" ht="30" x14ac:dyDescent="0.25">
      <c r="A456" s="223"/>
      <c r="B456" s="232" t="s">
        <v>2947</v>
      </c>
      <c r="C456" s="220" t="s">
        <v>2948</v>
      </c>
    </row>
    <row r="457" spans="1:3" x14ac:dyDescent="0.25">
      <c r="A457" s="222"/>
      <c r="B457" s="232" t="s">
        <v>2949</v>
      </c>
      <c r="C457" s="220" t="s">
        <v>2950</v>
      </c>
    </row>
    <row r="458" spans="1:3" x14ac:dyDescent="0.25">
      <c r="A458" s="223"/>
      <c r="B458" s="232" t="s">
        <v>2602</v>
      </c>
      <c r="C458" s="220" t="s">
        <v>2603</v>
      </c>
    </row>
    <row r="459" spans="1:3" ht="45" x14ac:dyDescent="0.25">
      <c r="A459" s="223"/>
      <c r="B459" s="232" t="s">
        <v>2604</v>
      </c>
      <c r="C459" s="220" t="s">
        <v>2605</v>
      </c>
    </row>
    <row r="460" spans="1:3" ht="45" x14ac:dyDescent="0.25">
      <c r="A460" s="223"/>
      <c r="B460" s="232" t="s">
        <v>2606</v>
      </c>
      <c r="C460" s="220" t="s">
        <v>2607</v>
      </c>
    </row>
    <row r="461" spans="1:3" ht="45" x14ac:dyDescent="0.25">
      <c r="A461" s="223"/>
      <c r="B461" s="232" t="s">
        <v>2608</v>
      </c>
      <c r="C461" s="220" t="s">
        <v>2609</v>
      </c>
    </row>
    <row r="462" spans="1:3" ht="45" x14ac:dyDescent="0.25">
      <c r="A462" s="223"/>
      <c r="B462" s="232" t="s">
        <v>2748</v>
      </c>
      <c r="C462" s="220" t="s">
        <v>2623</v>
      </c>
    </row>
    <row r="463" spans="1:3" ht="30" x14ac:dyDescent="0.25">
      <c r="A463" s="223"/>
      <c r="B463" s="232" t="s">
        <v>2641</v>
      </c>
      <c r="C463" s="220" t="s">
        <v>2642</v>
      </c>
    </row>
    <row r="464" spans="1:3" ht="30" x14ac:dyDescent="0.25">
      <c r="A464" s="223"/>
      <c r="B464" s="232" t="s">
        <v>2643</v>
      </c>
      <c r="C464" s="220" t="s">
        <v>2621</v>
      </c>
    </row>
    <row r="465" spans="1:3" ht="30" x14ac:dyDescent="0.25">
      <c r="A465" s="223"/>
      <c r="B465" s="232" t="s">
        <v>2610</v>
      </c>
      <c r="C465" s="220" t="s">
        <v>2611</v>
      </c>
    </row>
    <row r="466" spans="1:3" s="212" customFormat="1" ht="30" x14ac:dyDescent="0.25">
      <c r="A466" s="223"/>
      <c r="B466" s="232" t="s">
        <v>2644</v>
      </c>
      <c r="C466" s="220" t="s">
        <v>2613</v>
      </c>
    </row>
    <row r="467" spans="1:3" s="212" customFormat="1" x14ac:dyDescent="0.25">
      <c r="A467" s="223">
        <v>856</v>
      </c>
      <c r="B467" s="219"/>
      <c r="C467" s="219" t="s">
        <v>1897</v>
      </c>
    </row>
    <row r="468" spans="1:3" s="212" customFormat="1" ht="30" x14ac:dyDescent="0.25">
      <c r="A468" s="223"/>
      <c r="B468" s="219" t="s">
        <v>2713</v>
      </c>
      <c r="C468" s="220" t="s">
        <v>2714</v>
      </c>
    </row>
    <row r="469" spans="1:3" s="212" customFormat="1" x14ac:dyDescent="0.25">
      <c r="A469" s="223" t="s">
        <v>2323</v>
      </c>
      <c r="B469" s="219" t="s">
        <v>2587</v>
      </c>
      <c r="C469" s="220" t="s">
        <v>2432</v>
      </c>
    </row>
    <row r="470" spans="1:3" ht="45" x14ac:dyDescent="0.25">
      <c r="A470" s="223"/>
      <c r="B470" s="219" t="s">
        <v>2592</v>
      </c>
      <c r="C470" s="220" t="s">
        <v>2593</v>
      </c>
    </row>
    <row r="471" spans="1:3" s="212" customFormat="1" ht="45" x14ac:dyDescent="0.25">
      <c r="A471" s="223"/>
      <c r="B471" s="219" t="s">
        <v>2594</v>
      </c>
      <c r="C471" s="220" t="s">
        <v>2595</v>
      </c>
    </row>
    <row r="472" spans="1:3" ht="30" x14ac:dyDescent="0.25">
      <c r="A472" s="223"/>
      <c r="B472" s="219" t="s">
        <v>2596</v>
      </c>
      <c r="C472" s="220" t="s">
        <v>2597</v>
      </c>
    </row>
    <row r="473" spans="1:3" x14ac:dyDescent="0.25">
      <c r="A473" s="223"/>
      <c r="B473" s="219" t="s">
        <v>2598</v>
      </c>
      <c r="C473" s="220" t="s">
        <v>2455</v>
      </c>
    </row>
    <row r="474" spans="1:3" x14ac:dyDescent="0.25">
      <c r="A474" s="223"/>
      <c r="B474" s="219" t="s">
        <v>2599</v>
      </c>
      <c r="C474" s="220" t="s">
        <v>2463</v>
      </c>
    </row>
    <row r="475" spans="1:3" s="212" customFormat="1" ht="45" x14ac:dyDescent="0.25">
      <c r="A475" s="222"/>
      <c r="B475" s="219" t="s">
        <v>2604</v>
      </c>
      <c r="C475" s="220" t="s">
        <v>2605</v>
      </c>
    </row>
    <row r="476" spans="1:3" s="212" customFormat="1" ht="45" x14ac:dyDescent="0.25">
      <c r="A476" s="223"/>
      <c r="B476" s="219" t="s">
        <v>2606</v>
      </c>
      <c r="C476" s="220" t="s">
        <v>2607</v>
      </c>
    </row>
    <row r="477" spans="1:3" s="212" customFormat="1" ht="45" x14ac:dyDescent="0.25">
      <c r="A477" s="223"/>
      <c r="B477" s="219" t="s">
        <v>2608</v>
      </c>
      <c r="C477" s="220" t="s">
        <v>2609</v>
      </c>
    </row>
    <row r="478" spans="1:3" s="212" customFormat="1" ht="30" x14ac:dyDescent="0.25">
      <c r="A478" s="223"/>
      <c r="B478" s="219" t="s">
        <v>2610</v>
      </c>
      <c r="C478" s="220" t="s">
        <v>2611</v>
      </c>
    </row>
    <row r="479" spans="1:3" x14ac:dyDescent="0.25">
      <c r="A479" s="222">
        <v>861</v>
      </c>
      <c r="B479" s="219"/>
      <c r="C479" s="219" t="s">
        <v>1899</v>
      </c>
    </row>
    <row r="480" spans="1:3" ht="30" x14ac:dyDescent="0.25">
      <c r="A480" s="218"/>
      <c r="B480" s="219" t="s">
        <v>2713</v>
      </c>
      <c r="C480" s="220" t="s">
        <v>2714</v>
      </c>
    </row>
    <row r="481" spans="1:3" x14ac:dyDescent="0.25">
      <c r="A481" s="223" t="s">
        <v>2323</v>
      </c>
      <c r="B481" s="219" t="s">
        <v>2587</v>
      </c>
      <c r="C481" s="220" t="s">
        <v>2432</v>
      </c>
    </row>
    <row r="482" spans="1:3" s="212" customFormat="1" ht="45" x14ac:dyDescent="0.25">
      <c r="A482" s="222"/>
      <c r="B482" s="219" t="s">
        <v>2592</v>
      </c>
      <c r="C482" s="220" t="s">
        <v>2593</v>
      </c>
    </row>
    <row r="483" spans="1:3" s="212" customFormat="1" ht="45" x14ac:dyDescent="0.25">
      <c r="A483" s="222"/>
      <c r="B483" s="219" t="s">
        <v>2594</v>
      </c>
      <c r="C483" s="220" t="s">
        <v>2595</v>
      </c>
    </row>
    <row r="484" spans="1:3" s="212" customFormat="1" ht="30" x14ac:dyDescent="0.25">
      <c r="A484" s="222"/>
      <c r="B484" s="219" t="s">
        <v>2596</v>
      </c>
      <c r="C484" s="220" t="s">
        <v>2597</v>
      </c>
    </row>
    <row r="485" spans="1:3" s="212" customFormat="1" x14ac:dyDescent="0.25">
      <c r="A485" s="222"/>
      <c r="B485" s="219" t="s">
        <v>2598</v>
      </c>
      <c r="C485" s="220" t="s">
        <v>2455</v>
      </c>
    </row>
    <row r="486" spans="1:3" x14ac:dyDescent="0.25">
      <c r="A486" s="222"/>
      <c r="B486" s="219" t="s">
        <v>2599</v>
      </c>
      <c r="C486" s="220" t="s">
        <v>2463</v>
      </c>
    </row>
    <row r="487" spans="1:3" ht="30" x14ac:dyDescent="0.25">
      <c r="A487" s="222"/>
      <c r="B487" s="219" t="s">
        <v>2740</v>
      </c>
      <c r="C487" s="220" t="s">
        <v>2636</v>
      </c>
    </row>
    <row r="488" spans="1:3" ht="30" x14ac:dyDescent="0.25">
      <c r="A488" s="222"/>
      <c r="B488" s="219" t="s">
        <v>2690</v>
      </c>
      <c r="C488" s="220" t="s">
        <v>2741</v>
      </c>
    </row>
    <row r="489" spans="1:3" ht="45" x14ac:dyDescent="0.25">
      <c r="A489" s="222"/>
      <c r="B489" s="219" t="s">
        <v>2951</v>
      </c>
      <c r="C489" s="220" t="s">
        <v>2952</v>
      </c>
    </row>
    <row r="490" spans="1:3" ht="45" x14ac:dyDescent="0.25">
      <c r="A490" s="222"/>
      <c r="B490" s="219" t="s">
        <v>2953</v>
      </c>
      <c r="C490" s="220" t="s">
        <v>2954</v>
      </c>
    </row>
    <row r="491" spans="1:3" ht="60" x14ac:dyDescent="0.25">
      <c r="A491" s="222"/>
      <c r="B491" s="219" t="s">
        <v>2955</v>
      </c>
      <c r="C491" s="220" t="s">
        <v>2956</v>
      </c>
    </row>
    <row r="492" spans="1:3" x14ac:dyDescent="0.25">
      <c r="A492" s="222"/>
      <c r="B492" s="219" t="s">
        <v>2602</v>
      </c>
      <c r="C492" s="220" t="s">
        <v>2603</v>
      </c>
    </row>
    <row r="493" spans="1:3" ht="45" x14ac:dyDescent="0.25">
      <c r="A493" s="222"/>
      <c r="B493" s="219" t="s">
        <v>2604</v>
      </c>
      <c r="C493" s="220" t="s">
        <v>2605</v>
      </c>
    </row>
    <row r="494" spans="1:3" ht="45" x14ac:dyDescent="0.25">
      <c r="A494" s="222"/>
      <c r="B494" s="219" t="s">
        <v>2606</v>
      </c>
      <c r="C494" s="220" t="s">
        <v>2607</v>
      </c>
    </row>
    <row r="495" spans="1:3" ht="45" x14ac:dyDescent="0.25">
      <c r="A495" s="222"/>
      <c r="B495" s="219" t="s">
        <v>2608</v>
      </c>
      <c r="C495" s="220" t="s">
        <v>2609</v>
      </c>
    </row>
    <row r="496" spans="1:3" ht="30" x14ac:dyDescent="0.25">
      <c r="A496" s="222"/>
      <c r="B496" s="219" t="s">
        <v>2641</v>
      </c>
      <c r="C496" s="220" t="s">
        <v>2642</v>
      </c>
    </row>
    <row r="497" spans="1:3" ht="30" x14ac:dyDescent="0.25">
      <c r="A497" s="222"/>
      <c r="B497" s="219" t="s">
        <v>2643</v>
      </c>
      <c r="C497" s="220" t="s">
        <v>2621</v>
      </c>
    </row>
    <row r="498" spans="1:3" ht="30" x14ac:dyDescent="0.25">
      <c r="A498" s="222"/>
      <c r="B498" s="219" t="s">
        <v>2610</v>
      </c>
      <c r="C498" s="220" t="s">
        <v>2611</v>
      </c>
    </row>
    <row r="499" spans="1:3" ht="30" x14ac:dyDescent="0.25">
      <c r="A499" s="222"/>
      <c r="B499" s="219" t="s">
        <v>2644</v>
      </c>
      <c r="C499" s="220" t="s">
        <v>2613</v>
      </c>
    </row>
    <row r="500" spans="1:3" x14ac:dyDescent="0.25">
      <c r="A500" s="222">
        <v>870</v>
      </c>
      <c r="B500" s="219"/>
      <c r="C500" s="219" t="s">
        <v>2957</v>
      </c>
    </row>
    <row r="501" spans="1:3" x14ac:dyDescent="0.25">
      <c r="A501" s="222"/>
      <c r="B501" s="219" t="s">
        <v>2587</v>
      </c>
      <c r="C501" s="220" t="s">
        <v>2432</v>
      </c>
    </row>
    <row r="502" spans="1:3" ht="45" x14ac:dyDescent="0.25">
      <c r="A502" s="222"/>
      <c r="B502" s="219" t="s">
        <v>2592</v>
      </c>
      <c r="C502" s="220" t="s">
        <v>2593</v>
      </c>
    </row>
    <row r="503" spans="1:3" ht="45" x14ac:dyDescent="0.25">
      <c r="A503" s="222"/>
      <c r="B503" s="219" t="s">
        <v>2594</v>
      </c>
      <c r="C503" s="220" t="s">
        <v>2595</v>
      </c>
    </row>
    <row r="504" spans="1:3" x14ac:dyDescent="0.25">
      <c r="A504" s="222"/>
      <c r="B504" s="219" t="s">
        <v>2598</v>
      </c>
      <c r="C504" s="220" t="s">
        <v>2455</v>
      </c>
    </row>
    <row r="505" spans="1:3" x14ac:dyDescent="0.25">
      <c r="A505" s="222"/>
      <c r="B505" s="219" t="s">
        <v>2599</v>
      </c>
      <c r="C505" s="220" t="s">
        <v>2463</v>
      </c>
    </row>
    <row r="506" spans="1:3" x14ac:dyDescent="0.25">
      <c r="A506" s="222">
        <v>875</v>
      </c>
      <c r="B506" s="219"/>
      <c r="C506" s="218" t="s">
        <v>1916</v>
      </c>
    </row>
    <row r="507" spans="1:3" ht="60" x14ac:dyDescent="0.25">
      <c r="A507" s="222"/>
      <c r="B507" s="219" t="s">
        <v>2667</v>
      </c>
      <c r="C507" s="220" t="s">
        <v>2668</v>
      </c>
    </row>
    <row r="508" spans="1:3" x14ac:dyDescent="0.25">
      <c r="A508" s="223" t="s">
        <v>2323</v>
      </c>
      <c r="B508" s="219" t="s">
        <v>2587</v>
      </c>
      <c r="C508" s="220" t="s">
        <v>2432</v>
      </c>
    </row>
    <row r="509" spans="1:3" ht="45" x14ac:dyDescent="0.25">
      <c r="A509" s="222"/>
      <c r="B509" s="219" t="s">
        <v>2592</v>
      </c>
      <c r="C509" s="220" t="s">
        <v>2593</v>
      </c>
    </row>
    <row r="510" spans="1:3" ht="45" x14ac:dyDescent="0.25">
      <c r="A510" s="222"/>
      <c r="B510" s="219" t="s">
        <v>2594</v>
      </c>
      <c r="C510" s="220" t="s">
        <v>2595</v>
      </c>
    </row>
    <row r="511" spans="1:3" ht="30" x14ac:dyDescent="0.25">
      <c r="A511" s="222"/>
      <c r="B511" s="219" t="s">
        <v>2596</v>
      </c>
      <c r="C511" s="220" t="s">
        <v>2597</v>
      </c>
    </row>
    <row r="512" spans="1:3" x14ac:dyDescent="0.25">
      <c r="A512" s="222"/>
      <c r="B512" s="219" t="s">
        <v>2598</v>
      </c>
      <c r="C512" s="220" t="s">
        <v>2455</v>
      </c>
    </row>
    <row r="513" spans="1:3" x14ac:dyDescent="0.25">
      <c r="A513" s="222"/>
      <c r="B513" s="219" t="s">
        <v>2599</v>
      </c>
      <c r="C513" s="220" t="s">
        <v>2463</v>
      </c>
    </row>
    <row r="514" spans="1:3" ht="30" x14ac:dyDescent="0.25">
      <c r="A514" s="222"/>
      <c r="B514" s="219" t="s">
        <v>2958</v>
      </c>
      <c r="C514" s="221" t="s">
        <v>2959</v>
      </c>
    </row>
    <row r="515" spans="1:3" ht="30" x14ac:dyDescent="0.25">
      <c r="A515" s="222"/>
      <c r="B515" s="219" t="s">
        <v>2960</v>
      </c>
      <c r="C515" s="221" t="s">
        <v>2961</v>
      </c>
    </row>
    <row r="516" spans="1:3" x14ac:dyDescent="0.25">
      <c r="A516" s="222"/>
      <c r="B516" s="219" t="s">
        <v>2602</v>
      </c>
      <c r="C516" s="220" t="s">
        <v>2603</v>
      </c>
    </row>
    <row r="517" spans="1:3" ht="45" x14ac:dyDescent="0.25">
      <c r="A517" s="222"/>
      <c r="B517" s="219" t="s">
        <v>2604</v>
      </c>
      <c r="C517" s="220" t="s">
        <v>2605</v>
      </c>
    </row>
    <row r="518" spans="1:3" ht="45" x14ac:dyDescent="0.25">
      <c r="A518" s="222"/>
      <c r="B518" s="219" t="s">
        <v>2606</v>
      </c>
      <c r="C518" s="220" t="s">
        <v>2607</v>
      </c>
    </row>
    <row r="519" spans="1:3" ht="45" x14ac:dyDescent="0.25">
      <c r="A519" s="222"/>
      <c r="B519" s="219" t="s">
        <v>2608</v>
      </c>
      <c r="C519" s="220" t="s">
        <v>2609</v>
      </c>
    </row>
    <row r="520" spans="1:3" ht="30" x14ac:dyDescent="0.25">
      <c r="A520" s="222"/>
      <c r="B520" s="219" t="s">
        <v>2641</v>
      </c>
      <c r="C520" s="220" t="s">
        <v>2642</v>
      </c>
    </row>
    <row r="521" spans="1:3" ht="30" x14ac:dyDescent="0.25">
      <c r="A521" s="222"/>
      <c r="B521" s="219" t="s">
        <v>2610</v>
      </c>
      <c r="C521" s="220" t="s">
        <v>2611</v>
      </c>
    </row>
    <row r="522" spans="1:3" ht="30" x14ac:dyDescent="0.25">
      <c r="A522" s="222"/>
      <c r="B522" s="219" t="s">
        <v>2644</v>
      </c>
      <c r="C522" s="220" t="s">
        <v>2613</v>
      </c>
    </row>
    <row r="523" spans="1:3" x14ac:dyDescent="0.25">
      <c r="A523" s="222">
        <v>877</v>
      </c>
      <c r="B523" s="219"/>
      <c r="C523" s="219" t="s">
        <v>1922</v>
      </c>
    </row>
    <row r="524" spans="1:3" x14ac:dyDescent="0.25">
      <c r="A524" s="222"/>
      <c r="B524" s="219" t="s">
        <v>2587</v>
      </c>
      <c r="C524" s="220" t="s">
        <v>2432</v>
      </c>
    </row>
    <row r="525" spans="1:3" ht="30" x14ac:dyDescent="0.25">
      <c r="A525" s="222"/>
      <c r="B525" s="219" t="s">
        <v>2962</v>
      </c>
      <c r="C525" s="220" t="s">
        <v>2963</v>
      </c>
    </row>
    <row r="526" spans="1:3" s="212" customFormat="1" ht="45" x14ac:dyDescent="0.25">
      <c r="A526" s="222"/>
      <c r="B526" s="219" t="s">
        <v>2588</v>
      </c>
      <c r="C526" s="220" t="s">
        <v>2589</v>
      </c>
    </row>
    <row r="527" spans="1:3" s="212" customFormat="1" ht="45" x14ac:dyDescent="0.25">
      <c r="A527" s="222"/>
      <c r="B527" s="219" t="s">
        <v>2590</v>
      </c>
      <c r="C527" s="220" t="s">
        <v>2591</v>
      </c>
    </row>
    <row r="528" spans="1:3" s="212" customFormat="1" ht="60" x14ac:dyDescent="0.25">
      <c r="A528" s="222"/>
      <c r="B528" s="219" t="s">
        <v>2964</v>
      </c>
      <c r="C528" s="220" t="s">
        <v>2965</v>
      </c>
    </row>
    <row r="529" spans="1:3" s="212" customFormat="1" ht="45" x14ac:dyDescent="0.25">
      <c r="A529" s="222"/>
      <c r="B529" s="219" t="s">
        <v>2594</v>
      </c>
      <c r="C529" s="220" t="s">
        <v>2595</v>
      </c>
    </row>
    <row r="530" spans="1:3" s="212" customFormat="1" ht="30" x14ac:dyDescent="0.25">
      <c r="A530" s="222"/>
      <c r="B530" s="219" t="s">
        <v>2596</v>
      </c>
      <c r="C530" s="220" t="s">
        <v>2597</v>
      </c>
    </row>
    <row r="531" spans="1:3" s="212" customFormat="1" x14ac:dyDescent="0.25">
      <c r="A531" s="222"/>
      <c r="B531" s="219" t="s">
        <v>2598</v>
      </c>
      <c r="C531" s="220" t="s">
        <v>2455</v>
      </c>
    </row>
    <row r="532" spans="1:3" x14ac:dyDescent="0.25">
      <c r="A532" s="222"/>
      <c r="B532" s="219" t="s">
        <v>2599</v>
      </c>
      <c r="C532" s="220" t="s">
        <v>2463</v>
      </c>
    </row>
    <row r="533" spans="1:3" x14ac:dyDescent="0.25">
      <c r="A533" s="222">
        <v>878</v>
      </c>
      <c r="B533" s="219"/>
      <c r="C533" s="218" t="s">
        <v>1924</v>
      </c>
    </row>
    <row r="534" spans="1:3" s="212" customFormat="1" x14ac:dyDescent="0.25">
      <c r="A534" s="222"/>
      <c r="B534" s="219" t="s">
        <v>2587</v>
      </c>
      <c r="C534" s="220" t="s">
        <v>2432</v>
      </c>
    </row>
    <row r="535" spans="1:3" s="212" customFormat="1" x14ac:dyDescent="0.25">
      <c r="A535" s="222"/>
      <c r="B535" s="219" t="s">
        <v>2598</v>
      </c>
      <c r="C535" s="220" t="s">
        <v>2455</v>
      </c>
    </row>
    <row r="536" spans="1:3" x14ac:dyDescent="0.25">
      <c r="A536" s="222"/>
      <c r="B536" s="219" t="s">
        <v>2599</v>
      </c>
      <c r="C536" s="220" t="s">
        <v>2463</v>
      </c>
    </row>
    <row r="537" spans="1:3" ht="30" x14ac:dyDescent="0.25">
      <c r="A537" s="222"/>
      <c r="B537" s="219" t="s">
        <v>2596</v>
      </c>
      <c r="C537" s="220" t="s">
        <v>2597</v>
      </c>
    </row>
    <row r="538" spans="1:3" x14ac:dyDescent="0.25">
      <c r="A538" s="222">
        <v>880</v>
      </c>
      <c r="B538" s="219"/>
      <c r="C538" s="219" t="s">
        <v>2966</v>
      </c>
    </row>
    <row r="539" spans="1:3" ht="60" x14ac:dyDescent="0.25">
      <c r="A539" s="222"/>
      <c r="B539" s="219" t="s">
        <v>2967</v>
      </c>
      <c r="C539" s="220" t="s">
        <v>2968</v>
      </c>
    </row>
    <row r="540" spans="1:3" ht="45" x14ac:dyDescent="0.25">
      <c r="A540" s="222"/>
      <c r="B540" s="219" t="s">
        <v>2645</v>
      </c>
      <c r="C540" s="220" t="s">
        <v>2646</v>
      </c>
    </row>
    <row r="541" spans="1:3" ht="30" x14ac:dyDescent="0.25">
      <c r="A541" s="222"/>
      <c r="B541" s="219" t="s">
        <v>2665</v>
      </c>
      <c r="C541" s="220" t="s">
        <v>2666</v>
      </c>
    </row>
    <row r="542" spans="1:3" ht="45" x14ac:dyDescent="0.25">
      <c r="A542" s="222"/>
      <c r="B542" s="89" t="s">
        <v>2969</v>
      </c>
      <c r="C542" s="220" t="s">
        <v>2970</v>
      </c>
    </row>
    <row r="543" spans="1:3" s="212" customFormat="1" x14ac:dyDescent="0.25">
      <c r="A543" s="223" t="s">
        <v>2323</v>
      </c>
      <c r="B543" s="219" t="s">
        <v>2587</v>
      </c>
      <c r="C543" s="220" t="s">
        <v>2432</v>
      </c>
    </row>
    <row r="544" spans="1:3" s="212" customFormat="1" ht="30" x14ac:dyDescent="0.25">
      <c r="A544" s="223"/>
      <c r="B544" s="219" t="s">
        <v>2971</v>
      </c>
      <c r="C544" s="220" t="s">
        <v>2796</v>
      </c>
    </row>
    <row r="545" spans="1:3" s="212" customFormat="1" ht="45" x14ac:dyDescent="0.25">
      <c r="A545" s="222"/>
      <c r="B545" s="219" t="s">
        <v>2592</v>
      </c>
      <c r="C545" s="220" t="s">
        <v>2593</v>
      </c>
    </row>
    <row r="546" spans="1:3" s="212" customFormat="1" ht="45" x14ac:dyDescent="0.25">
      <c r="A546" s="222"/>
      <c r="B546" s="219" t="s">
        <v>2594</v>
      </c>
      <c r="C546" s="220" t="s">
        <v>2595</v>
      </c>
    </row>
    <row r="547" spans="1:3" s="212" customFormat="1" ht="60" x14ac:dyDescent="0.25">
      <c r="A547" s="222"/>
      <c r="B547" s="219" t="s">
        <v>2972</v>
      </c>
      <c r="C547" s="220" t="s">
        <v>2973</v>
      </c>
    </row>
    <row r="548" spans="1:3" s="212" customFormat="1" ht="60" x14ac:dyDescent="0.25">
      <c r="A548" s="222"/>
      <c r="B548" s="219" t="s">
        <v>2974</v>
      </c>
      <c r="C548" s="220" t="s">
        <v>2975</v>
      </c>
    </row>
    <row r="549" spans="1:3" s="212" customFormat="1" ht="30" x14ac:dyDescent="0.25">
      <c r="A549" s="222"/>
      <c r="B549" s="219" t="s">
        <v>2596</v>
      </c>
      <c r="C549" s="220" t="s">
        <v>2597</v>
      </c>
    </row>
    <row r="550" spans="1:3" s="212" customFormat="1" x14ac:dyDescent="0.25">
      <c r="A550" s="222"/>
      <c r="B550" s="219" t="s">
        <v>2598</v>
      </c>
      <c r="C550" s="220" t="s">
        <v>2455</v>
      </c>
    </row>
    <row r="551" spans="1:3" s="212" customFormat="1" x14ac:dyDescent="0.25">
      <c r="A551" s="222"/>
      <c r="B551" s="219" t="s">
        <v>2599</v>
      </c>
      <c r="C551" s="220" t="s">
        <v>2463</v>
      </c>
    </row>
    <row r="552" spans="1:3" s="212" customFormat="1" ht="30" x14ac:dyDescent="0.25">
      <c r="A552" s="222"/>
      <c r="B552" s="219" t="s">
        <v>2690</v>
      </c>
      <c r="C552" s="220" t="s">
        <v>2691</v>
      </c>
    </row>
    <row r="553" spans="1:3" s="212" customFormat="1" ht="45" x14ac:dyDescent="0.25">
      <c r="A553" s="222"/>
      <c r="B553" s="219" t="s">
        <v>2976</v>
      </c>
      <c r="C553" s="220" t="s">
        <v>2977</v>
      </c>
    </row>
    <row r="554" spans="1:3" s="212" customFormat="1" ht="30" x14ac:dyDescent="0.25">
      <c r="A554" s="222"/>
      <c r="B554" s="219" t="s">
        <v>2978</v>
      </c>
      <c r="C554" s="220" t="s">
        <v>2979</v>
      </c>
    </row>
    <row r="555" spans="1:3" s="212" customFormat="1" ht="30" x14ac:dyDescent="0.25">
      <c r="A555" s="222"/>
      <c r="B555" s="219" t="s">
        <v>2980</v>
      </c>
      <c r="C555" s="220" t="s">
        <v>2981</v>
      </c>
    </row>
    <row r="556" spans="1:3" s="212" customFormat="1" ht="45" x14ac:dyDescent="0.25">
      <c r="A556" s="222"/>
      <c r="B556" s="219" t="s">
        <v>2982</v>
      </c>
      <c r="C556" s="220" t="s">
        <v>2983</v>
      </c>
    </row>
    <row r="557" spans="1:3" s="212" customFormat="1" ht="30" x14ac:dyDescent="0.25">
      <c r="A557" s="222"/>
      <c r="B557" s="218" t="s">
        <v>2984</v>
      </c>
      <c r="C557" s="220" t="s">
        <v>2985</v>
      </c>
    </row>
    <row r="558" spans="1:3" s="212" customFormat="1" x14ac:dyDescent="0.25">
      <c r="A558" s="222"/>
      <c r="B558" s="219" t="s">
        <v>2602</v>
      </c>
      <c r="C558" s="220" t="s">
        <v>2603</v>
      </c>
    </row>
    <row r="559" spans="1:3" s="212" customFormat="1" ht="45" x14ac:dyDescent="0.25">
      <c r="A559" s="222"/>
      <c r="B559" s="219" t="s">
        <v>2604</v>
      </c>
      <c r="C559" s="220" t="s">
        <v>2605</v>
      </c>
    </row>
    <row r="560" spans="1:3" s="212" customFormat="1" ht="45" x14ac:dyDescent="0.25">
      <c r="A560" s="222"/>
      <c r="B560" s="219" t="s">
        <v>2606</v>
      </c>
      <c r="C560" s="220" t="s">
        <v>2607</v>
      </c>
    </row>
    <row r="561" spans="1:3" s="212" customFormat="1" ht="45" x14ac:dyDescent="0.25">
      <c r="A561" s="222"/>
      <c r="B561" s="219" t="s">
        <v>2608</v>
      </c>
      <c r="C561" s="220" t="s">
        <v>2609</v>
      </c>
    </row>
    <row r="562" spans="1:3" s="212" customFormat="1" ht="30" x14ac:dyDescent="0.25">
      <c r="A562" s="222"/>
      <c r="B562" s="219" t="s">
        <v>2641</v>
      </c>
      <c r="C562" s="220" t="s">
        <v>2642</v>
      </c>
    </row>
    <row r="563" spans="1:3" s="212" customFormat="1" ht="30" x14ac:dyDescent="0.25">
      <c r="A563" s="222"/>
      <c r="B563" s="219" t="s">
        <v>2610</v>
      </c>
      <c r="C563" s="220" t="s">
        <v>2611</v>
      </c>
    </row>
    <row r="564" spans="1:3" s="212" customFormat="1" ht="30" x14ac:dyDescent="0.25">
      <c r="A564" s="222"/>
      <c r="B564" s="219" t="s">
        <v>2644</v>
      </c>
      <c r="C564" s="220" t="s">
        <v>2613</v>
      </c>
    </row>
    <row r="565" spans="1:3" s="212" customFormat="1" x14ac:dyDescent="0.25">
      <c r="A565" s="222">
        <v>885</v>
      </c>
      <c r="B565" s="219"/>
      <c r="C565" s="219" t="s">
        <v>1934</v>
      </c>
    </row>
    <row r="566" spans="1:3" s="212" customFormat="1" x14ac:dyDescent="0.25">
      <c r="A566" s="222"/>
      <c r="B566" s="219" t="s">
        <v>2587</v>
      </c>
      <c r="C566" s="220" t="s">
        <v>2432</v>
      </c>
    </row>
    <row r="567" spans="1:3" s="212" customFormat="1" ht="45" x14ac:dyDescent="0.25">
      <c r="A567" s="222"/>
      <c r="B567" s="219" t="s">
        <v>2986</v>
      </c>
      <c r="C567" s="220" t="s">
        <v>2987</v>
      </c>
    </row>
    <row r="568" spans="1:3" s="212" customFormat="1" ht="45" x14ac:dyDescent="0.25">
      <c r="A568" s="222"/>
      <c r="B568" s="219" t="s">
        <v>2588</v>
      </c>
      <c r="C568" s="220" t="s">
        <v>2589</v>
      </c>
    </row>
    <row r="569" spans="1:3" s="212" customFormat="1" ht="45" x14ac:dyDescent="0.25">
      <c r="A569" s="222"/>
      <c r="B569" s="219" t="s">
        <v>2590</v>
      </c>
      <c r="C569" s="220" t="s">
        <v>2591</v>
      </c>
    </row>
    <row r="570" spans="1:3" s="212" customFormat="1" ht="45" x14ac:dyDescent="0.25">
      <c r="A570" s="222"/>
      <c r="B570" s="219" t="s">
        <v>2592</v>
      </c>
      <c r="C570" s="220" t="s">
        <v>2593</v>
      </c>
    </row>
    <row r="571" spans="1:3" s="212" customFormat="1" ht="45" x14ac:dyDescent="0.25">
      <c r="A571" s="222"/>
      <c r="B571" s="219" t="s">
        <v>2594</v>
      </c>
      <c r="C571" s="220" t="s">
        <v>2595</v>
      </c>
    </row>
    <row r="572" spans="1:3" s="212" customFormat="1" ht="30" x14ac:dyDescent="0.25">
      <c r="A572" s="222"/>
      <c r="B572" s="219" t="s">
        <v>2596</v>
      </c>
      <c r="C572" s="220" t="s">
        <v>2597</v>
      </c>
    </row>
    <row r="573" spans="1:3" s="212" customFormat="1" x14ac:dyDescent="0.25">
      <c r="A573" s="222"/>
      <c r="B573" s="219" t="s">
        <v>2598</v>
      </c>
      <c r="C573" s="220" t="s">
        <v>2455</v>
      </c>
    </row>
    <row r="574" spans="1:3" s="212" customFormat="1" x14ac:dyDescent="0.25">
      <c r="A574" s="222"/>
      <c r="B574" s="219" t="s">
        <v>2599</v>
      </c>
      <c r="C574" s="220" t="s">
        <v>2463</v>
      </c>
    </row>
    <row r="575" spans="1:3" ht="30" x14ac:dyDescent="0.25">
      <c r="A575" s="222"/>
      <c r="B575" s="219" t="s">
        <v>2960</v>
      </c>
      <c r="C575" s="221" t="s">
        <v>2961</v>
      </c>
    </row>
    <row r="576" spans="1:3" s="212" customFormat="1" x14ac:dyDescent="0.25">
      <c r="A576" s="222"/>
      <c r="B576" s="219" t="s">
        <v>2602</v>
      </c>
      <c r="C576" s="220" t="s">
        <v>2603</v>
      </c>
    </row>
    <row r="577" spans="1:3" ht="45" x14ac:dyDescent="0.25">
      <c r="A577" s="222"/>
      <c r="B577" s="219" t="s">
        <v>2604</v>
      </c>
      <c r="C577" s="220" t="s">
        <v>2605</v>
      </c>
    </row>
    <row r="578" spans="1:3" s="212" customFormat="1" ht="45" x14ac:dyDescent="0.25">
      <c r="A578" s="222"/>
      <c r="B578" s="219" t="s">
        <v>2606</v>
      </c>
      <c r="C578" s="220" t="s">
        <v>2607</v>
      </c>
    </row>
    <row r="579" spans="1:3" ht="30" x14ac:dyDescent="0.25">
      <c r="A579" s="222"/>
      <c r="B579" s="219" t="s">
        <v>2644</v>
      </c>
      <c r="C579" s="220" t="s">
        <v>2613</v>
      </c>
    </row>
    <row r="580" spans="1:3" s="212" customFormat="1" x14ac:dyDescent="0.25">
      <c r="A580" s="222">
        <v>886</v>
      </c>
      <c r="B580" s="219"/>
      <c r="C580" s="218" t="s">
        <v>2988</v>
      </c>
    </row>
    <row r="581" spans="1:3" x14ac:dyDescent="0.25">
      <c r="A581" s="222"/>
      <c r="B581" s="219" t="s">
        <v>2587</v>
      </c>
      <c r="C581" s="220" t="s">
        <v>2432</v>
      </c>
    </row>
    <row r="582" spans="1:3" ht="30" x14ac:dyDescent="0.25">
      <c r="A582" s="222"/>
      <c r="B582" s="219" t="s">
        <v>2596</v>
      </c>
      <c r="C582" s="220" t="s">
        <v>2597</v>
      </c>
    </row>
    <row r="583" spans="1:3" x14ac:dyDescent="0.25">
      <c r="A583" s="222">
        <v>892</v>
      </c>
      <c r="B583" s="219"/>
      <c r="C583" s="219" t="s">
        <v>2989</v>
      </c>
    </row>
    <row r="584" spans="1:3" ht="30" x14ac:dyDescent="0.25">
      <c r="A584" s="222"/>
      <c r="B584" s="219" t="s">
        <v>2878</v>
      </c>
      <c r="C584" s="220" t="s">
        <v>2879</v>
      </c>
    </row>
    <row r="585" spans="1:3" x14ac:dyDescent="0.25">
      <c r="A585" s="223" t="s">
        <v>2323</v>
      </c>
      <c r="B585" s="219" t="s">
        <v>2587</v>
      </c>
      <c r="C585" s="220" t="s">
        <v>2432</v>
      </c>
    </row>
    <row r="586" spans="1:3" ht="45" x14ac:dyDescent="0.25">
      <c r="A586" s="222"/>
      <c r="B586" s="219" t="s">
        <v>2592</v>
      </c>
      <c r="C586" s="220" t="s">
        <v>2593</v>
      </c>
    </row>
    <row r="587" spans="1:3" ht="45" x14ac:dyDescent="0.25">
      <c r="A587" s="222"/>
      <c r="B587" s="219" t="s">
        <v>2594</v>
      </c>
      <c r="C587" s="220" t="s">
        <v>2595</v>
      </c>
    </row>
    <row r="588" spans="1:3" ht="30" x14ac:dyDescent="0.25">
      <c r="A588" s="222"/>
      <c r="B588" s="219" t="s">
        <v>2596</v>
      </c>
      <c r="C588" s="220" t="s">
        <v>2597</v>
      </c>
    </row>
    <row r="589" spans="1:3" x14ac:dyDescent="0.25">
      <c r="A589" s="222"/>
      <c r="B589" s="219" t="s">
        <v>2598</v>
      </c>
      <c r="C589" s="220" t="s">
        <v>2455</v>
      </c>
    </row>
    <row r="590" spans="1:3" x14ac:dyDescent="0.25">
      <c r="A590" s="222"/>
      <c r="B590" s="219" t="s">
        <v>2599</v>
      </c>
      <c r="C590" s="220" t="s">
        <v>2463</v>
      </c>
    </row>
    <row r="591" spans="1:3" x14ac:dyDescent="0.25">
      <c r="B591" s="213"/>
      <c r="C591" s="233"/>
    </row>
    <row r="593" spans="1:3" x14ac:dyDescent="0.25">
      <c r="A593" s="44"/>
      <c r="B593" s="45"/>
      <c r="C593" s="234"/>
    </row>
    <row r="594" spans="1:3" x14ac:dyDescent="0.25">
      <c r="A594" s="44"/>
      <c r="B594" s="45"/>
      <c r="C594" s="234"/>
    </row>
    <row r="595" spans="1:3" x14ac:dyDescent="0.25">
      <c r="A595" s="44"/>
      <c r="B595" s="45"/>
      <c r="C595" s="235"/>
    </row>
    <row r="596" spans="1:3" x14ac:dyDescent="0.25">
      <c r="A596" s="236"/>
      <c r="B596" s="45"/>
      <c r="C596" s="235"/>
    </row>
    <row r="597" spans="1:3" x14ac:dyDescent="0.25">
      <c r="A597" s="44"/>
      <c r="B597" s="45"/>
      <c r="C597" s="235"/>
    </row>
    <row r="598" spans="1:3" x14ac:dyDescent="0.25">
      <c r="A598" s="44"/>
      <c r="B598" s="45"/>
      <c r="C598" s="235"/>
    </row>
    <row r="599" spans="1:3" x14ac:dyDescent="0.25">
      <c r="A599" s="44"/>
      <c r="B599" s="45"/>
      <c r="C599" s="235"/>
    </row>
    <row r="610" spans="1:1" x14ac:dyDescent="0.25">
      <c r="A610" s="212"/>
    </row>
    <row r="611" spans="1:1" x14ac:dyDescent="0.25">
      <c r="A611" s="212"/>
    </row>
    <row r="612" spans="1:1" x14ac:dyDescent="0.25">
      <c r="A612" s="212"/>
    </row>
    <row r="613" spans="1:1" x14ac:dyDescent="0.25">
      <c r="A613" s="212"/>
    </row>
    <row r="614" spans="1:1" x14ac:dyDescent="0.25">
      <c r="A614" s="212"/>
    </row>
    <row r="615" spans="1:1" x14ac:dyDescent="0.25">
      <c r="A615" s="212"/>
    </row>
    <row r="616" spans="1:1" x14ac:dyDescent="0.25">
      <c r="A616" s="212"/>
    </row>
    <row r="617" spans="1:1" x14ac:dyDescent="0.25">
      <c r="A617" s="212"/>
    </row>
    <row r="618" spans="1:1" x14ac:dyDescent="0.25">
      <c r="A618" s="212"/>
    </row>
    <row r="619" spans="1:1" x14ac:dyDescent="0.25">
      <c r="A619" s="212"/>
    </row>
    <row r="620" spans="1:1" x14ac:dyDescent="0.25">
      <c r="A620" s="212"/>
    </row>
    <row r="621" spans="1:1" x14ac:dyDescent="0.25">
      <c r="A621" s="212"/>
    </row>
    <row r="622" spans="1:1" x14ac:dyDescent="0.25">
      <c r="A622" s="212"/>
    </row>
    <row r="623" spans="1:1" x14ac:dyDescent="0.25">
      <c r="A623" s="212"/>
    </row>
    <row r="624" spans="1:1" x14ac:dyDescent="0.25">
      <c r="A624" s="212"/>
    </row>
    <row r="625" spans="1:1" x14ac:dyDescent="0.25">
      <c r="A625" s="212"/>
    </row>
    <row r="626" spans="1:1" x14ac:dyDescent="0.25">
      <c r="A626" s="212"/>
    </row>
    <row r="627" spans="1:1" x14ac:dyDescent="0.25">
      <c r="A627" s="212"/>
    </row>
    <row r="628" spans="1:1" x14ac:dyDescent="0.25">
      <c r="A628" s="212"/>
    </row>
    <row r="629" spans="1:1" x14ac:dyDescent="0.25">
      <c r="A629" s="212"/>
    </row>
    <row r="630" spans="1:1" x14ac:dyDescent="0.25">
      <c r="A630" s="212"/>
    </row>
    <row r="631" spans="1:1" x14ac:dyDescent="0.25">
      <c r="A631" s="212"/>
    </row>
    <row r="632" spans="1:1" x14ac:dyDescent="0.25">
      <c r="A632" s="212"/>
    </row>
    <row r="633" spans="1:1" x14ac:dyDescent="0.25">
      <c r="A633" s="212"/>
    </row>
    <row r="634" spans="1:1" x14ac:dyDescent="0.25">
      <c r="A634" s="212"/>
    </row>
    <row r="635" spans="1:1" x14ac:dyDescent="0.25">
      <c r="A635" s="212"/>
    </row>
    <row r="636" spans="1:1" x14ac:dyDescent="0.25">
      <c r="A636" s="212"/>
    </row>
    <row r="637" spans="1:1" x14ac:dyDescent="0.25">
      <c r="A637" s="212"/>
    </row>
    <row r="638" spans="1:1" x14ac:dyDescent="0.25">
      <c r="A638" s="212"/>
    </row>
    <row r="639" spans="1:1" x14ac:dyDescent="0.25">
      <c r="A639" s="212"/>
    </row>
    <row r="640" spans="1:1" x14ac:dyDescent="0.25">
      <c r="A640" s="212"/>
    </row>
    <row r="641" spans="1:1" x14ac:dyDescent="0.25">
      <c r="A641" s="212"/>
    </row>
    <row r="642" spans="1:1" x14ac:dyDescent="0.25">
      <c r="A642" s="212"/>
    </row>
  </sheetData>
  <mergeCells count="1">
    <mergeCell ref="A5:C5"/>
  </mergeCells>
  <pageMargins left="0.70866141732283472" right="0.70866141732283472" top="0.74803149606299213" bottom="0.74803149606299213" header="0.31496062992125984" footer="0.31496062992125984"/>
  <pageSetup paperSize="9" scale="7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C20"/>
  <sheetViews>
    <sheetView workbookViewId="0">
      <selection activeCell="F17" sqref="F17"/>
    </sheetView>
  </sheetViews>
  <sheetFormatPr defaultColWidth="17.85546875" defaultRowHeight="15" x14ac:dyDescent="0.25"/>
  <cols>
    <col min="1" max="1" width="15.7109375" style="239" customWidth="1"/>
    <col min="2" max="2" width="33.140625" style="239" customWidth="1"/>
    <col min="3" max="3" width="62.140625" style="239" customWidth="1"/>
    <col min="4" max="16384" width="17.85546875" style="239"/>
  </cols>
  <sheetData>
    <row r="1" spans="1:3" x14ac:dyDescent="0.25">
      <c r="A1" s="238"/>
      <c r="B1" s="238"/>
      <c r="C1" s="238" t="s">
        <v>3427</v>
      </c>
    </row>
    <row r="2" spans="1:3" x14ac:dyDescent="0.25">
      <c r="A2" s="238"/>
      <c r="B2" s="238"/>
      <c r="C2" s="238" t="s">
        <v>3428</v>
      </c>
    </row>
    <row r="3" spans="1:3" x14ac:dyDescent="0.25">
      <c r="A3" s="238"/>
      <c r="B3" s="238"/>
      <c r="C3" s="240" t="s">
        <v>3429</v>
      </c>
    </row>
    <row r="4" spans="1:3" x14ac:dyDescent="0.25">
      <c r="A4" s="238"/>
      <c r="B4" s="238"/>
      <c r="C4" s="238"/>
    </row>
    <row r="5" spans="1:3" x14ac:dyDescent="0.25">
      <c r="A5" s="338" t="s">
        <v>2990</v>
      </c>
      <c r="B5" s="338"/>
      <c r="C5" s="338"/>
    </row>
    <row r="6" spans="1:3" x14ac:dyDescent="0.25">
      <c r="A6" s="241"/>
      <c r="B6" s="242"/>
      <c r="C6" s="241"/>
    </row>
    <row r="7" spans="1:3" ht="67.5" customHeight="1" x14ac:dyDescent="0.25">
      <c r="A7" s="243" t="s">
        <v>2991</v>
      </c>
      <c r="B7" s="243" t="s">
        <v>2992</v>
      </c>
      <c r="C7" s="243" t="s">
        <v>2993</v>
      </c>
    </row>
    <row r="8" spans="1:3" x14ac:dyDescent="0.25">
      <c r="A8" s="244">
        <v>840</v>
      </c>
      <c r="B8" s="245"/>
      <c r="C8" s="243" t="s">
        <v>0</v>
      </c>
    </row>
    <row r="9" spans="1:3" ht="30" x14ac:dyDescent="0.25">
      <c r="A9" s="244"/>
      <c r="B9" s="246" t="s">
        <v>2994</v>
      </c>
      <c r="C9" s="253" t="s">
        <v>2995</v>
      </c>
    </row>
    <row r="10" spans="1:3" ht="30" x14ac:dyDescent="0.25">
      <c r="A10" s="244"/>
      <c r="B10" s="246" t="s">
        <v>2996</v>
      </c>
      <c r="C10" s="253" t="s">
        <v>2997</v>
      </c>
    </row>
    <row r="11" spans="1:3" ht="45" x14ac:dyDescent="0.25">
      <c r="A11" s="244"/>
      <c r="B11" s="246" t="s">
        <v>2998</v>
      </c>
      <c r="C11" s="253" t="s">
        <v>3130</v>
      </c>
    </row>
    <row r="12" spans="1:3" ht="45" x14ac:dyDescent="0.25">
      <c r="A12" s="244"/>
      <c r="B12" s="246" t="s">
        <v>2999</v>
      </c>
      <c r="C12" s="253" t="s">
        <v>3132</v>
      </c>
    </row>
    <row r="13" spans="1:3" ht="90" x14ac:dyDescent="0.25">
      <c r="A13" s="248"/>
      <c r="B13" s="249" t="s">
        <v>3000</v>
      </c>
      <c r="C13" s="254" t="s">
        <v>3001</v>
      </c>
    </row>
    <row r="14" spans="1:3" ht="30" x14ac:dyDescent="0.25">
      <c r="A14" s="248"/>
      <c r="B14" s="249" t="s">
        <v>3397</v>
      </c>
      <c r="C14" s="254" t="s">
        <v>3398</v>
      </c>
    </row>
    <row r="15" spans="1:3" ht="60" x14ac:dyDescent="0.25">
      <c r="A15" s="248"/>
      <c r="B15" s="249" t="s">
        <v>3396</v>
      </c>
      <c r="C15" s="254" t="s">
        <v>3395</v>
      </c>
    </row>
    <row r="16" spans="1:3" ht="45" x14ac:dyDescent="0.25">
      <c r="A16" s="248"/>
      <c r="B16" s="246" t="s">
        <v>3002</v>
      </c>
      <c r="C16" s="253" t="s">
        <v>3003</v>
      </c>
    </row>
    <row r="17" spans="1:3" ht="30" x14ac:dyDescent="0.25">
      <c r="A17" s="244">
        <v>892</v>
      </c>
      <c r="B17" s="245"/>
      <c r="C17" s="243" t="s">
        <v>2989</v>
      </c>
    </row>
    <row r="18" spans="1:3" ht="90" x14ac:dyDescent="0.25">
      <c r="A18" s="248"/>
      <c r="B18" s="251" t="s">
        <v>3004</v>
      </c>
      <c r="C18" s="255" t="s">
        <v>3005</v>
      </c>
    </row>
    <row r="19" spans="1:3" ht="105" x14ac:dyDescent="0.25">
      <c r="A19" s="248"/>
      <c r="B19" s="251" t="s">
        <v>3006</v>
      </c>
      <c r="C19" s="255" t="s">
        <v>3007</v>
      </c>
    </row>
    <row r="20" spans="1:3" x14ac:dyDescent="0.25">
      <c r="C20" s="256"/>
    </row>
  </sheetData>
  <mergeCells count="1">
    <mergeCell ref="A5:C5"/>
  </mergeCells>
  <pageMargins left="0.70866141732283472" right="0.70866141732283472" top="0.74803149606299213" bottom="0.74803149606299213" header="0.31496062992125984" footer="0.31496062992125984"/>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4">
    <pageSetUpPr fitToPage="1"/>
  </sheetPr>
  <dimension ref="A1:D58"/>
  <sheetViews>
    <sheetView workbookViewId="0">
      <selection activeCell="F17" sqref="F17"/>
    </sheetView>
  </sheetViews>
  <sheetFormatPr defaultRowHeight="18" customHeight="1" x14ac:dyDescent="0.25"/>
  <cols>
    <col min="1" max="1" width="26.85546875" style="99" customWidth="1"/>
    <col min="2" max="2" width="56" style="99" customWidth="1"/>
    <col min="3" max="3" width="20.28515625" style="118" customWidth="1"/>
    <col min="4" max="4" width="8" style="99" hidden="1" customWidth="1"/>
    <col min="5" max="16384" width="9.140625" style="99"/>
  </cols>
  <sheetData>
    <row r="1" spans="1:4" ht="17.25" customHeight="1" x14ac:dyDescent="0.25">
      <c r="C1" s="68" t="s">
        <v>3276</v>
      </c>
    </row>
    <row r="2" spans="1:4" ht="18.75" customHeight="1" x14ac:dyDescent="0.25">
      <c r="C2" s="68" t="s">
        <v>1704</v>
      </c>
    </row>
    <row r="3" spans="1:4" ht="12.75" customHeight="1" x14ac:dyDescent="0.25">
      <c r="C3" s="68" t="s">
        <v>2384</v>
      </c>
    </row>
    <row r="4" spans="1:4" ht="43.5" customHeight="1" x14ac:dyDescent="0.25">
      <c r="A4" s="339" t="s">
        <v>3008</v>
      </c>
      <c r="B4" s="339"/>
      <c r="C4" s="339"/>
      <c r="D4" s="100"/>
    </row>
    <row r="5" spans="1:4" ht="60" customHeight="1" x14ac:dyDescent="0.25">
      <c r="A5" s="111" t="s">
        <v>2585</v>
      </c>
      <c r="B5" s="111" t="s">
        <v>3009</v>
      </c>
      <c r="C5" s="257" t="s">
        <v>2326</v>
      </c>
      <c r="D5" s="102" t="s">
        <v>3010</v>
      </c>
    </row>
    <row r="6" spans="1:4" ht="19.5" customHeight="1" x14ac:dyDescent="0.25">
      <c r="A6" s="103" t="s">
        <v>2275</v>
      </c>
      <c r="B6" s="103" t="s">
        <v>2276</v>
      </c>
      <c r="C6" s="104" t="s">
        <v>2277</v>
      </c>
      <c r="D6" s="105" t="s">
        <v>2282</v>
      </c>
    </row>
    <row r="7" spans="1:4" ht="27" customHeight="1" x14ac:dyDescent="0.25">
      <c r="A7" s="106" t="s">
        <v>3011</v>
      </c>
      <c r="B7" s="107" t="s">
        <v>3012</v>
      </c>
      <c r="C7" s="108">
        <f>C8+C11+C13+C15+C17+C20+C23+C29+C33+C36+C39+C42+C48</f>
        <v>91221563.799999997</v>
      </c>
      <c r="D7" s="109" t="s">
        <v>3012</v>
      </c>
    </row>
    <row r="8" spans="1:4" ht="21.75" customHeight="1" x14ac:dyDescent="0.25">
      <c r="A8" s="106" t="s">
        <v>3013</v>
      </c>
      <c r="B8" s="107" t="s">
        <v>3014</v>
      </c>
      <c r="C8" s="108">
        <f>C9+C10</f>
        <v>65596597.400000006</v>
      </c>
      <c r="D8" s="110" t="s">
        <v>3014</v>
      </c>
    </row>
    <row r="9" spans="1:4" ht="20.25" customHeight="1" x14ac:dyDescent="0.25">
      <c r="A9" s="106" t="s">
        <v>3015</v>
      </c>
      <c r="B9" s="107" t="s">
        <v>3016</v>
      </c>
      <c r="C9" s="108">
        <v>36706241.200000003</v>
      </c>
      <c r="D9" s="111" t="s">
        <v>3016</v>
      </c>
    </row>
    <row r="10" spans="1:4" ht="21" customHeight="1" x14ac:dyDescent="0.25">
      <c r="A10" s="106" t="s">
        <v>3017</v>
      </c>
      <c r="B10" s="107" t="s">
        <v>3018</v>
      </c>
      <c r="C10" s="108">
        <v>28890356.199999999</v>
      </c>
      <c r="D10" s="111" t="s">
        <v>3018</v>
      </c>
    </row>
    <row r="11" spans="1:4" ht="45" customHeight="1" x14ac:dyDescent="0.25">
      <c r="A11" s="106" t="s">
        <v>3019</v>
      </c>
      <c r="B11" s="107" t="s">
        <v>3020</v>
      </c>
      <c r="C11" s="108">
        <f>C12</f>
        <v>6306250.4000000004</v>
      </c>
      <c r="D11" s="110" t="s">
        <v>3020</v>
      </c>
    </row>
    <row r="12" spans="1:4" ht="38.25" customHeight="1" x14ac:dyDescent="0.25">
      <c r="A12" s="106" t="s">
        <v>3021</v>
      </c>
      <c r="B12" s="107" t="s">
        <v>3022</v>
      </c>
      <c r="C12" s="108">
        <v>6306250.4000000004</v>
      </c>
      <c r="D12" s="111" t="s">
        <v>3022</v>
      </c>
    </row>
    <row r="13" spans="1:4" ht="24" customHeight="1" x14ac:dyDescent="0.25">
      <c r="A13" s="106" t="s">
        <v>3023</v>
      </c>
      <c r="B13" s="107" t="s">
        <v>3024</v>
      </c>
      <c r="C13" s="108">
        <f>C14</f>
        <v>4493200.0999999996</v>
      </c>
      <c r="D13" s="110" t="s">
        <v>3024</v>
      </c>
    </row>
    <row r="14" spans="1:4" ht="33.4" customHeight="1" x14ac:dyDescent="0.25">
      <c r="A14" s="106" t="s">
        <v>3025</v>
      </c>
      <c r="B14" s="107" t="s">
        <v>3026</v>
      </c>
      <c r="C14" s="108">
        <v>4493200.0999999996</v>
      </c>
      <c r="D14" s="111" t="s">
        <v>3026</v>
      </c>
    </row>
    <row r="15" spans="1:4" ht="24" customHeight="1" x14ac:dyDescent="0.25">
      <c r="A15" s="106" t="s">
        <v>3027</v>
      </c>
      <c r="B15" s="107" t="s">
        <v>3028</v>
      </c>
      <c r="C15" s="108">
        <f>C16</f>
        <v>12332111.199999999</v>
      </c>
      <c r="D15" s="110" t="s">
        <v>3028</v>
      </c>
    </row>
    <row r="16" spans="1:4" ht="21.75" customHeight="1" x14ac:dyDescent="0.25">
      <c r="A16" s="106" t="s">
        <v>3029</v>
      </c>
      <c r="B16" s="107" t="s">
        <v>3030</v>
      </c>
      <c r="C16" s="108">
        <v>12332111.199999999</v>
      </c>
      <c r="D16" s="111" t="s">
        <v>3030</v>
      </c>
    </row>
    <row r="17" spans="1:4" ht="33.4" customHeight="1" x14ac:dyDescent="0.25">
      <c r="A17" s="106" t="s">
        <v>3031</v>
      </c>
      <c r="B17" s="107" t="s">
        <v>3032</v>
      </c>
      <c r="C17" s="108">
        <f>C18+C19</f>
        <v>375853</v>
      </c>
      <c r="D17" s="110" t="s">
        <v>3032</v>
      </c>
    </row>
    <row r="18" spans="1:4" ht="27.75" customHeight="1" x14ac:dyDescent="0.25">
      <c r="A18" s="106" t="s">
        <v>3033</v>
      </c>
      <c r="B18" s="107" t="s">
        <v>3034</v>
      </c>
      <c r="C18" s="108">
        <v>370091.5</v>
      </c>
      <c r="D18" s="111" t="s">
        <v>3034</v>
      </c>
    </row>
    <row r="19" spans="1:4" ht="33.4" customHeight="1" x14ac:dyDescent="0.25">
      <c r="A19" s="106" t="s">
        <v>3035</v>
      </c>
      <c r="B19" s="107" t="s">
        <v>3036</v>
      </c>
      <c r="C19" s="108">
        <v>5761.5</v>
      </c>
      <c r="D19" s="111" t="s">
        <v>3036</v>
      </c>
    </row>
    <row r="20" spans="1:4" ht="30.75" customHeight="1" x14ac:dyDescent="0.25">
      <c r="A20" s="106" t="s">
        <v>3037</v>
      </c>
      <c r="B20" s="107" t="s">
        <v>3038</v>
      </c>
      <c r="C20" s="108">
        <f>C21+C22</f>
        <v>364531.1</v>
      </c>
      <c r="D20" s="110" t="s">
        <v>3038</v>
      </c>
    </row>
    <row r="21" spans="1:4" ht="78.75" customHeight="1" x14ac:dyDescent="0.25">
      <c r="A21" s="106" t="s">
        <v>3039</v>
      </c>
      <c r="B21" s="107" t="s">
        <v>3040</v>
      </c>
      <c r="C21" s="108">
        <v>11408</v>
      </c>
      <c r="D21" s="111" t="s">
        <v>3040</v>
      </c>
    </row>
    <row r="22" spans="1:4" ht="48" customHeight="1" x14ac:dyDescent="0.25">
      <c r="A22" s="106" t="s">
        <v>3041</v>
      </c>
      <c r="B22" s="107" t="s">
        <v>3042</v>
      </c>
      <c r="C22" s="108">
        <v>353123.1</v>
      </c>
      <c r="D22" s="111" t="s">
        <v>3042</v>
      </c>
    </row>
    <row r="23" spans="1:4" ht="50.25" customHeight="1" x14ac:dyDescent="0.25">
      <c r="A23" s="106" t="s">
        <v>3043</v>
      </c>
      <c r="B23" s="107" t="s">
        <v>3044</v>
      </c>
      <c r="C23" s="108">
        <f>C24+C25+C26+C27+C28</f>
        <v>29468.6</v>
      </c>
      <c r="D23" s="110" t="s">
        <v>3044</v>
      </c>
    </row>
    <row r="24" spans="1:4" ht="83.65" customHeight="1" x14ac:dyDescent="0.25">
      <c r="A24" s="106" t="s">
        <v>3045</v>
      </c>
      <c r="B24" s="107" t="s">
        <v>3046</v>
      </c>
      <c r="C24" s="108">
        <v>6839.2</v>
      </c>
      <c r="D24" s="111" t="s">
        <v>3046</v>
      </c>
    </row>
    <row r="25" spans="1:4" ht="33.4" customHeight="1" x14ac:dyDescent="0.25">
      <c r="A25" s="106" t="s">
        <v>3047</v>
      </c>
      <c r="B25" s="107" t="s">
        <v>3048</v>
      </c>
      <c r="C25" s="108">
        <v>188.2</v>
      </c>
      <c r="D25" s="111" t="s">
        <v>3048</v>
      </c>
    </row>
    <row r="26" spans="1:4" ht="93" customHeight="1" x14ac:dyDescent="0.25">
      <c r="A26" s="106" t="s">
        <v>3049</v>
      </c>
      <c r="B26" s="107" t="s">
        <v>3050</v>
      </c>
      <c r="C26" s="108">
        <v>16560.7</v>
      </c>
      <c r="D26" s="112" t="s">
        <v>3050</v>
      </c>
    </row>
    <row r="27" spans="1:4" ht="50.1" customHeight="1" x14ac:dyDescent="0.25">
      <c r="A27" s="106" t="s">
        <v>3051</v>
      </c>
      <c r="B27" s="107" t="s">
        <v>3052</v>
      </c>
      <c r="C27" s="108">
        <v>170.6</v>
      </c>
      <c r="D27" s="111" t="s">
        <v>3052</v>
      </c>
    </row>
    <row r="28" spans="1:4" ht="33.4" customHeight="1" x14ac:dyDescent="0.25">
      <c r="A28" s="106" t="s">
        <v>3053</v>
      </c>
      <c r="B28" s="107" t="s">
        <v>3054</v>
      </c>
      <c r="C28" s="108">
        <v>5709.9</v>
      </c>
      <c r="D28" s="111" t="s">
        <v>3054</v>
      </c>
    </row>
    <row r="29" spans="1:4" ht="32.25" customHeight="1" x14ac:dyDescent="0.25">
      <c r="A29" s="106" t="s">
        <v>3055</v>
      </c>
      <c r="B29" s="107" t="s">
        <v>3056</v>
      </c>
      <c r="C29" s="108">
        <f>C30+C31+C32</f>
        <v>412067.2</v>
      </c>
      <c r="D29" s="110" t="s">
        <v>3056</v>
      </c>
    </row>
    <row r="30" spans="1:4" ht="22.5" customHeight="1" x14ac:dyDescent="0.25">
      <c r="A30" s="106" t="s">
        <v>3057</v>
      </c>
      <c r="B30" s="107" t="s">
        <v>3058</v>
      </c>
      <c r="C30" s="108">
        <v>88474.5</v>
      </c>
      <c r="D30" s="111" t="s">
        <v>3058</v>
      </c>
    </row>
    <row r="31" spans="1:4" ht="21.75" customHeight="1" x14ac:dyDescent="0.25">
      <c r="A31" s="106" t="s">
        <v>3059</v>
      </c>
      <c r="B31" s="107" t="s">
        <v>3060</v>
      </c>
      <c r="C31" s="108">
        <v>15042.7</v>
      </c>
      <c r="D31" s="111" t="s">
        <v>3060</v>
      </c>
    </row>
    <row r="32" spans="1:4" ht="21.75" customHeight="1" x14ac:dyDescent="0.25">
      <c r="A32" s="106" t="s">
        <v>3061</v>
      </c>
      <c r="B32" s="107" t="s">
        <v>3062</v>
      </c>
      <c r="C32" s="108">
        <v>308550</v>
      </c>
      <c r="D32" s="111" t="s">
        <v>3062</v>
      </c>
    </row>
    <row r="33" spans="1:4" ht="33.4" customHeight="1" x14ac:dyDescent="0.25">
      <c r="A33" s="106" t="s">
        <v>3063</v>
      </c>
      <c r="B33" s="107" t="s">
        <v>3064</v>
      </c>
      <c r="C33" s="108">
        <f>C34+C35</f>
        <v>73391.099999999991</v>
      </c>
      <c r="D33" s="110" t="s">
        <v>3064</v>
      </c>
    </row>
    <row r="34" spans="1:4" ht="22.5" customHeight="1" x14ac:dyDescent="0.25">
      <c r="A34" s="106" t="s">
        <v>3065</v>
      </c>
      <c r="B34" s="107" t="s">
        <v>3066</v>
      </c>
      <c r="C34" s="108">
        <v>71868.2</v>
      </c>
      <c r="D34" s="111" t="s">
        <v>3066</v>
      </c>
    </row>
    <row r="35" spans="1:4" ht="27.75" customHeight="1" x14ac:dyDescent="0.25">
      <c r="A35" s="106" t="s">
        <v>3067</v>
      </c>
      <c r="B35" s="107" t="s">
        <v>3068</v>
      </c>
      <c r="C35" s="108">
        <v>1522.9</v>
      </c>
      <c r="D35" s="111" t="s">
        <v>3068</v>
      </c>
    </row>
    <row r="36" spans="1:4" ht="33.4" customHeight="1" x14ac:dyDescent="0.25">
      <c r="A36" s="106" t="s">
        <v>3069</v>
      </c>
      <c r="B36" s="107" t="s">
        <v>3070</v>
      </c>
      <c r="C36" s="108">
        <f>C37+C38</f>
        <v>52525.4</v>
      </c>
      <c r="D36" s="110" t="s">
        <v>3070</v>
      </c>
    </row>
    <row r="37" spans="1:4" ht="92.25" customHeight="1" x14ac:dyDescent="0.25">
      <c r="A37" s="106" t="s">
        <v>3071</v>
      </c>
      <c r="B37" s="107" t="s">
        <v>3072</v>
      </c>
      <c r="C37" s="108">
        <v>51525.4</v>
      </c>
      <c r="D37" s="112" t="s">
        <v>3072</v>
      </c>
    </row>
    <row r="38" spans="1:4" ht="33.4" customHeight="1" x14ac:dyDescent="0.25">
      <c r="A38" s="106" t="s">
        <v>3073</v>
      </c>
      <c r="B38" s="107" t="s">
        <v>3074</v>
      </c>
      <c r="C38" s="108">
        <v>1000</v>
      </c>
      <c r="D38" s="111" t="s">
        <v>3074</v>
      </c>
    </row>
    <row r="39" spans="1:4" ht="31.5" customHeight="1" x14ac:dyDescent="0.25">
      <c r="A39" s="106" t="s">
        <v>3075</v>
      </c>
      <c r="B39" s="107" t="s">
        <v>3076</v>
      </c>
      <c r="C39" s="108">
        <f>C40+C41</f>
        <v>4749.8</v>
      </c>
      <c r="D39" s="110" t="s">
        <v>3076</v>
      </c>
    </row>
    <row r="40" spans="1:4" ht="44.25" customHeight="1" x14ac:dyDescent="0.25">
      <c r="A40" s="106" t="s">
        <v>3077</v>
      </c>
      <c r="B40" s="107" t="s">
        <v>3078</v>
      </c>
      <c r="C40" s="108">
        <v>3188.4</v>
      </c>
      <c r="D40" s="111" t="s">
        <v>3078</v>
      </c>
    </row>
    <row r="41" spans="1:4" ht="66.95" customHeight="1" x14ac:dyDescent="0.25">
      <c r="A41" s="106" t="s">
        <v>3079</v>
      </c>
      <c r="B41" s="107" t="s">
        <v>3080</v>
      </c>
      <c r="C41" s="108">
        <v>1561.4</v>
      </c>
      <c r="D41" s="111" t="s">
        <v>3080</v>
      </c>
    </row>
    <row r="42" spans="1:4" ht="25.5" customHeight="1" x14ac:dyDescent="0.25">
      <c r="A42" s="106" t="s">
        <v>3081</v>
      </c>
      <c r="B42" s="107" t="s">
        <v>3082</v>
      </c>
      <c r="C42" s="108">
        <f>C43+C44+C45+C46+C47</f>
        <v>787815.5</v>
      </c>
      <c r="D42" s="110" t="s">
        <v>3082</v>
      </c>
    </row>
    <row r="43" spans="1:4" ht="91.5" customHeight="1" x14ac:dyDescent="0.25">
      <c r="A43" s="106" t="s">
        <v>3083</v>
      </c>
      <c r="B43" s="107" t="s">
        <v>3084</v>
      </c>
      <c r="C43" s="108">
        <v>5454</v>
      </c>
      <c r="D43" s="112" t="s">
        <v>3084</v>
      </c>
    </row>
    <row r="44" spans="1:4" ht="33.4" customHeight="1" x14ac:dyDescent="0.25">
      <c r="A44" s="106" t="s">
        <v>3085</v>
      </c>
      <c r="B44" s="107" t="s">
        <v>3086</v>
      </c>
      <c r="C44" s="108">
        <v>710500</v>
      </c>
      <c r="D44" s="111" t="s">
        <v>3086</v>
      </c>
    </row>
    <row r="45" spans="1:4" ht="66.95" customHeight="1" x14ac:dyDescent="0.25">
      <c r="A45" s="106" t="s">
        <v>3087</v>
      </c>
      <c r="B45" s="107" t="s">
        <v>3088</v>
      </c>
      <c r="C45" s="108">
        <v>136.30000000000001</v>
      </c>
      <c r="D45" s="111" t="s">
        <v>3088</v>
      </c>
    </row>
    <row r="46" spans="1:4" ht="66.95" customHeight="1" x14ac:dyDescent="0.25">
      <c r="A46" s="106" t="s">
        <v>3089</v>
      </c>
      <c r="B46" s="107" t="s">
        <v>3090</v>
      </c>
      <c r="C46" s="108">
        <v>67204.7</v>
      </c>
      <c r="D46" s="111" t="s">
        <v>3090</v>
      </c>
    </row>
    <row r="47" spans="1:4" ht="33.4" customHeight="1" x14ac:dyDescent="0.25">
      <c r="A47" s="106" t="s">
        <v>3091</v>
      </c>
      <c r="B47" s="107" t="s">
        <v>3092</v>
      </c>
      <c r="C47" s="108">
        <v>4520.5</v>
      </c>
      <c r="D47" s="111" t="s">
        <v>3092</v>
      </c>
    </row>
    <row r="48" spans="1:4" ht="24.75" customHeight="1" x14ac:dyDescent="0.25">
      <c r="A48" s="106" t="s">
        <v>3093</v>
      </c>
      <c r="B48" s="107" t="s">
        <v>3094</v>
      </c>
      <c r="C48" s="108">
        <f>C49</f>
        <v>393003</v>
      </c>
      <c r="D48" s="110" t="s">
        <v>3094</v>
      </c>
    </row>
    <row r="49" spans="1:4" ht="21" customHeight="1" x14ac:dyDescent="0.25">
      <c r="A49" s="106" t="s">
        <v>3095</v>
      </c>
      <c r="B49" s="107" t="s">
        <v>3096</v>
      </c>
      <c r="C49" s="108">
        <v>393003</v>
      </c>
      <c r="D49" s="111" t="s">
        <v>3096</v>
      </c>
    </row>
    <row r="50" spans="1:4" ht="19.5" customHeight="1" x14ac:dyDescent="0.25">
      <c r="A50" s="106" t="s">
        <v>3097</v>
      </c>
      <c r="B50" s="107" t="s">
        <v>3098</v>
      </c>
      <c r="C50" s="108">
        <f>C51+C54</f>
        <v>3228096.4</v>
      </c>
      <c r="D50" s="109" t="s">
        <v>3098</v>
      </c>
    </row>
    <row r="51" spans="1:4" ht="50.25" customHeight="1" x14ac:dyDescent="0.25">
      <c r="A51" s="106" t="s">
        <v>3099</v>
      </c>
      <c r="B51" s="107" t="s">
        <v>3100</v>
      </c>
      <c r="C51" s="108">
        <f>C52</f>
        <v>3053680.3</v>
      </c>
      <c r="D51" s="110" t="s">
        <v>3100</v>
      </c>
    </row>
    <row r="52" spans="1:4" ht="28.5" customHeight="1" x14ac:dyDescent="0.25">
      <c r="A52" s="106" t="s">
        <v>3101</v>
      </c>
      <c r="B52" s="107" t="s">
        <v>3102</v>
      </c>
      <c r="C52" s="108">
        <f>C53</f>
        <v>3053680.3</v>
      </c>
      <c r="D52" s="111" t="s">
        <v>3102</v>
      </c>
    </row>
    <row r="53" spans="1:4" ht="33.4" customHeight="1" x14ac:dyDescent="0.25">
      <c r="A53" s="106" t="s">
        <v>3103</v>
      </c>
      <c r="B53" s="107" t="s">
        <v>2887</v>
      </c>
      <c r="C53" s="108">
        <v>3053680.3</v>
      </c>
      <c r="D53" s="111" t="s">
        <v>2887</v>
      </c>
    </row>
    <row r="54" spans="1:4" ht="43.5" customHeight="1" x14ac:dyDescent="0.25">
      <c r="A54" s="106" t="s">
        <v>3104</v>
      </c>
      <c r="B54" s="107" t="s">
        <v>3105</v>
      </c>
      <c r="C54" s="108">
        <f>C55</f>
        <v>174416.1</v>
      </c>
      <c r="D54" s="110" t="s">
        <v>3105</v>
      </c>
    </row>
    <row r="55" spans="1:4" ht="44.25" customHeight="1" x14ac:dyDescent="0.25">
      <c r="A55" s="106" t="s">
        <v>3106</v>
      </c>
      <c r="B55" s="107" t="s">
        <v>3107</v>
      </c>
      <c r="C55" s="108">
        <f>C56</f>
        <v>174416.1</v>
      </c>
      <c r="D55" s="111" t="s">
        <v>3107</v>
      </c>
    </row>
    <row r="56" spans="1:4" ht="74.25" customHeight="1" x14ac:dyDescent="0.25">
      <c r="A56" s="106" t="s">
        <v>3108</v>
      </c>
      <c r="B56" s="107" t="s">
        <v>2705</v>
      </c>
      <c r="C56" s="108">
        <v>174416.1</v>
      </c>
      <c r="D56" s="111" t="s">
        <v>2705</v>
      </c>
    </row>
    <row r="57" spans="1:4" ht="19.5" customHeight="1" x14ac:dyDescent="0.25">
      <c r="A57" s="113"/>
      <c r="B57" s="114" t="s">
        <v>3109</v>
      </c>
      <c r="C57" s="108">
        <f>C7+C50</f>
        <v>94449660.200000003</v>
      </c>
      <c r="D57" s="115" t="s">
        <v>3109</v>
      </c>
    </row>
    <row r="58" spans="1:4" ht="18.75" x14ac:dyDescent="0.3">
      <c r="A58" s="116"/>
      <c r="B58" s="116"/>
      <c r="C58" s="117"/>
      <c r="D58" s="116"/>
    </row>
  </sheetData>
  <mergeCells count="1">
    <mergeCell ref="A4:C4"/>
  </mergeCells>
  <pageMargins left="0.39370078740157483" right="0.39370078740157483" top="0.59055118110236227" bottom="0.59055118110236227" header="0.39370078740157483" footer="0.39370078740157483"/>
  <pageSetup paperSize="9" scale="9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5">
    <pageSetUpPr fitToPage="1"/>
  </sheetPr>
  <dimension ref="A1:E58"/>
  <sheetViews>
    <sheetView workbookViewId="0">
      <selection activeCell="F17" sqref="F17"/>
    </sheetView>
  </sheetViews>
  <sheetFormatPr defaultRowHeight="18" customHeight="1" x14ac:dyDescent="0.25"/>
  <cols>
    <col min="1" max="1" width="26.85546875" style="99" customWidth="1"/>
    <col min="2" max="2" width="56" style="99" customWidth="1"/>
    <col min="3" max="3" width="15" style="118" customWidth="1"/>
    <col min="4" max="4" width="14.140625" style="118" customWidth="1"/>
    <col min="5" max="5" width="8" style="99" hidden="1" customWidth="1"/>
    <col min="6" max="16384" width="9.140625" style="99"/>
  </cols>
  <sheetData>
    <row r="1" spans="1:5" ht="19.5" customHeight="1" x14ac:dyDescent="0.25">
      <c r="C1" s="68" t="s">
        <v>3277</v>
      </c>
    </row>
    <row r="2" spans="1:5" ht="15.75" customHeight="1" x14ac:dyDescent="0.25">
      <c r="C2" s="68" t="s">
        <v>1704</v>
      </c>
    </row>
    <row r="3" spans="1:5" ht="14.25" customHeight="1" x14ac:dyDescent="0.25">
      <c r="C3" s="68" t="s">
        <v>2384</v>
      </c>
    </row>
    <row r="4" spans="1:5" ht="43.5" customHeight="1" x14ac:dyDescent="0.25">
      <c r="A4" s="339" t="s">
        <v>3110</v>
      </c>
      <c r="B4" s="339"/>
      <c r="C4" s="339"/>
      <c r="D4" s="339"/>
      <c r="E4" s="100"/>
    </row>
    <row r="5" spans="1:5" ht="60" customHeight="1" x14ac:dyDescent="0.25">
      <c r="A5" s="101" t="s">
        <v>2585</v>
      </c>
      <c r="B5" s="101" t="s">
        <v>3009</v>
      </c>
      <c r="C5" s="119" t="s">
        <v>1723</v>
      </c>
      <c r="D5" s="119" t="s">
        <v>1945</v>
      </c>
      <c r="E5" s="102" t="s">
        <v>3010</v>
      </c>
    </row>
    <row r="6" spans="1:5" ht="19.5" customHeight="1" x14ac:dyDescent="0.25">
      <c r="A6" s="103" t="s">
        <v>2275</v>
      </c>
      <c r="B6" s="103" t="s">
        <v>2276</v>
      </c>
      <c r="C6" s="104" t="s">
        <v>2277</v>
      </c>
      <c r="D6" s="104" t="s">
        <v>2278</v>
      </c>
      <c r="E6" s="105" t="s">
        <v>2282</v>
      </c>
    </row>
    <row r="7" spans="1:5" ht="27" customHeight="1" x14ac:dyDescent="0.25">
      <c r="A7" s="106" t="s">
        <v>3011</v>
      </c>
      <c r="B7" s="107" t="s">
        <v>3012</v>
      </c>
      <c r="C7" s="108">
        <f t="shared" ref="C7:D7" si="0">C8+C11+C13+C15+C17+C20+C23+C29+C33+C36+C39+C42+C48</f>
        <v>98647293.100000009</v>
      </c>
      <c r="D7" s="108">
        <f t="shared" si="0"/>
        <v>102583021.40000001</v>
      </c>
      <c r="E7" s="109" t="s">
        <v>3012</v>
      </c>
    </row>
    <row r="8" spans="1:5" ht="21.75" customHeight="1" x14ac:dyDescent="0.25">
      <c r="A8" s="106" t="s">
        <v>3013</v>
      </c>
      <c r="B8" s="107" t="s">
        <v>3014</v>
      </c>
      <c r="C8" s="108">
        <f t="shared" ref="C8:D8" si="1">C9+C10</f>
        <v>71170012.099999994</v>
      </c>
      <c r="D8" s="108">
        <f t="shared" si="1"/>
        <v>74374484.599999994</v>
      </c>
      <c r="E8" s="110" t="s">
        <v>3014</v>
      </c>
    </row>
    <row r="9" spans="1:5" ht="20.25" customHeight="1" x14ac:dyDescent="0.25">
      <c r="A9" s="106" t="s">
        <v>3015</v>
      </c>
      <c r="B9" s="107" t="s">
        <v>3016</v>
      </c>
      <c r="C9" s="108">
        <v>40227149</v>
      </c>
      <c r="D9" s="108">
        <v>40837146.299999997</v>
      </c>
      <c r="E9" s="111" t="s">
        <v>3016</v>
      </c>
    </row>
    <row r="10" spans="1:5" ht="21" customHeight="1" x14ac:dyDescent="0.25">
      <c r="A10" s="106" t="s">
        <v>3017</v>
      </c>
      <c r="B10" s="107" t="s">
        <v>3018</v>
      </c>
      <c r="C10" s="108">
        <v>30942863.100000001</v>
      </c>
      <c r="D10" s="108">
        <v>33537338.300000001</v>
      </c>
      <c r="E10" s="111" t="s">
        <v>3018</v>
      </c>
    </row>
    <row r="11" spans="1:5" ht="45" customHeight="1" x14ac:dyDescent="0.25">
      <c r="A11" s="106" t="s">
        <v>3019</v>
      </c>
      <c r="B11" s="107" t="s">
        <v>3020</v>
      </c>
      <c r="C11" s="108">
        <f t="shared" ref="C11:D11" si="2">C12</f>
        <v>6343774.7999999998</v>
      </c>
      <c r="D11" s="108">
        <f t="shared" si="2"/>
        <v>6376737.2000000002</v>
      </c>
      <c r="E11" s="110" t="s">
        <v>3020</v>
      </c>
    </row>
    <row r="12" spans="1:5" ht="36.75" customHeight="1" x14ac:dyDescent="0.25">
      <c r="A12" s="106" t="s">
        <v>3021</v>
      </c>
      <c r="B12" s="107" t="s">
        <v>3022</v>
      </c>
      <c r="C12" s="108">
        <v>6343774.7999999998</v>
      </c>
      <c r="D12" s="108">
        <v>6376737.2000000002</v>
      </c>
      <c r="E12" s="111" t="s">
        <v>3022</v>
      </c>
    </row>
    <row r="13" spans="1:5" ht="25.5" customHeight="1" x14ac:dyDescent="0.25">
      <c r="A13" s="106" t="s">
        <v>3023</v>
      </c>
      <c r="B13" s="107" t="s">
        <v>3024</v>
      </c>
      <c r="C13" s="108">
        <f t="shared" ref="C13:D13" si="3">C14</f>
        <v>4834683.3</v>
      </c>
      <c r="D13" s="108">
        <f t="shared" si="3"/>
        <v>5158607.0999999996</v>
      </c>
      <c r="E13" s="110" t="s">
        <v>3024</v>
      </c>
    </row>
    <row r="14" spans="1:5" ht="33.4" customHeight="1" x14ac:dyDescent="0.25">
      <c r="A14" s="106" t="s">
        <v>3025</v>
      </c>
      <c r="B14" s="107" t="s">
        <v>3026</v>
      </c>
      <c r="C14" s="108">
        <v>4834683.3</v>
      </c>
      <c r="D14" s="108">
        <v>5158607.0999999996</v>
      </c>
      <c r="E14" s="111" t="s">
        <v>3026</v>
      </c>
    </row>
    <row r="15" spans="1:5" ht="24" customHeight="1" x14ac:dyDescent="0.25">
      <c r="A15" s="106" t="s">
        <v>3027</v>
      </c>
      <c r="B15" s="107" t="s">
        <v>3028</v>
      </c>
      <c r="C15" s="108">
        <f t="shared" ref="C15:D15" si="4">C16</f>
        <v>13466943.9</v>
      </c>
      <c r="D15" s="108">
        <f t="shared" si="4"/>
        <v>14593697.699999999</v>
      </c>
      <c r="E15" s="110" t="s">
        <v>3028</v>
      </c>
    </row>
    <row r="16" spans="1:5" ht="28.5" customHeight="1" x14ac:dyDescent="0.25">
      <c r="A16" s="106" t="s">
        <v>3029</v>
      </c>
      <c r="B16" s="107" t="s">
        <v>3030</v>
      </c>
      <c r="C16" s="108">
        <v>13466943.9</v>
      </c>
      <c r="D16" s="108">
        <v>14593697.699999999</v>
      </c>
      <c r="E16" s="111" t="s">
        <v>3030</v>
      </c>
    </row>
    <row r="17" spans="1:5" ht="33.4" customHeight="1" x14ac:dyDescent="0.25">
      <c r="A17" s="106" t="s">
        <v>3031</v>
      </c>
      <c r="B17" s="107" t="s">
        <v>3032</v>
      </c>
      <c r="C17" s="108">
        <f t="shared" ref="C17:D17" si="5">C18+C19</f>
        <v>387973.5</v>
      </c>
      <c r="D17" s="108">
        <f t="shared" si="5"/>
        <v>391825.9</v>
      </c>
      <c r="E17" s="110" t="s">
        <v>3032</v>
      </c>
    </row>
    <row r="18" spans="1:5" ht="30.75" customHeight="1" x14ac:dyDescent="0.25">
      <c r="A18" s="106" t="s">
        <v>3033</v>
      </c>
      <c r="B18" s="107" t="s">
        <v>3034</v>
      </c>
      <c r="C18" s="108">
        <v>382212</v>
      </c>
      <c r="D18" s="108">
        <v>386064.4</v>
      </c>
      <c r="E18" s="111" t="s">
        <v>3034</v>
      </c>
    </row>
    <row r="19" spans="1:5" ht="33.4" customHeight="1" x14ac:dyDescent="0.25">
      <c r="A19" s="106" t="s">
        <v>3035</v>
      </c>
      <c r="B19" s="107" t="s">
        <v>3036</v>
      </c>
      <c r="C19" s="108">
        <v>5761.5</v>
      </c>
      <c r="D19" s="108">
        <v>5761.5</v>
      </c>
      <c r="E19" s="111" t="s">
        <v>3036</v>
      </c>
    </row>
    <row r="20" spans="1:5" ht="32.25" customHeight="1" x14ac:dyDescent="0.25">
      <c r="A20" s="106" t="s">
        <v>3037</v>
      </c>
      <c r="B20" s="107" t="s">
        <v>3038</v>
      </c>
      <c r="C20" s="108">
        <f t="shared" ref="C20:D20" si="6">C21+C22</f>
        <v>364028.9</v>
      </c>
      <c r="D20" s="108">
        <f t="shared" si="6"/>
        <v>366621.2</v>
      </c>
      <c r="E20" s="110" t="s">
        <v>3038</v>
      </c>
    </row>
    <row r="21" spans="1:5" ht="78.75" customHeight="1" x14ac:dyDescent="0.25">
      <c r="A21" s="106" t="s">
        <v>3039</v>
      </c>
      <c r="B21" s="107" t="s">
        <v>3040</v>
      </c>
      <c r="C21" s="108">
        <v>11408</v>
      </c>
      <c r="D21" s="108">
        <v>11408</v>
      </c>
      <c r="E21" s="111" t="s">
        <v>3040</v>
      </c>
    </row>
    <row r="22" spans="1:5" ht="46.5" customHeight="1" x14ac:dyDescent="0.25">
      <c r="A22" s="106" t="s">
        <v>3041</v>
      </c>
      <c r="B22" s="107" t="s">
        <v>3042</v>
      </c>
      <c r="C22" s="108">
        <v>352620.9</v>
      </c>
      <c r="D22" s="108">
        <v>355213.2</v>
      </c>
      <c r="E22" s="111" t="s">
        <v>3042</v>
      </c>
    </row>
    <row r="23" spans="1:5" ht="50.25" customHeight="1" x14ac:dyDescent="0.25">
      <c r="A23" s="106" t="s">
        <v>3043</v>
      </c>
      <c r="B23" s="107" t="s">
        <v>3044</v>
      </c>
      <c r="C23" s="108">
        <f t="shared" ref="C23:D23" si="7">C24+C25+C26+C27+C28</f>
        <v>673500.49999999988</v>
      </c>
      <c r="D23" s="108">
        <f t="shared" si="7"/>
        <v>28296.9</v>
      </c>
      <c r="E23" s="110" t="s">
        <v>3044</v>
      </c>
    </row>
    <row r="24" spans="1:5" ht="75.75" customHeight="1" x14ac:dyDescent="0.25">
      <c r="A24" s="106" t="s">
        <v>3045</v>
      </c>
      <c r="B24" s="107" t="s">
        <v>3046</v>
      </c>
      <c r="C24" s="108">
        <v>650422.1</v>
      </c>
      <c r="D24" s="108">
        <v>5329.3</v>
      </c>
      <c r="E24" s="111" t="s">
        <v>3046</v>
      </c>
    </row>
    <row r="25" spans="1:5" ht="33.4" customHeight="1" x14ac:dyDescent="0.25">
      <c r="A25" s="106" t="s">
        <v>3047</v>
      </c>
      <c r="B25" s="107" t="s">
        <v>3048</v>
      </c>
      <c r="C25" s="108">
        <v>188.2</v>
      </c>
      <c r="D25" s="108">
        <v>188.2</v>
      </c>
      <c r="E25" s="111" t="s">
        <v>3048</v>
      </c>
    </row>
    <row r="26" spans="1:5" ht="91.5" customHeight="1" x14ac:dyDescent="0.25">
      <c r="A26" s="106" t="s">
        <v>3049</v>
      </c>
      <c r="B26" s="107" t="s">
        <v>3050</v>
      </c>
      <c r="C26" s="108">
        <v>16444.2</v>
      </c>
      <c r="D26" s="108">
        <v>16142</v>
      </c>
      <c r="E26" s="112" t="s">
        <v>3050</v>
      </c>
    </row>
    <row r="27" spans="1:5" ht="50.1" customHeight="1" x14ac:dyDescent="0.25">
      <c r="A27" s="106" t="s">
        <v>3051</v>
      </c>
      <c r="B27" s="107" t="s">
        <v>3052</v>
      </c>
      <c r="C27" s="108">
        <v>69.3</v>
      </c>
      <c r="D27" s="108">
        <v>31.2</v>
      </c>
      <c r="E27" s="111" t="s">
        <v>3052</v>
      </c>
    </row>
    <row r="28" spans="1:5" ht="33.4" customHeight="1" x14ac:dyDescent="0.25">
      <c r="A28" s="106" t="s">
        <v>3053</v>
      </c>
      <c r="B28" s="107" t="s">
        <v>3054</v>
      </c>
      <c r="C28" s="108">
        <v>6376.7</v>
      </c>
      <c r="D28" s="108">
        <v>6606.2</v>
      </c>
      <c r="E28" s="111" t="s">
        <v>3054</v>
      </c>
    </row>
    <row r="29" spans="1:5" ht="32.25" customHeight="1" x14ac:dyDescent="0.25">
      <c r="A29" s="106" t="s">
        <v>3055</v>
      </c>
      <c r="B29" s="107" t="s">
        <v>3056</v>
      </c>
      <c r="C29" s="108">
        <f t="shared" ref="C29:D29" si="8">C30+C31+C32</f>
        <v>415851.2</v>
      </c>
      <c r="D29" s="108">
        <f t="shared" si="8"/>
        <v>420551.8</v>
      </c>
      <c r="E29" s="110" t="s">
        <v>3056</v>
      </c>
    </row>
    <row r="30" spans="1:5" ht="22.5" customHeight="1" x14ac:dyDescent="0.25">
      <c r="A30" s="106" t="s">
        <v>3057</v>
      </c>
      <c r="B30" s="107" t="s">
        <v>3058</v>
      </c>
      <c r="C30" s="108">
        <v>92283.5</v>
      </c>
      <c r="D30" s="108">
        <v>96984.1</v>
      </c>
      <c r="E30" s="111" t="s">
        <v>3058</v>
      </c>
    </row>
    <row r="31" spans="1:5" ht="27" customHeight="1" x14ac:dyDescent="0.25">
      <c r="A31" s="106" t="s">
        <v>3059</v>
      </c>
      <c r="B31" s="107" t="s">
        <v>3060</v>
      </c>
      <c r="C31" s="108">
        <v>15017.7</v>
      </c>
      <c r="D31" s="108">
        <v>15017.7</v>
      </c>
      <c r="E31" s="111" t="s">
        <v>3060</v>
      </c>
    </row>
    <row r="32" spans="1:5" ht="25.5" customHeight="1" x14ac:dyDescent="0.25">
      <c r="A32" s="106" t="s">
        <v>3061</v>
      </c>
      <c r="B32" s="107" t="s">
        <v>3062</v>
      </c>
      <c r="C32" s="108">
        <v>308550</v>
      </c>
      <c r="D32" s="108">
        <v>308550</v>
      </c>
      <c r="E32" s="111" t="s">
        <v>3062</v>
      </c>
    </row>
    <row r="33" spans="1:5" ht="33.4" customHeight="1" x14ac:dyDescent="0.25">
      <c r="A33" s="106" t="s">
        <v>3063</v>
      </c>
      <c r="B33" s="107" t="s">
        <v>3064</v>
      </c>
      <c r="C33" s="108">
        <f t="shared" ref="C33:D33" si="9">C34+C35</f>
        <v>73387.8</v>
      </c>
      <c r="D33" s="108">
        <f t="shared" si="9"/>
        <v>73381.600000000006</v>
      </c>
      <c r="E33" s="110" t="s">
        <v>3064</v>
      </c>
    </row>
    <row r="34" spans="1:5" ht="32.25" customHeight="1" x14ac:dyDescent="0.25">
      <c r="A34" s="106" t="s">
        <v>3065</v>
      </c>
      <c r="B34" s="107" t="s">
        <v>3066</v>
      </c>
      <c r="C34" s="108">
        <v>71985</v>
      </c>
      <c r="D34" s="108">
        <v>71978.8</v>
      </c>
      <c r="E34" s="111" t="s">
        <v>3066</v>
      </c>
    </row>
    <row r="35" spans="1:5" ht="36.75" customHeight="1" x14ac:dyDescent="0.25">
      <c r="A35" s="106" t="s">
        <v>3067</v>
      </c>
      <c r="B35" s="107" t="s">
        <v>3068</v>
      </c>
      <c r="C35" s="108">
        <v>1402.8</v>
      </c>
      <c r="D35" s="108">
        <v>1402.8</v>
      </c>
      <c r="E35" s="111" t="s">
        <v>3068</v>
      </c>
    </row>
    <row r="36" spans="1:5" ht="33.4" customHeight="1" x14ac:dyDescent="0.25">
      <c r="A36" s="106" t="s">
        <v>3069</v>
      </c>
      <c r="B36" s="107" t="s">
        <v>3070</v>
      </c>
      <c r="C36" s="108">
        <f t="shared" ref="C36:D36" si="10">C37+C38</f>
        <v>121254.2</v>
      </c>
      <c r="D36" s="108">
        <f t="shared" si="10"/>
        <v>1000</v>
      </c>
      <c r="E36" s="110" t="s">
        <v>3070</v>
      </c>
    </row>
    <row r="37" spans="1:5" ht="83.65" customHeight="1" x14ac:dyDescent="0.25">
      <c r="A37" s="106" t="s">
        <v>3071</v>
      </c>
      <c r="B37" s="107" t="s">
        <v>3072</v>
      </c>
      <c r="C37" s="108">
        <v>120254.2</v>
      </c>
      <c r="D37" s="108">
        <v>0</v>
      </c>
      <c r="E37" s="112" t="s">
        <v>3072</v>
      </c>
    </row>
    <row r="38" spans="1:5" ht="33.4" customHeight="1" x14ac:dyDescent="0.25">
      <c r="A38" s="106" t="s">
        <v>3073</v>
      </c>
      <c r="B38" s="107" t="s">
        <v>3074</v>
      </c>
      <c r="C38" s="108">
        <v>1000</v>
      </c>
      <c r="D38" s="108">
        <v>1000</v>
      </c>
      <c r="E38" s="111" t="s">
        <v>3074</v>
      </c>
    </row>
    <row r="39" spans="1:5" ht="31.5" customHeight="1" x14ac:dyDescent="0.25">
      <c r="A39" s="106" t="s">
        <v>3075</v>
      </c>
      <c r="B39" s="107" t="s">
        <v>3076</v>
      </c>
      <c r="C39" s="108">
        <f t="shared" ref="C39:D39" si="11">C40+C41</f>
        <v>4864.8999999999996</v>
      </c>
      <c r="D39" s="108">
        <f t="shared" si="11"/>
        <v>4974.2000000000007</v>
      </c>
      <c r="E39" s="110" t="s">
        <v>3076</v>
      </c>
    </row>
    <row r="40" spans="1:5" ht="44.25" customHeight="1" x14ac:dyDescent="0.25">
      <c r="A40" s="106" t="s">
        <v>3077</v>
      </c>
      <c r="B40" s="107" t="s">
        <v>3078</v>
      </c>
      <c r="C40" s="108">
        <v>3303.5</v>
      </c>
      <c r="D40" s="108">
        <v>3412.8</v>
      </c>
      <c r="E40" s="111" t="s">
        <v>3078</v>
      </c>
    </row>
    <row r="41" spans="1:5" ht="66.95" customHeight="1" x14ac:dyDescent="0.25">
      <c r="A41" s="106" t="s">
        <v>3079</v>
      </c>
      <c r="B41" s="107" t="s">
        <v>3080</v>
      </c>
      <c r="C41" s="108">
        <v>1561.4</v>
      </c>
      <c r="D41" s="108">
        <v>1561.4</v>
      </c>
      <c r="E41" s="111" t="s">
        <v>3080</v>
      </c>
    </row>
    <row r="42" spans="1:5" ht="38.25" customHeight="1" x14ac:dyDescent="0.25">
      <c r="A42" s="106" t="s">
        <v>3081</v>
      </c>
      <c r="B42" s="107" t="s">
        <v>3082</v>
      </c>
      <c r="C42" s="108">
        <f t="shared" ref="C42:D42" si="12">C43+C44+C45+C46+C47</f>
        <v>791018</v>
      </c>
      <c r="D42" s="108">
        <f t="shared" si="12"/>
        <v>792843.2</v>
      </c>
      <c r="E42" s="110" t="s">
        <v>3082</v>
      </c>
    </row>
    <row r="43" spans="1:5" ht="83.65" customHeight="1" x14ac:dyDescent="0.25">
      <c r="A43" s="106" t="s">
        <v>3083</v>
      </c>
      <c r="B43" s="107" t="s">
        <v>3084</v>
      </c>
      <c r="C43" s="108">
        <v>5454</v>
      </c>
      <c r="D43" s="108">
        <v>5454</v>
      </c>
      <c r="E43" s="112" t="s">
        <v>3084</v>
      </c>
    </row>
    <row r="44" spans="1:5" ht="33.4" customHeight="1" x14ac:dyDescent="0.25">
      <c r="A44" s="106" t="s">
        <v>3085</v>
      </c>
      <c r="B44" s="107" t="s">
        <v>3086</v>
      </c>
      <c r="C44" s="108">
        <v>710500</v>
      </c>
      <c r="D44" s="108">
        <v>710500</v>
      </c>
      <c r="E44" s="111" t="s">
        <v>3086</v>
      </c>
    </row>
    <row r="45" spans="1:5" ht="66.95" customHeight="1" x14ac:dyDescent="0.25">
      <c r="A45" s="106" t="s">
        <v>3087</v>
      </c>
      <c r="B45" s="107" t="s">
        <v>3088</v>
      </c>
      <c r="C45" s="108">
        <v>135.5</v>
      </c>
      <c r="D45" s="108">
        <v>135.5</v>
      </c>
      <c r="E45" s="111" t="s">
        <v>3088</v>
      </c>
    </row>
    <row r="46" spans="1:5" ht="66.95" customHeight="1" x14ac:dyDescent="0.25">
      <c r="A46" s="106" t="s">
        <v>3089</v>
      </c>
      <c r="B46" s="107" t="s">
        <v>3090</v>
      </c>
      <c r="C46" s="108">
        <v>70237.8</v>
      </c>
      <c r="D46" s="108">
        <v>72727</v>
      </c>
      <c r="E46" s="111" t="s">
        <v>3090</v>
      </c>
    </row>
    <row r="47" spans="1:5" ht="33.4" customHeight="1" x14ac:dyDescent="0.25">
      <c r="A47" s="106" t="s">
        <v>3091</v>
      </c>
      <c r="B47" s="107" t="s">
        <v>3092</v>
      </c>
      <c r="C47" s="108">
        <v>4690.7</v>
      </c>
      <c r="D47" s="108">
        <v>4026.7</v>
      </c>
      <c r="E47" s="111" t="s">
        <v>3092</v>
      </c>
    </row>
    <row r="48" spans="1:5" ht="24.75" customHeight="1" x14ac:dyDescent="0.25">
      <c r="A48" s="106" t="s">
        <v>3093</v>
      </c>
      <c r="B48" s="107" t="s">
        <v>3094</v>
      </c>
      <c r="C48" s="108">
        <f t="shared" ref="C48:D48" si="13">C49</f>
        <v>0</v>
      </c>
      <c r="D48" s="108">
        <f t="shared" si="13"/>
        <v>0</v>
      </c>
      <c r="E48" s="110" t="s">
        <v>3094</v>
      </c>
    </row>
    <row r="49" spans="1:5" ht="24.75" customHeight="1" x14ac:dyDescent="0.25">
      <c r="A49" s="106" t="s">
        <v>3095</v>
      </c>
      <c r="B49" s="107" t="s">
        <v>3096</v>
      </c>
      <c r="C49" s="108">
        <v>0</v>
      </c>
      <c r="D49" s="108">
        <v>0</v>
      </c>
      <c r="E49" s="111" t="s">
        <v>3096</v>
      </c>
    </row>
    <row r="50" spans="1:5" ht="19.5" customHeight="1" x14ac:dyDescent="0.25">
      <c r="A50" s="106" t="s">
        <v>3097</v>
      </c>
      <c r="B50" s="107" t="s">
        <v>3098</v>
      </c>
      <c r="C50" s="108">
        <f t="shared" ref="C50:D50" si="14">C51+C54</f>
        <v>3053680.3</v>
      </c>
      <c r="D50" s="108">
        <f t="shared" si="14"/>
        <v>3053680.3</v>
      </c>
      <c r="E50" s="109" t="s">
        <v>3098</v>
      </c>
    </row>
    <row r="51" spans="1:5" ht="50.25" customHeight="1" x14ac:dyDescent="0.25">
      <c r="A51" s="106" t="s">
        <v>3099</v>
      </c>
      <c r="B51" s="107" t="s">
        <v>3100</v>
      </c>
      <c r="C51" s="108">
        <f t="shared" ref="C51:D52" si="15">C52</f>
        <v>3053680.3</v>
      </c>
      <c r="D51" s="108">
        <f t="shared" si="15"/>
        <v>3053680.3</v>
      </c>
      <c r="E51" s="110" t="s">
        <v>3100</v>
      </c>
    </row>
    <row r="52" spans="1:5" ht="28.5" customHeight="1" x14ac:dyDescent="0.25">
      <c r="A52" s="106" t="s">
        <v>3101</v>
      </c>
      <c r="B52" s="107" t="s">
        <v>3102</v>
      </c>
      <c r="C52" s="108">
        <f t="shared" si="15"/>
        <v>3053680.3</v>
      </c>
      <c r="D52" s="108">
        <f t="shared" si="15"/>
        <v>3053680.3</v>
      </c>
      <c r="E52" s="111" t="s">
        <v>3102</v>
      </c>
    </row>
    <row r="53" spans="1:5" ht="33.4" customHeight="1" x14ac:dyDescent="0.25">
      <c r="A53" s="106" t="s">
        <v>3103</v>
      </c>
      <c r="B53" s="107" t="s">
        <v>2887</v>
      </c>
      <c r="C53" s="108">
        <v>3053680.3</v>
      </c>
      <c r="D53" s="108">
        <v>3053680.3</v>
      </c>
      <c r="E53" s="111" t="s">
        <v>2887</v>
      </c>
    </row>
    <row r="54" spans="1:5" ht="43.5" customHeight="1" x14ac:dyDescent="0.25">
      <c r="A54" s="106" t="s">
        <v>3104</v>
      </c>
      <c r="B54" s="107" t="s">
        <v>3105</v>
      </c>
      <c r="C54" s="108">
        <f t="shared" ref="C54:D55" si="16">C55</f>
        <v>0</v>
      </c>
      <c r="D54" s="108">
        <f t="shared" si="16"/>
        <v>0</v>
      </c>
      <c r="E54" s="110" t="s">
        <v>3105</v>
      </c>
    </row>
    <row r="55" spans="1:5" ht="44.25" customHeight="1" x14ac:dyDescent="0.25">
      <c r="A55" s="106" t="s">
        <v>3106</v>
      </c>
      <c r="B55" s="107" t="s">
        <v>3107</v>
      </c>
      <c r="C55" s="108">
        <f t="shared" si="16"/>
        <v>0</v>
      </c>
      <c r="D55" s="108">
        <f t="shared" si="16"/>
        <v>0</v>
      </c>
      <c r="E55" s="111" t="s">
        <v>3107</v>
      </c>
    </row>
    <row r="56" spans="1:5" ht="83.65" customHeight="1" x14ac:dyDescent="0.25">
      <c r="A56" s="106" t="s">
        <v>3108</v>
      </c>
      <c r="B56" s="107" t="s">
        <v>2705</v>
      </c>
      <c r="C56" s="108">
        <v>0</v>
      </c>
      <c r="D56" s="108">
        <v>0</v>
      </c>
      <c r="E56" s="111" t="s">
        <v>2705</v>
      </c>
    </row>
    <row r="57" spans="1:5" ht="19.5" customHeight="1" x14ac:dyDescent="0.25">
      <c r="A57" s="113"/>
      <c r="B57" s="114" t="s">
        <v>3109</v>
      </c>
      <c r="C57" s="108">
        <f t="shared" ref="C57:D57" si="17">C7+C50</f>
        <v>101700973.40000001</v>
      </c>
      <c r="D57" s="108">
        <f t="shared" si="17"/>
        <v>105636701.7</v>
      </c>
      <c r="E57" s="115" t="s">
        <v>3109</v>
      </c>
    </row>
    <row r="58" spans="1:5" ht="18.75" x14ac:dyDescent="0.3">
      <c r="A58" s="116"/>
      <c r="B58" s="116"/>
      <c r="C58" s="117"/>
      <c r="D58" s="117"/>
      <c r="E58" s="116"/>
    </row>
  </sheetData>
  <mergeCells count="1">
    <mergeCell ref="A4:D4"/>
  </mergeCells>
  <pageMargins left="0.39370078740157483" right="0.39370078740157483" top="0.59055118110236227" bottom="0.59055118110236227" header="0.39370078740157483" footer="0.39370078740157483"/>
  <pageSetup paperSize="9" scale="8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D1674"/>
  <sheetViews>
    <sheetView workbookViewId="0">
      <selection activeCell="F17" sqref="F17"/>
    </sheetView>
  </sheetViews>
  <sheetFormatPr defaultRowHeight="12.75" outlineLevelRow="4" x14ac:dyDescent="0.2"/>
  <cols>
    <col min="1" max="1" width="13.7109375" customWidth="1"/>
    <col min="2" max="2" width="9.140625" customWidth="1"/>
    <col min="3" max="3" width="50.28515625" customWidth="1"/>
    <col min="4" max="4" width="24.5703125" customWidth="1"/>
    <col min="5" max="5" width="9.140625" customWidth="1"/>
    <col min="6" max="6" width="13.140625" customWidth="1"/>
    <col min="7" max="9" width="9.140625" customWidth="1"/>
    <col min="256" max="256" width="10.7109375" customWidth="1"/>
    <col min="257" max="257" width="8.7109375" customWidth="1"/>
    <col min="258" max="259" width="30.7109375" customWidth="1"/>
    <col min="260" max="260" width="15.42578125" customWidth="1"/>
    <col min="261" max="261" width="9.140625" customWidth="1"/>
    <col min="262" max="262" width="13.140625" customWidth="1"/>
    <col min="263" max="265" width="9.140625" customWidth="1"/>
    <col min="512" max="512" width="10.7109375" customWidth="1"/>
    <col min="513" max="513" width="8.7109375" customWidth="1"/>
    <col min="514" max="515" width="30.7109375" customWidth="1"/>
    <col min="516" max="516" width="15.42578125" customWidth="1"/>
    <col min="517" max="517" width="9.140625" customWidth="1"/>
    <col min="518" max="518" width="13.140625" customWidth="1"/>
    <col min="519" max="521" width="9.140625" customWidth="1"/>
    <col min="768" max="768" width="10.7109375" customWidth="1"/>
    <col min="769" max="769" width="8.7109375" customWidth="1"/>
    <col min="770" max="771" width="30.7109375" customWidth="1"/>
    <col min="772" max="772" width="15.42578125" customWidth="1"/>
    <col min="773" max="773" width="9.140625" customWidth="1"/>
    <col min="774" max="774" width="13.140625" customWidth="1"/>
    <col min="775" max="777" width="9.140625" customWidth="1"/>
    <col min="1024" max="1024" width="10.7109375" customWidth="1"/>
    <col min="1025" max="1025" width="8.7109375" customWidth="1"/>
    <col min="1026" max="1027" width="30.7109375" customWidth="1"/>
    <col min="1028" max="1028" width="15.42578125" customWidth="1"/>
    <col min="1029" max="1029" width="9.140625" customWidth="1"/>
    <col min="1030" max="1030" width="13.140625" customWidth="1"/>
    <col min="1031" max="1033" width="9.140625" customWidth="1"/>
    <col min="1280" max="1280" width="10.7109375" customWidth="1"/>
    <col min="1281" max="1281" width="8.7109375" customWidth="1"/>
    <col min="1282" max="1283" width="30.7109375" customWidth="1"/>
    <col min="1284" max="1284" width="15.42578125" customWidth="1"/>
    <col min="1285" max="1285" width="9.140625" customWidth="1"/>
    <col min="1286" max="1286" width="13.140625" customWidth="1"/>
    <col min="1287" max="1289" width="9.140625" customWidth="1"/>
    <col min="1536" max="1536" width="10.7109375" customWidth="1"/>
    <col min="1537" max="1537" width="8.7109375" customWidth="1"/>
    <col min="1538" max="1539" width="30.7109375" customWidth="1"/>
    <col min="1540" max="1540" width="15.42578125" customWidth="1"/>
    <col min="1541" max="1541" width="9.140625" customWidth="1"/>
    <col min="1542" max="1542" width="13.140625" customWidth="1"/>
    <col min="1543" max="1545" width="9.140625" customWidth="1"/>
    <col min="1792" max="1792" width="10.7109375" customWidth="1"/>
    <col min="1793" max="1793" width="8.7109375" customWidth="1"/>
    <col min="1794" max="1795" width="30.7109375" customWidth="1"/>
    <col min="1796" max="1796" width="15.42578125" customWidth="1"/>
    <col min="1797" max="1797" width="9.140625" customWidth="1"/>
    <col min="1798" max="1798" width="13.140625" customWidth="1"/>
    <col min="1799" max="1801" width="9.140625" customWidth="1"/>
    <col min="2048" max="2048" width="10.7109375" customWidth="1"/>
    <col min="2049" max="2049" width="8.7109375" customWidth="1"/>
    <col min="2050" max="2051" width="30.7109375" customWidth="1"/>
    <col min="2052" max="2052" width="15.42578125" customWidth="1"/>
    <col min="2053" max="2053" width="9.140625" customWidth="1"/>
    <col min="2054" max="2054" width="13.140625" customWidth="1"/>
    <col min="2055" max="2057" width="9.140625" customWidth="1"/>
    <col min="2304" max="2304" width="10.7109375" customWidth="1"/>
    <col min="2305" max="2305" width="8.7109375" customWidth="1"/>
    <col min="2306" max="2307" width="30.7109375" customWidth="1"/>
    <col min="2308" max="2308" width="15.42578125" customWidth="1"/>
    <col min="2309" max="2309" width="9.140625" customWidth="1"/>
    <col min="2310" max="2310" width="13.140625" customWidth="1"/>
    <col min="2311" max="2313" width="9.140625" customWidth="1"/>
    <col min="2560" max="2560" width="10.7109375" customWidth="1"/>
    <col min="2561" max="2561" width="8.7109375" customWidth="1"/>
    <col min="2562" max="2563" width="30.7109375" customWidth="1"/>
    <col min="2564" max="2564" width="15.42578125" customWidth="1"/>
    <col min="2565" max="2565" width="9.140625" customWidth="1"/>
    <col min="2566" max="2566" width="13.140625" customWidth="1"/>
    <col min="2567" max="2569" width="9.140625" customWidth="1"/>
    <col min="2816" max="2816" width="10.7109375" customWidth="1"/>
    <col min="2817" max="2817" width="8.7109375" customWidth="1"/>
    <col min="2818" max="2819" width="30.7109375" customWidth="1"/>
    <col min="2820" max="2820" width="15.42578125" customWidth="1"/>
    <col min="2821" max="2821" width="9.140625" customWidth="1"/>
    <col min="2822" max="2822" width="13.140625" customWidth="1"/>
    <col min="2823" max="2825" width="9.140625" customWidth="1"/>
    <col min="3072" max="3072" width="10.7109375" customWidth="1"/>
    <col min="3073" max="3073" width="8.7109375" customWidth="1"/>
    <col min="3074" max="3075" width="30.7109375" customWidth="1"/>
    <col min="3076" max="3076" width="15.42578125" customWidth="1"/>
    <col min="3077" max="3077" width="9.140625" customWidth="1"/>
    <col min="3078" max="3078" width="13.140625" customWidth="1"/>
    <col min="3079" max="3081" width="9.140625" customWidth="1"/>
    <col min="3328" max="3328" width="10.7109375" customWidth="1"/>
    <col min="3329" max="3329" width="8.7109375" customWidth="1"/>
    <col min="3330" max="3331" width="30.7109375" customWidth="1"/>
    <col min="3332" max="3332" width="15.42578125" customWidth="1"/>
    <col min="3333" max="3333" width="9.140625" customWidth="1"/>
    <col min="3334" max="3334" width="13.140625" customWidth="1"/>
    <col min="3335" max="3337" width="9.140625" customWidth="1"/>
    <col min="3584" max="3584" width="10.7109375" customWidth="1"/>
    <col min="3585" max="3585" width="8.7109375" customWidth="1"/>
    <col min="3586" max="3587" width="30.7109375" customWidth="1"/>
    <col min="3588" max="3588" width="15.42578125" customWidth="1"/>
    <col min="3589" max="3589" width="9.140625" customWidth="1"/>
    <col min="3590" max="3590" width="13.140625" customWidth="1"/>
    <col min="3591" max="3593" width="9.140625" customWidth="1"/>
    <col min="3840" max="3840" width="10.7109375" customWidth="1"/>
    <col min="3841" max="3841" width="8.7109375" customWidth="1"/>
    <col min="3842" max="3843" width="30.7109375" customWidth="1"/>
    <col min="3844" max="3844" width="15.42578125" customWidth="1"/>
    <col min="3845" max="3845" width="9.140625" customWidth="1"/>
    <col min="3846" max="3846" width="13.140625" customWidth="1"/>
    <col min="3847" max="3849" width="9.140625" customWidth="1"/>
    <col min="4096" max="4096" width="10.7109375" customWidth="1"/>
    <col min="4097" max="4097" width="8.7109375" customWidth="1"/>
    <col min="4098" max="4099" width="30.7109375" customWidth="1"/>
    <col min="4100" max="4100" width="15.42578125" customWidth="1"/>
    <col min="4101" max="4101" width="9.140625" customWidth="1"/>
    <col min="4102" max="4102" width="13.140625" customWidth="1"/>
    <col min="4103" max="4105" width="9.140625" customWidth="1"/>
    <col min="4352" max="4352" width="10.7109375" customWidth="1"/>
    <col min="4353" max="4353" width="8.7109375" customWidth="1"/>
    <col min="4354" max="4355" width="30.7109375" customWidth="1"/>
    <col min="4356" max="4356" width="15.42578125" customWidth="1"/>
    <col min="4357" max="4357" width="9.140625" customWidth="1"/>
    <col min="4358" max="4358" width="13.140625" customWidth="1"/>
    <col min="4359" max="4361" width="9.140625" customWidth="1"/>
    <col min="4608" max="4608" width="10.7109375" customWidth="1"/>
    <col min="4609" max="4609" width="8.7109375" customWidth="1"/>
    <col min="4610" max="4611" width="30.7109375" customWidth="1"/>
    <col min="4612" max="4612" width="15.42578125" customWidth="1"/>
    <col min="4613" max="4613" width="9.140625" customWidth="1"/>
    <col min="4614" max="4614" width="13.140625" customWidth="1"/>
    <col min="4615" max="4617" width="9.140625" customWidth="1"/>
    <col min="4864" max="4864" width="10.7109375" customWidth="1"/>
    <col min="4865" max="4865" width="8.7109375" customWidth="1"/>
    <col min="4866" max="4867" width="30.7109375" customWidth="1"/>
    <col min="4868" max="4868" width="15.42578125" customWidth="1"/>
    <col min="4869" max="4869" width="9.140625" customWidth="1"/>
    <col min="4870" max="4870" width="13.140625" customWidth="1"/>
    <col min="4871" max="4873" width="9.140625" customWidth="1"/>
    <col min="5120" max="5120" width="10.7109375" customWidth="1"/>
    <col min="5121" max="5121" width="8.7109375" customWidth="1"/>
    <col min="5122" max="5123" width="30.7109375" customWidth="1"/>
    <col min="5124" max="5124" width="15.42578125" customWidth="1"/>
    <col min="5125" max="5125" width="9.140625" customWidth="1"/>
    <col min="5126" max="5126" width="13.140625" customWidth="1"/>
    <col min="5127" max="5129" width="9.140625" customWidth="1"/>
    <col min="5376" max="5376" width="10.7109375" customWidth="1"/>
    <col min="5377" max="5377" width="8.7109375" customWidth="1"/>
    <col min="5378" max="5379" width="30.7109375" customWidth="1"/>
    <col min="5380" max="5380" width="15.42578125" customWidth="1"/>
    <col min="5381" max="5381" width="9.140625" customWidth="1"/>
    <col min="5382" max="5382" width="13.140625" customWidth="1"/>
    <col min="5383" max="5385" width="9.140625" customWidth="1"/>
    <col min="5632" max="5632" width="10.7109375" customWidth="1"/>
    <col min="5633" max="5633" width="8.7109375" customWidth="1"/>
    <col min="5634" max="5635" width="30.7109375" customWidth="1"/>
    <col min="5636" max="5636" width="15.42578125" customWidth="1"/>
    <col min="5637" max="5637" width="9.140625" customWidth="1"/>
    <col min="5638" max="5638" width="13.140625" customWidth="1"/>
    <col min="5639" max="5641" width="9.140625" customWidth="1"/>
    <col min="5888" max="5888" width="10.7109375" customWidth="1"/>
    <col min="5889" max="5889" width="8.7109375" customWidth="1"/>
    <col min="5890" max="5891" width="30.7109375" customWidth="1"/>
    <col min="5892" max="5892" width="15.42578125" customWidth="1"/>
    <col min="5893" max="5893" width="9.140625" customWidth="1"/>
    <col min="5894" max="5894" width="13.140625" customWidth="1"/>
    <col min="5895" max="5897" width="9.140625" customWidth="1"/>
    <col min="6144" max="6144" width="10.7109375" customWidth="1"/>
    <col min="6145" max="6145" width="8.7109375" customWidth="1"/>
    <col min="6146" max="6147" width="30.7109375" customWidth="1"/>
    <col min="6148" max="6148" width="15.42578125" customWidth="1"/>
    <col min="6149" max="6149" width="9.140625" customWidth="1"/>
    <col min="6150" max="6150" width="13.140625" customWidth="1"/>
    <col min="6151" max="6153" width="9.140625" customWidth="1"/>
    <col min="6400" max="6400" width="10.7109375" customWidth="1"/>
    <col min="6401" max="6401" width="8.7109375" customWidth="1"/>
    <col min="6402" max="6403" width="30.7109375" customWidth="1"/>
    <col min="6404" max="6404" width="15.42578125" customWidth="1"/>
    <col min="6405" max="6405" width="9.140625" customWidth="1"/>
    <col min="6406" max="6406" width="13.140625" customWidth="1"/>
    <col min="6407" max="6409" width="9.140625" customWidth="1"/>
    <col min="6656" max="6656" width="10.7109375" customWidth="1"/>
    <col min="6657" max="6657" width="8.7109375" customWidth="1"/>
    <col min="6658" max="6659" width="30.7109375" customWidth="1"/>
    <col min="6660" max="6660" width="15.42578125" customWidth="1"/>
    <col min="6661" max="6661" width="9.140625" customWidth="1"/>
    <col min="6662" max="6662" width="13.140625" customWidth="1"/>
    <col min="6663" max="6665" width="9.140625" customWidth="1"/>
    <col min="6912" max="6912" width="10.7109375" customWidth="1"/>
    <col min="6913" max="6913" width="8.7109375" customWidth="1"/>
    <col min="6914" max="6915" width="30.7109375" customWidth="1"/>
    <col min="6916" max="6916" width="15.42578125" customWidth="1"/>
    <col min="6917" max="6917" width="9.140625" customWidth="1"/>
    <col min="6918" max="6918" width="13.140625" customWidth="1"/>
    <col min="6919" max="6921" width="9.140625" customWidth="1"/>
    <col min="7168" max="7168" width="10.7109375" customWidth="1"/>
    <col min="7169" max="7169" width="8.7109375" customWidth="1"/>
    <col min="7170" max="7171" width="30.7109375" customWidth="1"/>
    <col min="7172" max="7172" width="15.42578125" customWidth="1"/>
    <col min="7173" max="7173" width="9.140625" customWidth="1"/>
    <col min="7174" max="7174" width="13.140625" customWidth="1"/>
    <col min="7175" max="7177" width="9.140625" customWidth="1"/>
    <col min="7424" max="7424" width="10.7109375" customWidth="1"/>
    <col min="7425" max="7425" width="8.7109375" customWidth="1"/>
    <col min="7426" max="7427" width="30.7109375" customWidth="1"/>
    <col min="7428" max="7428" width="15.42578125" customWidth="1"/>
    <col min="7429" max="7429" width="9.140625" customWidth="1"/>
    <col min="7430" max="7430" width="13.140625" customWidth="1"/>
    <col min="7431" max="7433" width="9.140625" customWidth="1"/>
    <col min="7680" max="7680" width="10.7109375" customWidth="1"/>
    <col min="7681" max="7681" width="8.7109375" customWidth="1"/>
    <col min="7682" max="7683" width="30.7109375" customWidth="1"/>
    <col min="7684" max="7684" width="15.42578125" customWidth="1"/>
    <col min="7685" max="7685" width="9.140625" customWidth="1"/>
    <col min="7686" max="7686" width="13.140625" customWidth="1"/>
    <col min="7687" max="7689" width="9.140625" customWidth="1"/>
    <col min="7936" max="7936" width="10.7109375" customWidth="1"/>
    <col min="7937" max="7937" width="8.7109375" customWidth="1"/>
    <col min="7938" max="7939" width="30.7109375" customWidth="1"/>
    <col min="7940" max="7940" width="15.42578125" customWidth="1"/>
    <col min="7941" max="7941" width="9.140625" customWidth="1"/>
    <col min="7942" max="7942" width="13.140625" customWidth="1"/>
    <col min="7943" max="7945" width="9.140625" customWidth="1"/>
    <col min="8192" max="8192" width="10.7109375" customWidth="1"/>
    <col min="8193" max="8193" width="8.7109375" customWidth="1"/>
    <col min="8194" max="8195" width="30.7109375" customWidth="1"/>
    <col min="8196" max="8196" width="15.42578125" customWidth="1"/>
    <col min="8197" max="8197" width="9.140625" customWidth="1"/>
    <col min="8198" max="8198" width="13.140625" customWidth="1"/>
    <col min="8199" max="8201" width="9.140625" customWidth="1"/>
    <col min="8448" max="8448" width="10.7109375" customWidth="1"/>
    <col min="8449" max="8449" width="8.7109375" customWidth="1"/>
    <col min="8450" max="8451" width="30.7109375" customWidth="1"/>
    <col min="8452" max="8452" width="15.42578125" customWidth="1"/>
    <col min="8453" max="8453" width="9.140625" customWidth="1"/>
    <col min="8454" max="8454" width="13.140625" customWidth="1"/>
    <col min="8455" max="8457" width="9.140625" customWidth="1"/>
    <col min="8704" max="8704" width="10.7109375" customWidth="1"/>
    <col min="8705" max="8705" width="8.7109375" customWidth="1"/>
    <col min="8706" max="8707" width="30.7109375" customWidth="1"/>
    <col min="8708" max="8708" width="15.42578125" customWidth="1"/>
    <col min="8709" max="8709" width="9.140625" customWidth="1"/>
    <col min="8710" max="8710" width="13.140625" customWidth="1"/>
    <col min="8711" max="8713" width="9.140625" customWidth="1"/>
    <col min="8960" max="8960" width="10.7109375" customWidth="1"/>
    <col min="8961" max="8961" width="8.7109375" customWidth="1"/>
    <col min="8962" max="8963" width="30.7109375" customWidth="1"/>
    <col min="8964" max="8964" width="15.42578125" customWidth="1"/>
    <col min="8965" max="8965" width="9.140625" customWidth="1"/>
    <col min="8966" max="8966" width="13.140625" customWidth="1"/>
    <col min="8967" max="8969" width="9.140625" customWidth="1"/>
    <col min="9216" max="9216" width="10.7109375" customWidth="1"/>
    <col min="9217" max="9217" width="8.7109375" customWidth="1"/>
    <col min="9218" max="9219" width="30.7109375" customWidth="1"/>
    <col min="9220" max="9220" width="15.42578125" customWidth="1"/>
    <col min="9221" max="9221" width="9.140625" customWidth="1"/>
    <col min="9222" max="9222" width="13.140625" customWidth="1"/>
    <col min="9223" max="9225" width="9.140625" customWidth="1"/>
    <col min="9472" max="9472" width="10.7109375" customWidth="1"/>
    <col min="9473" max="9473" width="8.7109375" customWidth="1"/>
    <col min="9474" max="9475" width="30.7109375" customWidth="1"/>
    <col min="9476" max="9476" width="15.42578125" customWidth="1"/>
    <col min="9477" max="9477" width="9.140625" customWidth="1"/>
    <col min="9478" max="9478" width="13.140625" customWidth="1"/>
    <col min="9479" max="9481" width="9.140625" customWidth="1"/>
    <col min="9728" max="9728" width="10.7109375" customWidth="1"/>
    <col min="9729" max="9729" width="8.7109375" customWidth="1"/>
    <col min="9730" max="9731" width="30.7109375" customWidth="1"/>
    <col min="9732" max="9732" width="15.42578125" customWidth="1"/>
    <col min="9733" max="9733" width="9.140625" customWidth="1"/>
    <col min="9734" max="9734" width="13.140625" customWidth="1"/>
    <col min="9735" max="9737" width="9.140625" customWidth="1"/>
    <col min="9984" max="9984" width="10.7109375" customWidth="1"/>
    <col min="9985" max="9985" width="8.7109375" customWidth="1"/>
    <col min="9986" max="9987" width="30.7109375" customWidth="1"/>
    <col min="9988" max="9988" width="15.42578125" customWidth="1"/>
    <col min="9989" max="9989" width="9.140625" customWidth="1"/>
    <col min="9990" max="9990" width="13.140625" customWidth="1"/>
    <col min="9991" max="9993" width="9.140625" customWidth="1"/>
    <col min="10240" max="10240" width="10.7109375" customWidth="1"/>
    <col min="10241" max="10241" width="8.7109375" customWidth="1"/>
    <col min="10242" max="10243" width="30.7109375" customWidth="1"/>
    <col min="10244" max="10244" width="15.42578125" customWidth="1"/>
    <col min="10245" max="10245" width="9.140625" customWidth="1"/>
    <col min="10246" max="10246" width="13.140625" customWidth="1"/>
    <col min="10247" max="10249" width="9.140625" customWidth="1"/>
    <col min="10496" max="10496" width="10.7109375" customWidth="1"/>
    <col min="10497" max="10497" width="8.7109375" customWidth="1"/>
    <col min="10498" max="10499" width="30.7109375" customWidth="1"/>
    <col min="10500" max="10500" width="15.42578125" customWidth="1"/>
    <col min="10501" max="10501" width="9.140625" customWidth="1"/>
    <col min="10502" max="10502" width="13.140625" customWidth="1"/>
    <col min="10503" max="10505" width="9.140625" customWidth="1"/>
    <col min="10752" max="10752" width="10.7109375" customWidth="1"/>
    <col min="10753" max="10753" width="8.7109375" customWidth="1"/>
    <col min="10754" max="10755" width="30.7109375" customWidth="1"/>
    <col min="10756" max="10756" width="15.42578125" customWidth="1"/>
    <col min="10757" max="10757" width="9.140625" customWidth="1"/>
    <col min="10758" max="10758" width="13.140625" customWidth="1"/>
    <col min="10759" max="10761" width="9.140625" customWidth="1"/>
    <col min="11008" max="11008" width="10.7109375" customWidth="1"/>
    <col min="11009" max="11009" width="8.7109375" customWidth="1"/>
    <col min="11010" max="11011" width="30.7109375" customWidth="1"/>
    <col min="11012" max="11012" width="15.42578125" customWidth="1"/>
    <col min="11013" max="11013" width="9.140625" customWidth="1"/>
    <col min="11014" max="11014" width="13.140625" customWidth="1"/>
    <col min="11015" max="11017" width="9.140625" customWidth="1"/>
    <col min="11264" max="11264" width="10.7109375" customWidth="1"/>
    <col min="11265" max="11265" width="8.7109375" customWidth="1"/>
    <col min="11266" max="11267" width="30.7109375" customWidth="1"/>
    <col min="11268" max="11268" width="15.42578125" customWidth="1"/>
    <col min="11269" max="11269" width="9.140625" customWidth="1"/>
    <col min="11270" max="11270" width="13.140625" customWidth="1"/>
    <col min="11271" max="11273" width="9.140625" customWidth="1"/>
    <col min="11520" max="11520" width="10.7109375" customWidth="1"/>
    <col min="11521" max="11521" width="8.7109375" customWidth="1"/>
    <col min="11522" max="11523" width="30.7109375" customWidth="1"/>
    <col min="11524" max="11524" width="15.42578125" customWidth="1"/>
    <col min="11525" max="11525" width="9.140625" customWidth="1"/>
    <col min="11526" max="11526" width="13.140625" customWidth="1"/>
    <col min="11527" max="11529" width="9.140625" customWidth="1"/>
    <col min="11776" max="11776" width="10.7109375" customWidth="1"/>
    <col min="11777" max="11777" width="8.7109375" customWidth="1"/>
    <col min="11778" max="11779" width="30.7109375" customWidth="1"/>
    <col min="11780" max="11780" width="15.42578125" customWidth="1"/>
    <col min="11781" max="11781" width="9.140625" customWidth="1"/>
    <col min="11782" max="11782" width="13.140625" customWidth="1"/>
    <col min="11783" max="11785" width="9.140625" customWidth="1"/>
    <col min="12032" max="12032" width="10.7109375" customWidth="1"/>
    <col min="12033" max="12033" width="8.7109375" customWidth="1"/>
    <col min="12034" max="12035" width="30.7109375" customWidth="1"/>
    <col min="12036" max="12036" width="15.42578125" customWidth="1"/>
    <col min="12037" max="12037" width="9.140625" customWidth="1"/>
    <col min="12038" max="12038" width="13.140625" customWidth="1"/>
    <col min="12039" max="12041" width="9.140625" customWidth="1"/>
    <col min="12288" max="12288" width="10.7109375" customWidth="1"/>
    <col min="12289" max="12289" width="8.7109375" customWidth="1"/>
    <col min="12290" max="12291" width="30.7109375" customWidth="1"/>
    <col min="12292" max="12292" width="15.42578125" customWidth="1"/>
    <col min="12293" max="12293" width="9.140625" customWidth="1"/>
    <col min="12294" max="12294" width="13.140625" customWidth="1"/>
    <col min="12295" max="12297" width="9.140625" customWidth="1"/>
    <col min="12544" max="12544" width="10.7109375" customWidth="1"/>
    <col min="12545" max="12545" width="8.7109375" customWidth="1"/>
    <col min="12546" max="12547" width="30.7109375" customWidth="1"/>
    <col min="12548" max="12548" width="15.42578125" customWidth="1"/>
    <col min="12549" max="12549" width="9.140625" customWidth="1"/>
    <col min="12550" max="12550" width="13.140625" customWidth="1"/>
    <col min="12551" max="12553" width="9.140625" customWidth="1"/>
    <col min="12800" max="12800" width="10.7109375" customWidth="1"/>
    <col min="12801" max="12801" width="8.7109375" customWidth="1"/>
    <col min="12802" max="12803" width="30.7109375" customWidth="1"/>
    <col min="12804" max="12804" width="15.42578125" customWidth="1"/>
    <col min="12805" max="12805" width="9.140625" customWidth="1"/>
    <col min="12806" max="12806" width="13.140625" customWidth="1"/>
    <col min="12807" max="12809" width="9.140625" customWidth="1"/>
    <col min="13056" max="13056" width="10.7109375" customWidth="1"/>
    <col min="13057" max="13057" width="8.7109375" customWidth="1"/>
    <col min="13058" max="13059" width="30.7109375" customWidth="1"/>
    <col min="13060" max="13060" width="15.42578125" customWidth="1"/>
    <col min="13061" max="13061" width="9.140625" customWidth="1"/>
    <col min="13062" max="13062" width="13.140625" customWidth="1"/>
    <col min="13063" max="13065" width="9.140625" customWidth="1"/>
    <col min="13312" max="13312" width="10.7109375" customWidth="1"/>
    <col min="13313" max="13313" width="8.7109375" customWidth="1"/>
    <col min="13314" max="13315" width="30.7109375" customWidth="1"/>
    <col min="13316" max="13316" width="15.42578125" customWidth="1"/>
    <col min="13317" max="13317" width="9.140625" customWidth="1"/>
    <col min="13318" max="13318" width="13.140625" customWidth="1"/>
    <col min="13319" max="13321" width="9.140625" customWidth="1"/>
    <col min="13568" max="13568" width="10.7109375" customWidth="1"/>
    <col min="13569" max="13569" width="8.7109375" customWidth="1"/>
    <col min="13570" max="13571" width="30.7109375" customWidth="1"/>
    <col min="13572" max="13572" width="15.42578125" customWidth="1"/>
    <col min="13573" max="13573" width="9.140625" customWidth="1"/>
    <col min="13574" max="13574" width="13.140625" customWidth="1"/>
    <col min="13575" max="13577" width="9.140625" customWidth="1"/>
    <col min="13824" max="13824" width="10.7109375" customWidth="1"/>
    <col min="13825" max="13825" width="8.7109375" customWidth="1"/>
    <col min="13826" max="13827" width="30.7109375" customWidth="1"/>
    <col min="13828" max="13828" width="15.42578125" customWidth="1"/>
    <col min="13829" max="13829" width="9.140625" customWidth="1"/>
    <col min="13830" max="13830" width="13.140625" customWidth="1"/>
    <col min="13831" max="13833" width="9.140625" customWidth="1"/>
    <col min="14080" max="14080" width="10.7109375" customWidth="1"/>
    <col min="14081" max="14081" width="8.7109375" customWidth="1"/>
    <col min="14082" max="14083" width="30.7109375" customWidth="1"/>
    <col min="14084" max="14084" width="15.42578125" customWidth="1"/>
    <col min="14085" max="14085" width="9.140625" customWidth="1"/>
    <col min="14086" max="14086" width="13.140625" customWidth="1"/>
    <col min="14087" max="14089" width="9.140625" customWidth="1"/>
    <col min="14336" max="14336" width="10.7109375" customWidth="1"/>
    <col min="14337" max="14337" width="8.7109375" customWidth="1"/>
    <col min="14338" max="14339" width="30.7109375" customWidth="1"/>
    <col min="14340" max="14340" width="15.42578125" customWidth="1"/>
    <col min="14341" max="14341" width="9.140625" customWidth="1"/>
    <col min="14342" max="14342" width="13.140625" customWidth="1"/>
    <col min="14343" max="14345" width="9.140625" customWidth="1"/>
    <col min="14592" max="14592" width="10.7109375" customWidth="1"/>
    <col min="14593" max="14593" width="8.7109375" customWidth="1"/>
    <col min="14594" max="14595" width="30.7109375" customWidth="1"/>
    <col min="14596" max="14596" width="15.42578125" customWidth="1"/>
    <col min="14597" max="14597" width="9.140625" customWidth="1"/>
    <col min="14598" max="14598" width="13.140625" customWidth="1"/>
    <col min="14599" max="14601" width="9.140625" customWidth="1"/>
    <col min="14848" max="14848" width="10.7109375" customWidth="1"/>
    <col min="14849" max="14849" width="8.7109375" customWidth="1"/>
    <col min="14850" max="14851" width="30.7109375" customWidth="1"/>
    <col min="14852" max="14852" width="15.42578125" customWidth="1"/>
    <col min="14853" max="14853" width="9.140625" customWidth="1"/>
    <col min="14854" max="14854" width="13.140625" customWidth="1"/>
    <col min="14855" max="14857" width="9.140625" customWidth="1"/>
    <col min="15104" max="15104" width="10.7109375" customWidth="1"/>
    <col min="15105" max="15105" width="8.7109375" customWidth="1"/>
    <col min="15106" max="15107" width="30.7109375" customWidth="1"/>
    <col min="15108" max="15108" width="15.42578125" customWidth="1"/>
    <col min="15109" max="15109" width="9.140625" customWidth="1"/>
    <col min="15110" max="15110" width="13.140625" customWidth="1"/>
    <col min="15111" max="15113" width="9.140625" customWidth="1"/>
    <col min="15360" max="15360" width="10.7109375" customWidth="1"/>
    <col min="15361" max="15361" width="8.7109375" customWidth="1"/>
    <col min="15362" max="15363" width="30.7109375" customWidth="1"/>
    <col min="15364" max="15364" width="15.42578125" customWidth="1"/>
    <col min="15365" max="15365" width="9.140625" customWidth="1"/>
    <col min="15366" max="15366" width="13.140625" customWidth="1"/>
    <col min="15367" max="15369" width="9.140625" customWidth="1"/>
    <col min="15616" max="15616" width="10.7109375" customWidth="1"/>
    <col min="15617" max="15617" width="8.7109375" customWidth="1"/>
    <col min="15618" max="15619" width="30.7109375" customWidth="1"/>
    <col min="15620" max="15620" width="15.42578125" customWidth="1"/>
    <col min="15621" max="15621" width="9.140625" customWidth="1"/>
    <col min="15622" max="15622" width="13.140625" customWidth="1"/>
    <col min="15623" max="15625" width="9.140625" customWidth="1"/>
    <col min="15872" max="15872" width="10.7109375" customWidth="1"/>
    <col min="15873" max="15873" width="8.7109375" customWidth="1"/>
    <col min="15874" max="15875" width="30.7109375" customWidth="1"/>
    <col min="15876" max="15876" width="15.42578125" customWidth="1"/>
    <col min="15877" max="15877" width="9.140625" customWidth="1"/>
    <col min="15878" max="15878" width="13.140625" customWidth="1"/>
    <col min="15879" max="15881" width="9.140625" customWidth="1"/>
    <col min="16128" max="16128" width="10.7109375" customWidth="1"/>
    <col min="16129" max="16129" width="8.7109375" customWidth="1"/>
    <col min="16130" max="16131" width="30.7109375" customWidth="1"/>
    <col min="16132" max="16132" width="15.42578125" customWidth="1"/>
    <col min="16133" max="16133" width="9.140625" customWidth="1"/>
    <col min="16134" max="16134" width="13.140625" customWidth="1"/>
    <col min="16135" max="16137" width="9.140625" customWidth="1"/>
  </cols>
  <sheetData>
    <row r="1" spans="1:4" s="5" customFormat="1" ht="15" x14ac:dyDescent="0.25">
      <c r="A1" s="2"/>
      <c r="B1" s="2"/>
      <c r="C1" s="3"/>
      <c r="D1" s="4" t="s">
        <v>3278</v>
      </c>
    </row>
    <row r="2" spans="1:4" s="5" customFormat="1" ht="15" x14ac:dyDescent="0.25">
      <c r="A2" s="6"/>
      <c r="B2" s="2"/>
      <c r="C2" s="3"/>
      <c r="D2" s="4" t="s">
        <v>1704</v>
      </c>
    </row>
    <row r="3" spans="1:4" s="5" customFormat="1" ht="15" x14ac:dyDescent="0.25">
      <c r="A3" s="2"/>
      <c r="B3" s="2"/>
      <c r="C3" s="3"/>
      <c r="D3" s="2" t="s">
        <v>3279</v>
      </c>
    </row>
    <row r="4" spans="1:4" s="5" customFormat="1" ht="57" customHeight="1" x14ac:dyDescent="0.2">
      <c r="A4" s="340" t="s">
        <v>3393</v>
      </c>
      <c r="B4" s="341"/>
      <c r="C4" s="341"/>
      <c r="D4" s="341"/>
    </row>
    <row r="5" spans="1:4" s="5" customFormat="1" ht="15" x14ac:dyDescent="0.2">
      <c r="A5" s="7"/>
      <c r="B5" s="8"/>
      <c r="C5" s="8"/>
      <c r="D5" s="8"/>
    </row>
    <row r="6" spans="1:4" s="5" customFormat="1" ht="15" x14ac:dyDescent="0.2">
      <c r="A6" s="23" t="s">
        <v>1705</v>
      </c>
      <c r="B6" s="23" t="s">
        <v>1706</v>
      </c>
      <c r="C6" s="11" t="s">
        <v>1707</v>
      </c>
      <c r="D6" s="23" t="s">
        <v>1703</v>
      </c>
    </row>
    <row r="7" spans="1:4" s="5" customFormat="1" ht="15" x14ac:dyDescent="0.2">
      <c r="A7" s="10">
        <v>1</v>
      </c>
      <c r="B7" s="10">
        <v>2</v>
      </c>
      <c r="C7" s="11">
        <v>3</v>
      </c>
      <c r="D7" s="10">
        <v>4</v>
      </c>
    </row>
    <row r="8" spans="1:4" ht="30" x14ac:dyDescent="0.2">
      <c r="A8" s="12" t="s">
        <v>1</v>
      </c>
      <c r="B8" s="12"/>
      <c r="C8" s="1" t="s">
        <v>2</v>
      </c>
      <c r="D8" s="13">
        <v>21576891.399999999</v>
      </c>
    </row>
    <row r="9" spans="1:4" ht="45" outlineLevel="1" x14ac:dyDescent="0.2">
      <c r="A9" s="12" t="s">
        <v>3</v>
      </c>
      <c r="B9" s="12"/>
      <c r="C9" s="1" t="s">
        <v>4</v>
      </c>
      <c r="D9" s="13">
        <v>1807941.2</v>
      </c>
    </row>
    <row r="10" spans="1:4" ht="45" outlineLevel="2" x14ac:dyDescent="0.2">
      <c r="A10" s="12" t="s">
        <v>5</v>
      </c>
      <c r="B10" s="12"/>
      <c r="C10" s="1" t="s">
        <v>6</v>
      </c>
      <c r="D10" s="13">
        <v>39158.9</v>
      </c>
    </row>
    <row r="11" spans="1:4" ht="45" outlineLevel="3" x14ac:dyDescent="0.2">
      <c r="A11" s="12" t="s">
        <v>7</v>
      </c>
      <c r="B11" s="12"/>
      <c r="C11" s="1" t="s">
        <v>8</v>
      </c>
      <c r="D11" s="13">
        <v>39158.9</v>
      </c>
    </row>
    <row r="12" spans="1:4" ht="30" outlineLevel="4" x14ac:dyDescent="0.2">
      <c r="A12" s="12"/>
      <c r="B12" s="12" t="s">
        <v>9</v>
      </c>
      <c r="C12" s="1" t="s">
        <v>10</v>
      </c>
      <c r="D12" s="13">
        <v>39158.9</v>
      </c>
    </row>
    <row r="13" spans="1:4" ht="30" outlineLevel="2" x14ac:dyDescent="0.2">
      <c r="A13" s="12" t="s">
        <v>11</v>
      </c>
      <c r="B13" s="12"/>
      <c r="C13" s="1" t="s">
        <v>12</v>
      </c>
      <c r="D13" s="13">
        <v>1768782.3</v>
      </c>
    </row>
    <row r="14" spans="1:4" ht="30" outlineLevel="3" x14ac:dyDescent="0.2">
      <c r="A14" s="12" t="s">
        <v>13</v>
      </c>
      <c r="B14" s="12"/>
      <c r="C14" s="1" t="s">
        <v>14</v>
      </c>
      <c r="D14" s="13">
        <v>1582688.9</v>
      </c>
    </row>
    <row r="15" spans="1:4" ht="30" outlineLevel="4" x14ac:dyDescent="0.2">
      <c r="A15" s="12"/>
      <c r="B15" s="12" t="s">
        <v>15</v>
      </c>
      <c r="C15" s="1" t="s">
        <v>16</v>
      </c>
      <c r="D15" s="13">
        <v>928059.1</v>
      </c>
    </row>
    <row r="16" spans="1:4" ht="15" outlineLevel="4" x14ac:dyDescent="0.2">
      <c r="A16" s="12"/>
      <c r="B16" s="12" t="s">
        <v>17</v>
      </c>
      <c r="C16" s="1" t="s">
        <v>18</v>
      </c>
      <c r="D16" s="13">
        <v>654629.80000000005</v>
      </c>
    </row>
    <row r="17" spans="1:4" ht="15" outlineLevel="3" x14ac:dyDescent="0.2">
      <c r="A17" s="12" t="s">
        <v>19</v>
      </c>
      <c r="B17" s="12"/>
      <c r="C17" s="1" t="s">
        <v>20</v>
      </c>
      <c r="D17" s="13">
        <v>186093.4</v>
      </c>
    </row>
    <row r="18" spans="1:4" ht="30" outlineLevel="4" x14ac:dyDescent="0.2">
      <c r="A18" s="12"/>
      <c r="B18" s="12" t="s">
        <v>15</v>
      </c>
      <c r="C18" s="1" t="s">
        <v>16</v>
      </c>
      <c r="D18" s="13">
        <v>186093.4</v>
      </c>
    </row>
    <row r="19" spans="1:4" ht="75" outlineLevel="1" x14ac:dyDescent="0.2">
      <c r="A19" s="12" t="s">
        <v>21</v>
      </c>
      <c r="B19" s="12"/>
      <c r="C19" s="1" t="s">
        <v>22</v>
      </c>
      <c r="D19" s="13">
        <v>5559596.5</v>
      </c>
    </row>
    <row r="20" spans="1:4" ht="30" outlineLevel="2" x14ac:dyDescent="0.2">
      <c r="A20" s="12" t="s">
        <v>23</v>
      </c>
      <c r="B20" s="12"/>
      <c r="C20" s="1" t="s">
        <v>24</v>
      </c>
      <c r="D20" s="13">
        <v>5559596.5</v>
      </c>
    </row>
    <row r="21" spans="1:4" ht="45" outlineLevel="3" x14ac:dyDescent="0.2">
      <c r="A21" s="12" t="s">
        <v>25</v>
      </c>
      <c r="B21" s="12"/>
      <c r="C21" s="1" t="s">
        <v>8</v>
      </c>
      <c r="D21" s="13">
        <v>5115128.8</v>
      </c>
    </row>
    <row r="22" spans="1:4" ht="75" outlineLevel="4" x14ac:dyDescent="0.2">
      <c r="A22" s="12"/>
      <c r="B22" s="12" t="s">
        <v>26</v>
      </c>
      <c r="C22" s="1" t="s">
        <v>27</v>
      </c>
      <c r="D22" s="13">
        <v>160146.70000000001</v>
      </c>
    </row>
    <row r="23" spans="1:4" ht="30" outlineLevel="4" x14ac:dyDescent="0.2">
      <c r="A23" s="12"/>
      <c r="B23" s="12" t="s">
        <v>15</v>
      </c>
      <c r="C23" s="1" t="s">
        <v>16</v>
      </c>
      <c r="D23" s="13">
        <v>49812.2</v>
      </c>
    </row>
    <row r="24" spans="1:4" ht="30" outlineLevel="4" x14ac:dyDescent="0.2">
      <c r="A24" s="12"/>
      <c r="B24" s="12" t="s">
        <v>9</v>
      </c>
      <c r="C24" s="1" t="s">
        <v>10</v>
      </c>
      <c r="D24" s="13">
        <v>4896317.5</v>
      </c>
    </row>
    <row r="25" spans="1:4" ht="15" outlineLevel="4" x14ac:dyDescent="0.2">
      <c r="A25" s="12"/>
      <c r="B25" s="12" t="s">
        <v>28</v>
      </c>
      <c r="C25" s="1" t="s">
        <v>29</v>
      </c>
      <c r="D25" s="13">
        <v>8852.4</v>
      </c>
    </row>
    <row r="26" spans="1:4" ht="60" outlineLevel="3" x14ac:dyDescent="0.2">
      <c r="A26" s="12" t="s">
        <v>30</v>
      </c>
      <c r="B26" s="12"/>
      <c r="C26" s="1" t="s">
        <v>31</v>
      </c>
      <c r="D26" s="13">
        <v>12049.8</v>
      </c>
    </row>
    <row r="27" spans="1:4" ht="30" outlineLevel="4" x14ac:dyDescent="0.2">
      <c r="A27" s="12"/>
      <c r="B27" s="12" t="s">
        <v>15</v>
      </c>
      <c r="C27" s="1" t="s">
        <v>16</v>
      </c>
      <c r="D27" s="13">
        <v>12049.8</v>
      </c>
    </row>
    <row r="28" spans="1:4" ht="105" outlineLevel="3" x14ac:dyDescent="0.2">
      <c r="A28" s="12" t="s">
        <v>32</v>
      </c>
      <c r="B28" s="12"/>
      <c r="C28" s="1" t="s">
        <v>33</v>
      </c>
      <c r="D28" s="13">
        <v>18269.599999999999</v>
      </c>
    </row>
    <row r="29" spans="1:4" ht="30" outlineLevel="4" x14ac:dyDescent="0.2">
      <c r="A29" s="12"/>
      <c r="B29" s="12" t="s">
        <v>15</v>
      </c>
      <c r="C29" s="1" t="s">
        <v>16</v>
      </c>
      <c r="D29" s="13">
        <v>9028.9</v>
      </c>
    </row>
    <row r="30" spans="1:4" ht="15" outlineLevel="4" x14ac:dyDescent="0.2">
      <c r="A30" s="12"/>
      <c r="B30" s="12" t="s">
        <v>17</v>
      </c>
      <c r="C30" s="1" t="s">
        <v>18</v>
      </c>
      <c r="D30" s="13">
        <v>9240.7000000000007</v>
      </c>
    </row>
    <row r="31" spans="1:4" ht="30" outlineLevel="3" x14ac:dyDescent="0.2">
      <c r="A31" s="12" t="s">
        <v>34</v>
      </c>
      <c r="B31" s="12"/>
      <c r="C31" s="1" t="s">
        <v>35</v>
      </c>
      <c r="D31" s="13">
        <v>2832.9</v>
      </c>
    </row>
    <row r="32" spans="1:4" ht="30" outlineLevel="4" x14ac:dyDescent="0.2">
      <c r="A32" s="12"/>
      <c r="B32" s="12" t="s">
        <v>15</v>
      </c>
      <c r="C32" s="1" t="s">
        <v>16</v>
      </c>
      <c r="D32" s="13">
        <v>2832.9</v>
      </c>
    </row>
    <row r="33" spans="1:4" ht="60" outlineLevel="3" x14ac:dyDescent="0.2">
      <c r="A33" s="12" t="s">
        <v>36</v>
      </c>
      <c r="B33" s="12"/>
      <c r="C33" s="1" t="s">
        <v>37</v>
      </c>
      <c r="D33" s="13">
        <v>183.2</v>
      </c>
    </row>
    <row r="34" spans="1:4" ht="15" outlineLevel="4" x14ac:dyDescent="0.2">
      <c r="A34" s="12"/>
      <c r="B34" s="12" t="s">
        <v>28</v>
      </c>
      <c r="C34" s="1" t="s">
        <v>29</v>
      </c>
      <c r="D34" s="13">
        <v>183.2</v>
      </c>
    </row>
    <row r="35" spans="1:4" ht="60" outlineLevel="3" x14ac:dyDescent="0.2">
      <c r="A35" s="12" t="s">
        <v>38</v>
      </c>
      <c r="B35" s="12"/>
      <c r="C35" s="1" t="s">
        <v>39</v>
      </c>
      <c r="D35" s="13">
        <v>411132.2</v>
      </c>
    </row>
    <row r="36" spans="1:4" ht="30" outlineLevel="4" x14ac:dyDescent="0.2">
      <c r="A36" s="12"/>
      <c r="B36" s="12" t="s">
        <v>9</v>
      </c>
      <c r="C36" s="1" t="s">
        <v>10</v>
      </c>
      <c r="D36" s="13">
        <v>411132.2</v>
      </c>
    </row>
    <row r="37" spans="1:4" ht="75" outlineLevel="1" x14ac:dyDescent="0.2">
      <c r="A37" s="12" t="s">
        <v>40</v>
      </c>
      <c r="B37" s="12"/>
      <c r="C37" s="1" t="s">
        <v>41</v>
      </c>
      <c r="D37" s="13">
        <v>898445.4</v>
      </c>
    </row>
    <row r="38" spans="1:4" ht="60" outlineLevel="2" x14ac:dyDescent="0.2">
      <c r="A38" s="12" t="s">
        <v>42</v>
      </c>
      <c r="B38" s="12"/>
      <c r="C38" s="1" t="s">
        <v>43</v>
      </c>
      <c r="D38" s="13">
        <v>228905.4</v>
      </c>
    </row>
    <row r="39" spans="1:4" ht="30" outlineLevel="3" x14ac:dyDescent="0.2">
      <c r="A39" s="12" t="s">
        <v>44</v>
      </c>
      <c r="B39" s="12"/>
      <c r="C39" s="1" t="s">
        <v>45</v>
      </c>
      <c r="D39" s="13">
        <v>227635.20000000001</v>
      </c>
    </row>
    <row r="40" spans="1:4" ht="30" outlineLevel="4" x14ac:dyDescent="0.2">
      <c r="A40" s="12"/>
      <c r="B40" s="12" t="s">
        <v>9</v>
      </c>
      <c r="C40" s="1" t="s">
        <v>10</v>
      </c>
      <c r="D40" s="13">
        <v>227635.20000000001</v>
      </c>
    </row>
    <row r="41" spans="1:4" ht="45" outlineLevel="3" x14ac:dyDescent="0.2">
      <c r="A41" s="12" t="s">
        <v>46</v>
      </c>
      <c r="B41" s="12"/>
      <c r="C41" s="1" t="s">
        <v>47</v>
      </c>
      <c r="D41" s="13">
        <v>1270.2</v>
      </c>
    </row>
    <row r="42" spans="1:4" ht="30" outlineLevel="4" x14ac:dyDescent="0.2">
      <c r="A42" s="12"/>
      <c r="B42" s="12" t="s">
        <v>15</v>
      </c>
      <c r="C42" s="1" t="s">
        <v>16</v>
      </c>
      <c r="D42" s="13">
        <v>1270.2</v>
      </c>
    </row>
    <row r="43" spans="1:4" ht="30" outlineLevel="2" x14ac:dyDescent="0.2">
      <c r="A43" s="12" t="s">
        <v>48</v>
      </c>
      <c r="B43" s="12"/>
      <c r="C43" s="1" t="s">
        <v>49</v>
      </c>
      <c r="D43" s="13">
        <v>669540</v>
      </c>
    </row>
    <row r="44" spans="1:4" ht="60" outlineLevel="3" x14ac:dyDescent="0.2">
      <c r="A44" s="12" t="s">
        <v>50</v>
      </c>
      <c r="B44" s="12"/>
      <c r="C44" s="1" t="s">
        <v>51</v>
      </c>
      <c r="D44" s="13">
        <v>669540</v>
      </c>
    </row>
    <row r="45" spans="1:4" ht="30" outlineLevel="4" x14ac:dyDescent="0.2">
      <c r="A45" s="12"/>
      <c r="B45" s="12" t="s">
        <v>52</v>
      </c>
      <c r="C45" s="1" t="s">
        <v>53</v>
      </c>
      <c r="D45" s="13">
        <v>669540</v>
      </c>
    </row>
    <row r="46" spans="1:4" ht="15" outlineLevel="1" x14ac:dyDescent="0.2">
      <c r="A46" s="12" t="s">
        <v>54</v>
      </c>
      <c r="B46" s="12"/>
      <c r="C46" s="1" t="s">
        <v>55</v>
      </c>
      <c r="D46" s="13">
        <v>136227.20000000001</v>
      </c>
    </row>
    <row r="47" spans="1:4" ht="45" outlineLevel="2" x14ac:dyDescent="0.2">
      <c r="A47" s="12" t="s">
        <v>56</v>
      </c>
      <c r="B47" s="12"/>
      <c r="C47" s="1" t="s">
        <v>57</v>
      </c>
      <c r="D47" s="13">
        <v>136227.20000000001</v>
      </c>
    </row>
    <row r="48" spans="1:4" ht="45" outlineLevel="3" x14ac:dyDescent="0.2">
      <c r="A48" s="12" t="s">
        <v>58</v>
      </c>
      <c r="B48" s="12"/>
      <c r="C48" s="1" t="s">
        <v>8</v>
      </c>
      <c r="D48" s="13">
        <v>136227.20000000001</v>
      </c>
    </row>
    <row r="49" spans="1:4" ht="75" outlineLevel="4" x14ac:dyDescent="0.2">
      <c r="A49" s="12"/>
      <c r="B49" s="12" t="s">
        <v>26</v>
      </c>
      <c r="C49" s="1" t="s">
        <v>27</v>
      </c>
      <c r="D49" s="13">
        <v>100719.7</v>
      </c>
    </row>
    <row r="50" spans="1:4" ht="30" outlineLevel="4" x14ac:dyDescent="0.2">
      <c r="A50" s="12"/>
      <c r="B50" s="12" t="s">
        <v>15</v>
      </c>
      <c r="C50" s="1" t="s">
        <v>16</v>
      </c>
      <c r="D50" s="13">
        <v>32671.200000000001</v>
      </c>
    </row>
    <row r="51" spans="1:4" ht="15" outlineLevel="4" x14ac:dyDescent="0.2">
      <c r="A51" s="12"/>
      <c r="B51" s="12" t="s">
        <v>28</v>
      </c>
      <c r="C51" s="1" t="s">
        <v>29</v>
      </c>
      <c r="D51" s="13">
        <v>2836.3</v>
      </c>
    </row>
    <row r="52" spans="1:4" ht="30" outlineLevel="1" x14ac:dyDescent="0.2">
      <c r="A52" s="12" t="s">
        <v>59</v>
      </c>
      <c r="B52" s="12"/>
      <c r="C52" s="1" t="s">
        <v>60</v>
      </c>
      <c r="D52" s="13">
        <v>396781.8</v>
      </c>
    </row>
    <row r="53" spans="1:4" ht="30" outlineLevel="2" x14ac:dyDescent="0.2">
      <c r="A53" s="12" t="s">
        <v>61</v>
      </c>
      <c r="B53" s="12"/>
      <c r="C53" s="1" t="s">
        <v>62</v>
      </c>
      <c r="D53" s="13">
        <v>304432.2</v>
      </c>
    </row>
    <row r="54" spans="1:4" ht="45" outlineLevel="3" x14ac:dyDescent="0.2">
      <c r="A54" s="12" t="s">
        <v>63</v>
      </c>
      <c r="B54" s="12"/>
      <c r="C54" s="1" t="s">
        <v>8</v>
      </c>
      <c r="D54" s="13">
        <v>304432.2</v>
      </c>
    </row>
    <row r="55" spans="1:4" ht="30" outlineLevel="4" x14ac:dyDescent="0.2">
      <c r="A55" s="12"/>
      <c r="B55" s="12" t="s">
        <v>9</v>
      </c>
      <c r="C55" s="1" t="s">
        <v>10</v>
      </c>
      <c r="D55" s="13">
        <v>304432.2</v>
      </c>
    </row>
    <row r="56" spans="1:4" ht="30" outlineLevel="2" x14ac:dyDescent="0.2">
      <c r="A56" s="12" t="s">
        <v>64</v>
      </c>
      <c r="B56" s="12"/>
      <c r="C56" s="1" t="s">
        <v>65</v>
      </c>
      <c r="D56" s="13">
        <v>92349.6</v>
      </c>
    </row>
    <row r="57" spans="1:4" ht="30" outlineLevel="3" x14ac:dyDescent="0.2">
      <c r="A57" s="12" t="s">
        <v>66</v>
      </c>
      <c r="B57" s="12"/>
      <c r="C57" s="1" t="s">
        <v>67</v>
      </c>
      <c r="D57" s="13">
        <v>92349.6</v>
      </c>
    </row>
    <row r="58" spans="1:4" ht="30" outlineLevel="4" x14ac:dyDescent="0.2">
      <c r="A58" s="12"/>
      <c r="B58" s="12" t="s">
        <v>15</v>
      </c>
      <c r="C58" s="1" t="s">
        <v>16</v>
      </c>
      <c r="D58" s="13">
        <v>92349.6</v>
      </c>
    </row>
    <row r="59" spans="1:4" ht="30" outlineLevel="1" x14ac:dyDescent="0.2">
      <c r="A59" s="12" t="s">
        <v>68</v>
      </c>
      <c r="B59" s="12"/>
      <c r="C59" s="1" t="s">
        <v>69</v>
      </c>
      <c r="D59" s="13">
        <v>498625.1</v>
      </c>
    </row>
    <row r="60" spans="1:4" ht="30" outlineLevel="2" x14ac:dyDescent="0.2">
      <c r="A60" s="12" t="s">
        <v>70</v>
      </c>
      <c r="B60" s="12"/>
      <c r="C60" s="1" t="s">
        <v>71</v>
      </c>
      <c r="D60" s="13">
        <v>498625.1</v>
      </c>
    </row>
    <row r="61" spans="1:4" ht="45" outlineLevel="3" x14ac:dyDescent="0.2">
      <c r="A61" s="12" t="s">
        <v>72</v>
      </c>
      <c r="B61" s="12"/>
      <c r="C61" s="1" t="s">
        <v>8</v>
      </c>
      <c r="D61" s="13">
        <v>498625.1</v>
      </c>
    </row>
    <row r="62" spans="1:4" ht="30" outlineLevel="4" x14ac:dyDescent="0.2">
      <c r="A62" s="12"/>
      <c r="B62" s="12" t="s">
        <v>9</v>
      </c>
      <c r="C62" s="1" t="s">
        <v>10</v>
      </c>
      <c r="D62" s="13">
        <v>498625.1</v>
      </c>
    </row>
    <row r="63" spans="1:4" ht="30" outlineLevel="1" x14ac:dyDescent="0.2">
      <c r="A63" s="12" t="s">
        <v>73</v>
      </c>
      <c r="B63" s="12"/>
      <c r="C63" s="1" t="s">
        <v>74</v>
      </c>
      <c r="D63" s="13">
        <v>47112.6</v>
      </c>
    </row>
    <row r="64" spans="1:4" ht="30" outlineLevel="2" x14ac:dyDescent="0.2">
      <c r="A64" s="12" t="s">
        <v>75</v>
      </c>
      <c r="B64" s="12"/>
      <c r="C64" s="1" t="s">
        <v>76</v>
      </c>
      <c r="D64" s="13">
        <v>46482.400000000001</v>
      </c>
    </row>
    <row r="65" spans="1:4" ht="45" outlineLevel="3" x14ac:dyDescent="0.2">
      <c r="A65" s="12" t="s">
        <v>77</v>
      </c>
      <c r="B65" s="12"/>
      <c r="C65" s="1" t="s">
        <v>78</v>
      </c>
      <c r="D65" s="13">
        <v>20882.400000000001</v>
      </c>
    </row>
    <row r="66" spans="1:4" ht="15" outlineLevel="4" x14ac:dyDescent="0.2">
      <c r="A66" s="12"/>
      <c r="B66" s="12" t="s">
        <v>17</v>
      </c>
      <c r="C66" s="1" t="s">
        <v>18</v>
      </c>
      <c r="D66" s="13">
        <v>20882.400000000001</v>
      </c>
    </row>
    <row r="67" spans="1:4" ht="30" outlineLevel="3" x14ac:dyDescent="0.2">
      <c r="A67" s="12" t="s">
        <v>79</v>
      </c>
      <c r="B67" s="12"/>
      <c r="C67" s="1" t="s">
        <v>80</v>
      </c>
      <c r="D67" s="13">
        <v>25600</v>
      </c>
    </row>
    <row r="68" spans="1:4" ht="15" outlineLevel="4" x14ac:dyDescent="0.2">
      <c r="A68" s="12"/>
      <c r="B68" s="12" t="s">
        <v>17</v>
      </c>
      <c r="C68" s="1" t="s">
        <v>18</v>
      </c>
      <c r="D68" s="13">
        <v>25600</v>
      </c>
    </row>
    <row r="69" spans="1:4" ht="45" outlineLevel="2" x14ac:dyDescent="0.2">
      <c r="A69" s="12" t="s">
        <v>81</v>
      </c>
      <c r="B69" s="12"/>
      <c r="C69" s="1" t="s">
        <v>82</v>
      </c>
      <c r="D69" s="13">
        <v>630.20000000000005</v>
      </c>
    </row>
    <row r="70" spans="1:4" ht="30" outlineLevel="3" x14ac:dyDescent="0.2">
      <c r="A70" s="12" t="s">
        <v>83</v>
      </c>
      <c r="B70" s="12"/>
      <c r="C70" s="1" t="s">
        <v>84</v>
      </c>
      <c r="D70" s="13">
        <v>630.20000000000005</v>
      </c>
    </row>
    <row r="71" spans="1:4" ht="30" outlineLevel="4" x14ac:dyDescent="0.2">
      <c r="A71" s="12"/>
      <c r="B71" s="12" t="s">
        <v>15</v>
      </c>
      <c r="C71" s="1" t="s">
        <v>16</v>
      </c>
      <c r="D71" s="13">
        <v>630.20000000000005</v>
      </c>
    </row>
    <row r="72" spans="1:4" ht="30" outlineLevel="1" x14ac:dyDescent="0.2">
      <c r="A72" s="12" t="s">
        <v>85</v>
      </c>
      <c r="B72" s="12"/>
      <c r="C72" s="1" t="s">
        <v>86</v>
      </c>
      <c r="D72" s="13">
        <v>12232161.6</v>
      </c>
    </row>
    <row r="73" spans="1:4" ht="30" outlineLevel="2" x14ac:dyDescent="0.2">
      <c r="A73" s="12" t="s">
        <v>87</v>
      </c>
      <c r="B73" s="12"/>
      <c r="C73" s="1" t="s">
        <v>88</v>
      </c>
      <c r="D73" s="13">
        <v>93605.4</v>
      </c>
    </row>
    <row r="74" spans="1:4" ht="45" outlineLevel="3" x14ac:dyDescent="0.2">
      <c r="A74" s="12" t="s">
        <v>89</v>
      </c>
      <c r="B74" s="12"/>
      <c r="C74" s="1" t="s">
        <v>90</v>
      </c>
      <c r="D74" s="13">
        <v>93605.4</v>
      </c>
    </row>
    <row r="75" spans="1:4" ht="75" outlineLevel="4" x14ac:dyDescent="0.2">
      <c r="A75" s="12"/>
      <c r="B75" s="12" t="s">
        <v>26</v>
      </c>
      <c r="C75" s="1" t="s">
        <v>27</v>
      </c>
      <c r="D75" s="13">
        <v>77580.3</v>
      </c>
    </row>
    <row r="76" spans="1:4" ht="30" outlineLevel="4" x14ac:dyDescent="0.2">
      <c r="A76" s="12"/>
      <c r="B76" s="12" t="s">
        <v>15</v>
      </c>
      <c r="C76" s="1" t="s">
        <v>16</v>
      </c>
      <c r="D76" s="13">
        <v>16020.1</v>
      </c>
    </row>
    <row r="77" spans="1:4" ht="15" outlineLevel="4" x14ac:dyDescent="0.2">
      <c r="A77" s="12"/>
      <c r="B77" s="12" t="s">
        <v>28</v>
      </c>
      <c r="C77" s="1" t="s">
        <v>29</v>
      </c>
      <c r="D77" s="13">
        <v>5</v>
      </c>
    </row>
    <row r="78" spans="1:4" ht="30" outlineLevel="2" x14ac:dyDescent="0.2">
      <c r="A78" s="12" t="s">
        <v>91</v>
      </c>
      <c r="B78" s="12"/>
      <c r="C78" s="1" t="s">
        <v>92</v>
      </c>
      <c r="D78" s="13">
        <v>346570</v>
      </c>
    </row>
    <row r="79" spans="1:4" ht="45" outlineLevel="3" x14ac:dyDescent="0.2">
      <c r="A79" s="12" t="s">
        <v>93</v>
      </c>
      <c r="B79" s="12"/>
      <c r="C79" s="1" t="s">
        <v>8</v>
      </c>
      <c r="D79" s="13">
        <v>346570</v>
      </c>
    </row>
    <row r="80" spans="1:4" ht="75" outlineLevel="4" x14ac:dyDescent="0.2">
      <c r="A80" s="12"/>
      <c r="B80" s="12" t="s">
        <v>26</v>
      </c>
      <c r="C80" s="1" t="s">
        <v>27</v>
      </c>
      <c r="D80" s="13">
        <v>250240.4</v>
      </c>
    </row>
    <row r="81" spans="1:4" ht="30" outlineLevel="4" x14ac:dyDescent="0.2">
      <c r="A81" s="12"/>
      <c r="B81" s="12" t="s">
        <v>15</v>
      </c>
      <c r="C81" s="1" t="s">
        <v>16</v>
      </c>
      <c r="D81" s="13">
        <v>92840.9</v>
      </c>
    </row>
    <row r="82" spans="1:4" ht="15" outlineLevel="4" x14ac:dyDescent="0.2">
      <c r="A82" s="12"/>
      <c r="B82" s="12" t="s">
        <v>28</v>
      </c>
      <c r="C82" s="1" t="s">
        <v>29</v>
      </c>
      <c r="D82" s="13">
        <v>3488.7</v>
      </c>
    </row>
    <row r="83" spans="1:4" ht="45" outlineLevel="2" x14ac:dyDescent="0.2">
      <c r="A83" s="12" t="s">
        <v>94</v>
      </c>
      <c r="B83" s="12"/>
      <c r="C83" s="1" t="s">
        <v>95</v>
      </c>
      <c r="D83" s="13">
        <v>210</v>
      </c>
    </row>
    <row r="84" spans="1:4" ht="45" outlineLevel="3" x14ac:dyDescent="0.2">
      <c r="A84" s="12" t="s">
        <v>96</v>
      </c>
      <c r="B84" s="12"/>
      <c r="C84" s="1" t="s">
        <v>97</v>
      </c>
      <c r="D84" s="13">
        <v>210</v>
      </c>
    </row>
    <row r="85" spans="1:4" ht="15" outlineLevel="4" x14ac:dyDescent="0.2">
      <c r="A85" s="12"/>
      <c r="B85" s="12" t="s">
        <v>17</v>
      </c>
      <c r="C85" s="1" t="s">
        <v>18</v>
      </c>
      <c r="D85" s="13">
        <v>210</v>
      </c>
    </row>
    <row r="86" spans="1:4" ht="45" outlineLevel="2" x14ac:dyDescent="0.2">
      <c r="A86" s="12" t="s">
        <v>98</v>
      </c>
      <c r="B86" s="12"/>
      <c r="C86" s="1" t="s">
        <v>99</v>
      </c>
      <c r="D86" s="13">
        <v>11791776.199999999</v>
      </c>
    </row>
    <row r="87" spans="1:4" ht="30" outlineLevel="3" x14ac:dyDescent="0.2">
      <c r="A87" s="12" t="s">
        <v>100</v>
      </c>
      <c r="B87" s="12"/>
      <c r="C87" s="1" t="s">
        <v>101</v>
      </c>
      <c r="D87" s="13">
        <v>11791776.199999999</v>
      </c>
    </row>
    <row r="88" spans="1:4" ht="15" outlineLevel="4" x14ac:dyDescent="0.2">
      <c r="A88" s="12"/>
      <c r="B88" s="12" t="s">
        <v>17</v>
      </c>
      <c r="C88" s="1" t="s">
        <v>18</v>
      </c>
      <c r="D88" s="13">
        <v>11791776.199999999</v>
      </c>
    </row>
    <row r="89" spans="1:4" ht="30" x14ac:dyDescent="0.2">
      <c r="A89" s="12" t="s">
        <v>102</v>
      </c>
      <c r="B89" s="12"/>
      <c r="C89" s="1" t="s">
        <v>103</v>
      </c>
      <c r="D89" s="13">
        <v>29292083.100000001</v>
      </c>
    </row>
    <row r="90" spans="1:4" ht="15" outlineLevel="1" x14ac:dyDescent="0.2">
      <c r="A90" s="12" t="s">
        <v>104</v>
      </c>
      <c r="B90" s="12"/>
      <c r="C90" s="1" t="s">
        <v>105</v>
      </c>
      <c r="D90" s="13">
        <v>8945480.9000000004</v>
      </c>
    </row>
    <row r="91" spans="1:4" ht="45" outlineLevel="2" x14ac:dyDescent="0.2">
      <c r="A91" s="12" t="s">
        <v>106</v>
      </c>
      <c r="B91" s="12"/>
      <c r="C91" s="1" t="s">
        <v>107</v>
      </c>
      <c r="D91" s="13">
        <v>8935905.0999999996</v>
      </c>
    </row>
    <row r="92" spans="1:4" ht="75" outlineLevel="3" x14ac:dyDescent="0.2">
      <c r="A92" s="12" t="s">
        <v>108</v>
      </c>
      <c r="B92" s="12"/>
      <c r="C92" s="1" t="s">
        <v>109</v>
      </c>
      <c r="D92" s="13">
        <v>349674.3</v>
      </c>
    </row>
    <row r="93" spans="1:4" ht="30" outlineLevel="4" x14ac:dyDescent="0.2">
      <c r="A93" s="12"/>
      <c r="B93" s="12" t="s">
        <v>9</v>
      </c>
      <c r="C93" s="1" t="s">
        <v>10</v>
      </c>
      <c r="D93" s="13">
        <v>209058.4</v>
      </c>
    </row>
    <row r="94" spans="1:4" ht="15" outlineLevel="4" x14ac:dyDescent="0.2">
      <c r="A94" s="12"/>
      <c r="B94" s="12" t="s">
        <v>28</v>
      </c>
      <c r="C94" s="1" t="s">
        <v>29</v>
      </c>
      <c r="D94" s="13">
        <v>140615.9</v>
      </c>
    </row>
    <row r="95" spans="1:4" ht="45" outlineLevel="3" x14ac:dyDescent="0.2">
      <c r="A95" s="12" t="s">
        <v>110</v>
      </c>
      <c r="B95" s="12"/>
      <c r="C95" s="1" t="s">
        <v>111</v>
      </c>
      <c r="D95" s="13">
        <v>38584.1</v>
      </c>
    </row>
    <row r="96" spans="1:4" ht="15" outlineLevel="4" x14ac:dyDescent="0.2">
      <c r="A96" s="12"/>
      <c r="B96" s="12" t="s">
        <v>112</v>
      </c>
      <c r="C96" s="1" t="s">
        <v>113</v>
      </c>
      <c r="D96" s="13">
        <v>38584.1</v>
      </c>
    </row>
    <row r="97" spans="1:4" ht="60" outlineLevel="3" x14ac:dyDescent="0.2">
      <c r="A97" s="12" t="s">
        <v>114</v>
      </c>
      <c r="B97" s="12"/>
      <c r="C97" s="1" t="s">
        <v>115</v>
      </c>
      <c r="D97" s="13">
        <v>8547646.6999999993</v>
      </c>
    </row>
    <row r="98" spans="1:4" ht="15" outlineLevel="4" x14ac:dyDescent="0.2">
      <c r="A98" s="12"/>
      <c r="B98" s="12" t="s">
        <v>112</v>
      </c>
      <c r="C98" s="1" t="s">
        <v>113</v>
      </c>
      <c r="D98" s="13">
        <v>8547646.6999999993</v>
      </c>
    </row>
    <row r="99" spans="1:4" ht="30" outlineLevel="2" x14ac:dyDescent="0.2">
      <c r="A99" s="12" t="s">
        <v>116</v>
      </c>
      <c r="B99" s="12"/>
      <c r="C99" s="1" t="s">
        <v>117</v>
      </c>
      <c r="D99" s="13">
        <v>9575.7999999999993</v>
      </c>
    </row>
    <row r="100" spans="1:4" ht="45" outlineLevel="3" x14ac:dyDescent="0.2">
      <c r="A100" s="12" t="s">
        <v>118</v>
      </c>
      <c r="B100" s="12"/>
      <c r="C100" s="1" t="s">
        <v>8</v>
      </c>
      <c r="D100" s="13">
        <v>689.1</v>
      </c>
    </row>
    <row r="101" spans="1:4" ht="30" outlineLevel="4" x14ac:dyDescent="0.2">
      <c r="A101" s="12"/>
      <c r="B101" s="12" t="s">
        <v>9</v>
      </c>
      <c r="C101" s="1" t="s">
        <v>10</v>
      </c>
      <c r="D101" s="13">
        <v>689.1</v>
      </c>
    </row>
    <row r="102" spans="1:4" ht="45" outlineLevel="3" x14ac:dyDescent="0.2">
      <c r="A102" s="12" t="s">
        <v>119</v>
      </c>
      <c r="B102" s="12"/>
      <c r="C102" s="1" t="s">
        <v>120</v>
      </c>
      <c r="D102" s="13">
        <v>886.7</v>
      </c>
    </row>
    <row r="103" spans="1:4" ht="30" outlineLevel="4" x14ac:dyDescent="0.2">
      <c r="A103" s="12"/>
      <c r="B103" s="12" t="s">
        <v>15</v>
      </c>
      <c r="C103" s="1" t="s">
        <v>16</v>
      </c>
      <c r="D103" s="13">
        <v>886.7</v>
      </c>
    </row>
    <row r="104" spans="1:4" ht="30" outlineLevel="3" x14ac:dyDescent="0.2">
      <c r="A104" s="12" t="s">
        <v>121</v>
      </c>
      <c r="B104" s="12"/>
      <c r="C104" s="1" t="s">
        <v>122</v>
      </c>
      <c r="D104" s="13">
        <v>8000</v>
      </c>
    </row>
    <row r="105" spans="1:4" ht="30" outlineLevel="4" x14ac:dyDescent="0.2">
      <c r="A105" s="12"/>
      <c r="B105" s="12" t="s">
        <v>15</v>
      </c>
      <c r="C105" s="1" t="s">
        <v>16</v>
      </c>
      <c r="D105" s="13">
        <v>8000</v>
      </c>
    </row>
    <row r="106" spans="1:4" ht="30" outlineLevel="1" x14ac:dyDescent="0.2">
      <c r="A106" s="12" t="s">
        <v>123</v>
      </c>
      <c r="B106" s="12"/>
      <c r="C106" s="1" t="s">
        <v>124</v>
      </c>
      <c r="D106" s="13">
        <v>15139612.6</v>
      </c>
    </row>
    <row r="107" spans="1:4" ht="45" outlineLevel="2" x14ac:dyDescent="0.2">
      <c r="A107" s="12" t="s">
        <v>125</v>
      </c>
      <c r="B107" s="12"/>
      <c r="C107" s="1" t="s">
        <v>126</v>
      </c>
      <c r="D107" s="13">
        <v>14863309.300000001</v>
      </c>
    </row>
    <row r="108" spans="1:4" ht="45" outlineLevel="3" x14ac:dyDescent="0.2">
      <c r="A108" s="12" t="s">
        <v>127</v>
      </c>
      <c r="B108" s="12"/>
      <c r="C108" s="1" t="s">
        <v>8</v>
      </c>
      <c r="D108" s="13">
        <v>512940.5</v>
      </c>
    </row>
    <row r="109" spans="1:4" ht="75" outlineLevel="4" x14ac:dyDescent="0.2">
      <c r="A109" s="12"/>
      <c r="B109" s="12" t="s">
        <v>26</v>
      </c>
      <c r="C109" s="1" t="s">
        <v>27</v>
      </c>
      <c r="D109" s="13">
        <v>43038.7</v>
      </c>
    </row>
    <row r="110" spans="1:4" ht="30" outlineLevel="4" x14ac:dyDescent="0.2">
      <c r="A110" s="12"/>
      <c r="B110" s="12" t="s">
        <v>15</v>
      </c>
      <c r="C110" s="1" t="s">
        <v>16</v>
      </c>
      <c r="D110" s="13">
        <v>19911.8</v>
      </c>
    </row>
    <row r="111" spans="1:4" ht="30" outlineLevel="4" x14ac:dyDescent="0.2">
      <c r="A111" s="12"/>
      <c r="B111" s="12" t="s">
        <v>9</v>
      </c>
      <c r="C111" s="1" t="s">
        <v>10</v>
      </c>
      <c r="D111" s="13">
        <v>448724.3</v>
      </c>
    </row>
    <row r="112" spans="1:4" ht="15" outlineLevel="4" x14ac:dyDescent="0.2">
      <c r="A112" s="12"/>
      <c r="B112" s="12" t="s">
        <v>28</v>
      </c>
      <c r="C112" s="1" t="s">
        <v>29</v>
      </c>
      <c r="D112" s="13">
        <v>1265.7</v>
      </c>
    </row>
    <row r="113" spans="1:4" ht="90" outlineLevel="3" x14ac:dyDescent="0.2">
      <c r="A113" s="12" t="s">
        <v>128</v>
      </c>
      <c r="B113" s="12"/>
      <c r="C113" s="1" t="s">
        <v>129</v>
      </c>
      <c r="D113" s="13">
        <v>58924.4</v>
      </c>
    </row>
    <row r="114" spans="1:4" ht="30" outlineLevel="4" x14ac:dyDescent="0.2">
      <c r="A114" s="12"/>
      <c r="B114" s="12" t="s">
        <v>9</v>
      </c>
      <c r="C114" s="1" t="s">
        <v>10</v>
      </c>
      <c r="D114" s="13">
        <v>58924.4</v>
      </c>
    </row>
    <row r="115" spans="1:4" ht="90" outlineLevel="3" x14ac:dyDescent="0.2">
      <c r="A115" s="12" t="s">
        <v>130</v>
      </c>
      <c r="B115" s="12"/>
      <c r="C115" s="1" t="s">
        <v>131</v>
      </c>
      <c r="D115" s="13">
        <v>13606593.6</v>
      </c>
    </row>
    <row r="116" spans="1:4" ht="15" outlineLevel="4" x14ac:dyDescent="0.2">
      <c r="A116" s="12"/>
      <c r="B116" s="12" t="s">
        <v>112</v>
      </c>
      <c r="C116" s="1" t="s">
        <v>113</v>
      </c>
      <c r="D116" s="13">
        <v>13606593.6</v>
      </c>
    </row>
    <row r="117" spans="1:4" ht="45" outlineLevel="3" x14ac:dyDescent="0.2">
      <c r="A117" s="12" t="s">
        <v>132</v>
      </c>
      <c r="B117" s="12"/>
      <c r="C117" s="1" t="s">
        <v>133</v>
      </c>
      <c r="D117" s="13">
        <v>431641.3</v>
      </c>
    </row>
    <row r="118" spans="1:4" ht="75" outlineLevel="4" x14ac:dyDescent="0.2">
      <c r="A118" s="12"/>
      <c r="B118" s="12" t="s">
        <v>26</v>
      </c>
      <c r="C118" s="1" t="s">
        <v>27</v>
      </c>
      <c r="D118" s="13">
        <v>177.9</v>
      </c>
    </row>
    <row r="119" spans="1:4" ht="15" outlineLevel="4" x14ac:dyDescent="0.2">
      <c r="A119" s="12"/>
      <c r="B119" s="12" t="s">
        <v>112</v>
      </c>
      <c r="C119" s="1" t="s">
        <v>113</v>
      </c>
      <c r="D119" s="13">
        <v>428045.9</v>
      </c>
    </row>
    <row r="120" spans="1:4" ht="30" outlineLevel="4" x14ac:dyDescent="0.2">
      <c r="A120" s="12"/>
      <c r="B120" s="12" t="s">
        <v>9</v>
      </c>
      <c r="C120" s="1" t="s">
        <v>10</v>
      </c>
      <c r="D120" s="13">
        <v>3417.5</v>
      </c>
    </row>
    <row r="121" spans="1:4" ht="210" outlineLevel="3" x14ac:dyDescent="0.2">
      <c r="A121" s="12" t="s">
        <v>134</v>
      </c>
      <c r="B121" s="12"/>
      <c r="C121" s="1" t="s">
        <v>3415</v>
      </c>
      <c r="D121" s="13">
        <v>252313.4</v>
      </c>
    </row>
    <row r="122" spans="1:4" ht="15" outlineLevel="4" x14ac:dyDescent="0.2">
      <c r="A122" s="12"/>
      <c r="B122" s="12" t="s">
        <v>112</v>
      </c>
      <c r="C122" s="1" t="s">
        <v>113</v>
      </c>
      <c r="D122" s="13">
        <v>252313.4</v>
      </c>
    </row>
    <row r="123" spans="1:4" ht="60" outlineLevel="3" x14ac:dyDescent="0.2">
      <c r="A123" s="12" t="s">
        <v>135</v>
      </c>
      <c r="B123" s="12"/>
      <c r="C123" s="1" t="s">
        <v>136</v>
      </c>
      <c r="D123" s="13">
        <v>896.1</v>
      </c>
    </row>
    <row r="124" spans="1:4" ht="15" outlineLevel="4" x14ac:dyDescent="0.2">
      <c r="A124" s="12"/>
      <c r="B124" s="12" t="s">
        <v>112</v>
      </c>
      <c r="C124" s="1" t="s">
        <v>113</v>
      </c>
      <c r="D124" s="13">
        <v>896.1</v>
      </c>
    </row>
    <row r="125" spans="1:4" ht="30" outlineLevel="2" x14ac:dyDescent="0.2">
      <c r="A125" s="12" t="s">
        <v>137</v>
      </c>
      <c r="B125" s="12"/>
      <c r="C125" s="1" t="s">
        <v>138</v>
      </c>
      <c r="D125" s="13">
        <v>276303.3</v>
      </c>
    </row>
    <row r="126" spans="1:4" ht="45" outlineLevel="3" x14ac:dyDescent="0.2">
      <c r="A126" s="12" t="s">
        <v>139</v>
      </c>
      <c r="B126" s="12"/>
      <c r="C126" s="1" t="s">
        <v>8</v>
      </c>
      <c r="D126" s="13">
        <v>56427.4</v>
      </c>
    </row>
    <row r="127" spans="1:4" ht="30" outlineLevel="4" x14ac:dyDescent="0.2">
      <c r="A127" s="12"/>
      <c r="B127" s="12" t="s">
        <v>9</v>
      </c>
      <c r="C127" s="1" t="s">
        <v>10</v>
      </c>
      <c r="D127" s="13">
        <v>56427.4</v>
      </c>
    </row>
    <row r="128" spans="1:4" ht="45" outlineLevel="3" x14ac:dyDescent="0.2">
      <c r="A128" s="12" t="s">
        <v>140</v>
      </c>
      <c r="B128" s="12"/>
      <c r="C128" s="1" t="s">
        <v>120</v>
      </c>
      <c r="D128" s="13">
        <v>1793.2</v>
      </c>
    </row>
    <row r="129" spans="1:4" ht="30" outlineLevel="4" x14ac:dyDescent="0.2">
      <c r="A129" s="12"/>
      <c r="B129" s="12" t="s">
        <v>15</v>
      </c>
      <c r="C129" s="1" t="s">
        <v>16</v>
      </c>
      <c r="D129" s="13">
        <v>1793.2</v>
      </c>
    </row>
    <row r="130" spans="1:4" ht="30" outlineLevel="3" x14ac:dyDescent="0.2">
      <c r="A130" s="12" t="s">
        <v>141</v>
      </c>
      <c r="B130" s="12"/>
      <c r="C130" s="1" t="s">
        <v>142</v>
      </c>
      <c r="D130" s="13">
        <v>27194</v>
      </c>
    </row>
    <row r="131" spans="1:4" ht="30" outlineLevel="4" x14ac:dyDescent="0.2">
      <c r="A131" s="12"/>
      <c r="B131" s="12" t="s">
        <v>15</v>
      </c>
      <c r="C131" s="1" t="s">
        <v>16</v>
      </c>
      <c r="D131" s="13">
        <v>27194</v>
      </c>
    </row>
    <row r="132" spans="1:4" ht="30" outlineLevel="3" x14ac:dyDescent="0.2">
      <c r="A132" s="12" t="s">
        <v>143</v>
      </c>
      <c r="B132" s="12"/>
      <c r="C132" s="1" t="s">
        <v>144</v>
      </c>
      <c r="D132" s="13">
        <v>32544.7</v>
      </c>
    </row>
    <row r="133" spans="1:4" ht="30" outlineLevel="4" x14ac:dyDescent="0.2">
      <c r="A133" s="12"/>
      <c r="B133" s="12" t="s">
        <v>15</v>
      </c>
      <c r="C133" s="1" t="s">
        <v>16</v>
      </c>
      <c r="D133" s="13">
        <v>32544.7</v>
      </c>
    </row>
    <row r="134" spans="1:4" ht="30" outlineLevel="3" x14ac:dyDescent="0.2">
      <c r="A134" s="12" t="s">
        <v>145</v>
      </c>
      <c r="B134" s="12"/>
      <c r="C134" s="1" t="s">
        <v>146</v>
      </c>
      <c r="D134" s="13">
        <v>58344</v>
      </c>
    </row>
    <row r="135" spans="1:4" ht="30" outlineLevel="4" x14ac:dyDescent="0.2">
      <c r="A135" s="12"/>
      <c r="B135" s="12" t="s">
        <v>15</v>
      </c>
      <c r="C135" s="1" t="s">
        <v>16</v>
      </c>
      <c r="D135" s="13">
        <v>58344</v>
      </c>
    </row>
    <row r="136" spans="1:4" ht="30" outlineLevel="3" x14ac:dyDescent="0.2">
      <c r="A136" s="12" t="s">
        <v>147</v>
      </c>
      <c r="B136" s="12"/>
      <c r="C136" s="1" t="s">
        <v>148</v>
      </c>
      <c r="D136" s="13">
        <v>100000</v>
      </c>
    </row>
    <row r="137" spans="1:4" ht="30" outlineLevel="4" x14ac:dyDescent="0.2">
      <c r="A137" s="12"/>
      <c r="B137" s="12" t="s">
        <v>15</v>
      </c>
      <c r="C137" s="1" t="s">
        <v>16</v>
      </c>
      <c r="D137" s="13">
        <v>100000</v>
      </c>
    </row>
    <row r="138" spans="1:4" ht="30" outlineLevel="1" x14ac:dyDescent="0.2">
      <c r="A138" s="12" t="s">
        <v>149</v>
      </c>
      <c r="B138" s="12"/>
      <c r="C138" s="1" t="s">
        <v>150</v>
      </c>
      <c r="D138" s="13">
        <v>85612.9</v>
      </c>
    </row>
    <row r="139" spans="1:4" ht="60" outlineLevel="2" x14ac:dyDescent="0.2">
      <c r="A139" s="12" t="s">
        <v>151</v>
      </c>
      <c r="B139" s="12"/>
      <c r="C139" s="1" t="s">
        <v>152</v>
      </c>
      <c r="D139" s="13">
        <v>57198.9</v>
      </c>
    </row>
    <row r="140" spans="1:4" ht="45" outlineLevel="3" x14ac:dyDescent="0.2">
      <c r="A140" s="12" t="s">
        <v>153</v>
      </c>
      <c r="B140" s="12"/>
      <c r="C140" s="1" t="s">
        <v>8</v>
      </c>
      <c r="D140" s="13">
        <v>57198.9</v>
      </c>
    </row>
    <row r="141" spans="1:4" ht="30" outlineLevel="4" x14ac:dyDescent="0.2">
      <c r="A141" s="12"/>
      <c r="B141" s="12" t="s">
        <v>9</v>
      </c>
      <c r="C141" s="1" t="s">
        <v>10</v>
      </c>
      <c r="D141" s="13">
        <v>57198.9</v>
      </c>
    </row>
    <row r="142" spans="1:4" ht="30" outlineLevel="2" x14ac:dyDescent="0.2">
      <c r="A142" s="12" t="s">
        <v>154</v>
      </c>
      <c r="B142" s="12"/>
      <c r="C142" s="1" t="s">
        <v>155</v>
      </c>
      <c r="D142" s="13">
        <v>28414</v>
      </c>
    </row>
    <row r="143" spans="1:4" ht="45" outlineLevel="3" x14ac:dyDescent="0.2">
      <c r="A143" s="12" t="s">
        <v>156</v>
      </c>
      <c r="B143" s="12"/>
      <c r="C143" s="1" t="s">
        <v>8</v>
      </c>
      <c r="D143" s="13">
        <v>28414</v>
      </c>
    </row>
    <row r="144" spans="1:4" ht="30" outlineLevel="4" x14ac:dyDescent="0.2">
      <c r="A144" s="12"/>
      <c r="B144" s="12" t="s">
        <v>9</v>
      </c>
      <c r="C144" s="1" t="s">
        <v>10</v>
      </c>
      <c r="D144" s="13">
        <v>28414</v>
      </c>
    </row>
    <row r="145" spans="1:4" ht="30" outlineLevel="1" x14ac:dyDescent="0.2">
      <c r="A145" s="12" t="s">
        <v>157</v>
      </c>
      <c r="B145" s="12"/>
      <c r="C145" s="1" t="s">
        <v>158</v>
      </c>
      <c r="D145" s="13">
        <v>3378929.3</v>
      </c>
    </row>
    <row r="146" spans="1:4" ht="75" outlineLevel="2" x14ac:dyDescent="0.2">
      <c r="A146" s="12" t="s">
        <v>159</v>
      </c>
      <c r="B146" s="12"/>
      <c r="C146" s="1" t="s">
        <v>160</v>
      </c>
      <c r="D146" s="13">
        <v>2652205.6</v>
      </c>
    </row>
    <row r="147" spans="1:4" ht="45" outlineLevel="3" x14ac:dyDescent="0.2">
      <c r="A147" s="12" t="s">
        <v>161</v>
      </c>
      <c r="B147" s="12"/>
      <c r="C147" s="1" t="s">
        <v>8</v>
      </c>
      <c r="D147" s="13">
        <v>2651100.7999999998</v>
      </c>
    </row>
    <row r="148" spans="1:4" ht="30" outlineLevel="4" x14ac:dyDescent="0.2">
      <c r="A148" s="12"/>
      <c r="B148" s="12" t="s">
        <v>9</v>
      </c>
      <c r="C148" s="1" t="s">
        <v>10</v>
      </c>
      <c r="D148" s="13">
        <v>2651100.7999999998</v>
      </c>
    </row>
    <row r="149" spans="1:4" ht="135" outlineLevel="3" x14ac:dyDescent="0.2">
      <c r="A149" s="12" t="s">
        <v>162</v>
      </c>
      <c r="B149" s="12"/>
      <c r="C149" s="1" t="s">
        <v>163</v>
      </c>
      <c r="D149" s="13">
        <v>1104.8</v>
      </c>
    </row>
    <row r="150" spans="1:4" ht="30" outlineLevel="4" x14ac:dyDescent="0.2">
      <c r="A150" s="12"/>
      <c r="B150" s="12" t="s">
        <v>9</v>
      </c>
      <c r="C150" s="1" t="s">
        <v>10</v>
      </c>
      <c r="D150" s="13">
        <v>1104.8</v>
      </c>
    </row>
    <row r="151" spans="1:4" ht="60" outlineLevel="2" x14ac:dyDescent="0.2">
      <c r="A151" s="12" t="s">
        <v>164</v>
      </c>
      <c r="B151" s="12"/>
      <c r="C151" s="1" t="s">
        <v>165</v>
      </c>
      <c r="D151" s="13">
        <v>388059.8</v>
      </c>
    </row>
    <row r="152" spans="1:4" ht="45" outlineLevel="3" x14ac:dyDescent="0.2">
      <c r="A152" s="12" t="s">
        <v>166</v>
      </c>
      <c r="B152" s="12"/>
      <c r="C152" s="1" t="s">
        <v>8</v>
      </c>
      <c r="D152" s="13">
        <v>388059.8</v>
      </c>
    </row>
    <row r="153" spans="1:4" ht="30" outlineLevel="4" x14ac:dyDescent="0.2">
      <c r="A153" s="12"/>
      <c r="B153" s="12" t="s">
        <v>9</v>
      </c>
      <c r="C153" s="1" t="s">
        <v>10</v>
      </c>
      <c r="D153" s="13">
        <v>388059.8</v>
      </c>
    </row>
    <row r="154" spans="1:4" ht="30" outlineLevel="2" x14ac:dyDescent="0.2">
      <c r="A154" s="12" t="s">
        <v>167</v>
      </c>
      <c r="B154" s="12"/>
      <c r="C154" s="1" t="s">
        <v>168</v>
      </c>
      <c r="D154" s="13">
        <v>20019</v>
      </c>
    </row>
    <row r="155" spans="1:4" ht="45" outlineLevel="3" x14ac:dyDescent="0.2">
      <c r="A155" s="12" t="s">
        <v>169</v>
      </c>
      <c r="B155" s="12"/>
      <c r="C155" s="1" t="s">
        <v>8</v>
      </c>
      <c r="D155" s="13">
        <v>8195</v>
      </c>
    </row>
    <row r="156" spans="1:4" ht="30" outlineLevel="4" x14ac:dyDescent="0.2">
      <c r="A156" s="12"/>
      <c r="B156" s="12" t="s">
        <v>9</v>
      </c>
      <c r="C156" s="1" t="s">
        <v>10</v>
      </c>
      <c r="D156" s="13">
        <v>8195</v>
      </c>
    </row>
    <row r="157" spans="1:4" ht="30" outlineLevel="3" x14ac:dyDescent="0.2">
      <c r="A157" s="12" t="s">
        <v>170</v>
      </c>
      <c r="B157" s="12"/>
      <c r="C157" s="1" t="s">
        <v>171</v>
      </c>
      <c r="D157" s="13">
        <v>1094</v>
      </c>
    </row>
    <row r="158" spans="1:4" ht="30" outlineLevel="4" x14ac:dyDescent="0.2">
      <c r="A158" s="12"/>
      <c r="B158" s="12" t="s">
        <v>15</v>
      </c>
      <c r="C158" s="1" t="s">
        <v>16</v>
      </c>
      <c r="D158" s="13">
        <v>1094</v>
      </c>
    </row>
    <row r="159" spans="1:4" ht="45" outlineLevel="3" x14ac:dyDescent="0.2">
      <c r="A159" s="12" t="s">
        <v>172</v>
      </c>
      <c r="B159" s="12"/>
      <c r="C159" s="1" t="s">
        <v>173</v>
      </c>
      <c r="D159" s="13">
        <v>10730</v>
      </c>
    </row>
    <row r="160" spans="1:4" ht="30" outlineLevel="4" x14ac:dyDescent="0.2">
      <c r="A160" s="12"/>
      <c r="B160" s="12" t="s">
        <v>9</v>
      </c>
      <c r="C160" s="1" t="s">
        <v>10</v>
      </c>
      <c r="D160" s="13">
        <v>10730</v>
      </c>
    </row>
    <row r="161" spans="1:4" ht="45" outlineLevel="2" x14ac:dyDescent="0.2">
      <c r="A161" s="12" t="s">
        <v>174</v>
      </c>
      <c r="B161" s="12"/>
      <c r="C161" s="1" t="s">
        <v>175</v>
      </c>
      <c r="D161" s="13">
        <v>318644.90000000002</v>
      </c>
    </row>
    <row r="162" spans="1:4" ht="45" outlineLevel="3" x14ac:dyDescent="0.2">
      <c r="A162" s="12" t="s">
        <v>176</v>
      </c>
      <c r="B162" s="12"/>
      <c r="C162" s="1" t="s">
        <v>177</v>
      </c>
      <c r="D162" s="13">
        <v>318644.90000000002</v>
      </c>
    </row>
    <row r="163" spans="1:4" ht="15" outlineLevel="4" x14ac:dyDescent="0.2">
      <c r="A163" s="12"/>
      <c r="B163" s="12" t="s">
        <v>17</v>
      </c>
      <c r="C163" s="1" t="s">
        <v>18</v>
      </c>
      <c r="D163" s="13">
        <v>295264.7</v>
      </c>
    </row>
    <row r="164" spans="1:4" ht="30" outlineLevel="4" x14ac:dyDescent="0.2">
      <c r="A164" s="12"/>
      <c r="B164" s="12" t="s">
        <v>9</v>
      </c>
      <c r="C164" s="1" t="s">
        <v>10</v>
      </c>
      <c r="D164" s="13">
        <v>23380.2</v>
      </c>
    </row>
    <row r="165" spans="1:4" ht="30" outlineLevel="1" x14ac:dyDescent="0.2">
      <c r="A165" s="12" t="s">
        <v>178</v>
      </c>
      <c r="B165" s="12"/>
      <c r="C165" s="1" t="s">
        <v>179</v>
      </c>
      <c r="D165" s="13">
        <v>363775.9</v>
      </c>
    </row>
    <row r="166" spans="1:4" ht="30" outlineLevel="2" x14ac:dyDescent="0.2">
      <c r="A166" s="12" t="s">
        <v>180</v>
      </c>
      <c r="B166" s="12"/>
      <c r="C166" s="1" t="s">
        <v>181</v>
      </c>
      <c r="D166" s="13">
        <v>147549.9</v>
      </c>
    </row>
    <row r="167" spans="1:4" ht="45" outlineLevel="3" x14ac:dyDescent="0.2">
      <c r="A167" s="12" t="s">
        <v>182</v>
      </c>
      <c r="B167" s="12"/>
      <c r="C167" s="1" t="s">
        <v>8</v>
      </c>
      <c r="D167" s="13">
        <v>3547</v>
      </c>
    </row>
    <row r="168" spans="1:4" ht="30" outlineLevel="4" x14ac:dyDescent="0.2">
      <c r="A168" s="12"/>
      <c r="B168" s="12" t="s">
        <v>9</v>
      </c>
      <c r="C168" s="1" t="s">
        <v>10</v>
      </c>
      <c r="D168" s="13">
        <v>3547</v>
      </c>
    </row>
    <row r="169" spans="1:4" ht="45" outlineLevel="3" x14ac:dyDescent="0.2">
      <c r="A169" s="12" t="s">
        <v>183</v>
      </c>
      <c r="B169" s="12"/>
      <c r="C169" s="1" t="s">
        <v>184</v>
      </c>
      <c r="D169" s="13">
        <v>68555.3</v>
      </c>
    </row>
    <row r="170" spans="1:4" ht="30" outlineLevel="4" x14ac:dyDescent="0.2">
      <c r="A170" s="12"/>
      <c r="B170" s="12" t="s">
        <v>15</v>
      </c>
      <c r="C170" s="1" t="s">
        <v>16</v>
      </c>
      <c r="D170" s="13">
        <v>3055.3</v>
      </c>
    </row>
    <row r="171" spans="1:4" ht="30" outlineLevel="4" x14ac:dyDescent="0.2">
      <c r="A171" s="12"/>
      <c r="B171" s="12" t="s">
        <v>9</v>
      </c>
      <c r="C171" s="1" t="s">
        <v>10</v>
      </c>
      <c r="D171" s="13">
        <v>3500</v>
      </c>
    </row>
    <row r="172" spans="1:4" ht="15" outlineLevel="4" x14ac:dyDescent="0.2">
      <c r="A172" s="12"/>
      <c r="B172" s="12" t="s">
        <v>28</v>
      </c>
      <c r="C172" s="1" t="s">
        <v>29</v>
      </c>
      <c r="D172" s="13">
        <v>62000</v>
      </c>
    </row>
    <row r="173" spans="1:4" ht="45" outlineLevel="3" x14ac:dyDescent="0.2">
      <c r="A173" s="12" t="s">
        <v>185</v>
      </c>
      <c r="B173" s="12"/>
      <c r="C173" s="1" t="s">
        <v>186</v>
      </c>
      <c r="D173" s="13">
        <v>1000</v>
      </c>
    </row>
    <row r="174" spans="1:4" ht="30" outlineLevel="4" x14ac:dyDescent="0.2">
      <c r="A174" s="12"/>
      <c r="B174" s="12" t="s">
        <v>15</v>
      </c>
      <c r="C174" s="1" t="s">
        <v>16</v>
      </c>
      <c r="D174" s="13">
        <v>1000</v>
      </c>
    </row>
    <row r="175" spans="1:4" ht="60" outlineLevel="3" x14ac:dyDescent="0.2">
      <c r="A175" s="12" t="s">
        <v>187</v>
      </c>
      <c r="B175" s="12"/>
      <c r="C175" s="1" t="s">
        <v>188</v>
      </c>
      <c r="D175" s="13">
        <v>1500</v>
      </c>
    </row>
    <row r="176" spans="1:4" ht="30" outlineLevel="4" x14ac:dyDescent="0.2">
      <c r="A176" s="12"/>
      <c r="B176" s="12" t="s">
        <v>15</v>
      </c>
      <c r="C176" s="1" t="s">
        <v>16</v>
      </c>
      <c r="D176" s="13">
        <v>1500</v>
      </c>
    </row>
    <row r="177" spans="1:4" ht="90" outlineLevel="3" x14ac:dyDescent="0.2">
      <c r="A177" s="12" t="s">
        <v>189</v>
      </c>
      <c r="B177" s="12"/>
      <c r="C177" s="1" t="s">
        <v>190</v>
      </c>
      <c r="D177" s="13">
        <v>2947.6</v>
      </c>
    </row>
    <row r="178" spans="1:4" ht="30" outlineLevel="4" x14ac:dyDescent="0.2">
      <c r="A178" s="12"/>
      <c r="B178" s="12" t="s">
        <v>9</v>
      </c>
      <c r="C178" s="1" t="s">
        <v>10</v>
      </c>
      <c r="D178" s="13">
        <v>2947.6</v>
      </c>
    </row>
    <row r="179" spans="1:4" ht="120" outlineLevel="3" x14ac:dyDescent="0.2">
      <c r="A179" s="12" t="s">
        <v>191</v>
      </c>
      <c r="B179" s="12"/>
      <c r="C179" s="1" t="s">
        <v>192</v>
      </c>
      <c r="D179" s="13">
        <v>70000</v>
      </c>
    </row>
    <row r="180" spans="1:4" ht="15" outlineLevel="4" x14ac:dyDescent="0.2">
      <c r="A180" s="12"/>
      <c r="B180" s="12" t="s">
        <v>112</v>
      </c>
      <c r="C180" s="1" t="s">
        <v>113</v>
      </c>
      <c r="D180" s="13">
        <v>70000</v>
      </c>
    </row>
    <row r="181" spans="1:4" ht="45" outlineLevel="2" x14ac:dyDescent="0.2">
      <c r="A181" s="12" t="s">
        <v>193</v>
      </c>
      <c r="B181" s="12"/>
      <c r="C181" s="1" t="s">
        <v>194</v>
      </c>
      <c r="D181" s="13">
        <v>216226</v>
      </c>
    </row>
    <row r="182" spans="1:4" ht="45" outlineLevel="3" x14ac:dyDescent="0.2">
      <c r="A182" s="12" t="s">
        <v>195</v>
      </c>
      <c r="B182" s="12"/>
      <c r="C182" s="1" t="s">
        <v>196</v>
      </c>
      <c r="D182" s="13">
        <v>9360</v>
      </c>
    </row>
    <row r="183" spans="1:4" ht="15" outlineLevel="4" x14ac:dyDescent="0.2">
      <c r="A183" s="12"/>
      <c r="B183" s="12" t="s">
        <v>17</v>
      </c>
      <c r="C183" s="1" t="s">
        <v>18</v>
      </c>
      <c r="D183" s="13">
        <v>9360</v>
      </c>
    </row>
    <row r="184" spans="1:4" ht="45" outlineLevel="3" x14ac:dyDescent="0.2">
      <c r="A184" s="12" t="s">
        <v>197</v>
      </c>
      <c r="B184" s="12"/>
      <c r="C184" s="1" t="s">
        <v>198</v>
      </c>
      <c r="D184" s="13">
        <v>62400</v>
      </c>
    </row>
    <row r="185" spans="1:4" ht="15" outlineLevel="4" x14ac:dyDescent="0.2">
      <c r="A185" s="12"/>
      <c r="B185" s="12" t="s">
        <v>17</v>
      </c>
      <c r="C185" s="1" t="s">
        <v>18</v>
      </c>
      <c r="D185" s="13">
        <v>62400</v>
      </c>
    </row>
    <row r="186" spans="1:4" ht="45" outlineLevel="3" x14ac:dyDescent="0.2">
      <c r="A186" s="12" t="s">
        <v>199</v>
      </c>
      <c r="B186" s="12"/>
      <c r="C186" s="1" t="s">
        <v>200</v>
      </c>
      <c r="D186" s="13">
        <v>2125.1999999999998</v>
      </c>
    </row>
    <row r="187" spans="1:4" ht="15" outlineLevel="4" x14ac:dyDescent="0.2">
      <c r="A187" s="12"/>
      <c r="B187" s="12" t="s">
        <v>17</v>
      </c>
      <c r="C187" s="1" t="s">
        <v>18</v>
      </c>
      <c r="D187" s="13">
        <v>2125.1999999999998</v>
      </c>
    </row>
    <row r="188" spans="1:4" ht="15" outlineLevel="3" x14ac:dyDescent="0.2">
      <c r="A188" s="12" t="s">
        <v>201</v>
      </c>
      <c r="B188" s="12"/>
      <c r="C188" s="1" t="s">
        <v>202</v>
      </c>
      <c r="D188" s="13">
        <v>1925.8</v>
      </c>
    </row>
    <row r="189" spans="1:4" ht="30" outlineLevel="4" x14ac:dyDescent="0.2">
      <c r="A189" s="12"/>
      <c r="B189" s="12" t="s">
        <v>15</v>
      </c>
      <c r="C189" s="1" t="s">
        <v>16</v>
      </c>
      <c r="D189" s="13">
        <v>875.8</v>
      </c>
    </row>
    <row r="190" spans="1:4" ht="15" outlineLevel="4" x14ac:dyDescent="0.2">
      <c r="A190" s="12"/>
      <c r="B190" s="12" t="s">
        <v>17</v>
      </c>
      <c r="C190" s="1" t="s">
        <v>18</v>
      </c>
      <c r="D190" s="13">
        <v>1050</v>
      </c>
    </row>
    <row r="191" spans="1:4" ht="45" outlineLevel="3" x14ac:dyDescent="0.2">
      <c r="A191" s="12" t="s">
        <v>203</v>
      </c>
      <c r="B191" s="12"/>
      <c r="C191" s="1" t="s">
        <v>204</v>
      </c>
      <c r="D191" s="13">
        <v>3450</v>
      </c>
    </row>
    <row r="192" spans="1:4" ht="15" outlineLevel="4" x14ac:dyDescent="0.2">
      <c r="A192" s="12"/>
      <c r="B192" s="12" t="s">
        <v>17</v>
      </c>
      <c r="C192" s="1" t="s">
        <v>18</v>
      </c>
      <c r="D192" s="13">
        <v>3450</v>
      </c>
    </row>
    <row r="193" spans="1:4" ht="45" outlineLevel="3" x14ac:dyDescent="0.2">
      <c r="A193" s="12" t="s">
        <v>205</v>
      </c>
      <c r="B193" s="12"/>
      <c r="C193" s="1" t="s">
        <v>206</v>
      </c>
      <c r="D193" s="13">
        <v>136965</v>
      </c>
    </row>
    <row r="194" spans="1:4" ht="15" outlineLevel="4" x14ac:dyDescent="0.2">
      <c r="A194" s="12"/>
      <c r="B194" s="12" t="s">
        <v>17</v>
      </c>
      <c r="C194" s="1" t="s">
        <v>18</v>
      </c>
      <c r="D194" s="13">
        <v>136965</v>
      </c>
    </row>
    <row r="195" spans="1:4" ht="15" outlineLevel="1" x14ac:dyDescent="0.2">
      <c r="A195" s="12" t="s">
        <v>207</v>
      </c>
      <c r="B195" s="12"/>
      <c r="C195" s="1" t="s">
        <v>208</v>
      </c>
      <c r="D195" s="13">
        <v>779290.7</v>
      </c>
    </row>
    <row r="196" spans="1:4" ht="75" outlineLevel="2" x14ac:dyDescent="0.2">
      <c r="A196" s="12" t="s">
        <v>209</v>
      </c>
      <c r="B196" s="12"/>
      <c r="C196" s="1" t="s">
        <v>210</v>
      </c>
      <c r="D196" s="13">
        <v>74515.5</v>
      </c>
    </row>
    <row r="197" spans="1:4" ht="45" outlineLevel="3" x14ac:dyDescent="0.2">
      <c r="A197" s="12" t="s">
        <v>211</v>
      </c>
      <c r="B197" s="12"/>
      <c r="C197" s="1" t="s">
        <v>8</v>
      </c>
      <c r="D197" s="13">
        <v>74515.5</v>
      </c>
    </row>
    <row r="198" spans="1:4" ht="30" outlineLevel="4" x14ac:dyDescent="0.2">
      <c r="A198" s="12"/>
      <c r="B198" s="12" t="s">
        <v>9</v>
      </c>
      <c r="C198" s="1" t="s">
        <v>10</v>
      </c>
      <c r="D198" s="13">
        <v>74515.5</v>
      </c>
    </row>
    <row r="199" spans="1:4" ht="30" outlineLevel="2" x14ac:dyDescent="0.2">
      <c r="A199" s="12" t="s">
        <v>212</v>
      </c>
      <c r="B199" s="12"/>
      <c r="C199" s="1" t="s">
        <v>213</v>
      </c>
      <c r="D199" s="13">
        <v>87723.1</v>
      </c>
    </row>
    <row r="200" spans="1:4" ht="45" outlineLevel="3" x14ac:dyDescent="0.2">
      <c r="A200" s="12" t="s">
        <v>214</v>
      </c>
      <c r="B200" s="12"/>
      <c r="C200" s="1" t="s">
        <v>8</v>
      </c>
      <c r="D200" s="13">
        <v>85723.1</v>
      </c>
    </row>
    <row r="201" spans="1:4" ht="30" outlineLevel="4" x14ac:dyDescent="0.2">
      <c r="A201" s="12"/>
      <c r="B201" s="12" t="s">
        <v>9</v>
      </c>
      <c r="C201" s="1" t="s">
        <v>10</v>
      </c>
      <c r="D201" s="13">
        <v>85723.1</v>
      </c>
    </row>
    <row r="202" spans="1:4" ht="30" outlineLevel="3" x14ac:dyDescent="0.2">
      <c r="A202" s="12" t="s">
        <v>215</v>
      </c>
      <c r="B202" s="12"/>
      <c r="C202" s="1" t="s">
        <v>216</v>
      </c>
      <c r="D202" s="13">
        <v>2000</v>
      </c>
    </row>
    <row r="203" spans="1:4" ht="30" outlineLevel="4" x14ac:dyDescent="0.2">
      <c r="A203" s="12"/>
      <c r="B203" s="12" t="s">
        <v>15</v>
      </c>
      <c r="C203" s="1" t="s">
        <v>16</v>
      </c>
      <c r="D203" s="13">
        <v>1000</v>
      </c>
    </row>
    <row r="204" spans="1:4" ht="15" outlineLevel="4" x14ac:dyDescent="0.2">
      <c r="A204" s="12"/>
      <c r="B204" s="12" t="s">
        <v>17</v>
      </c>
      <c r="C204" s="1" t="s">
        <v>18</v>
      </c>
      <c r="D204" s="13">
        <v>1000</v>
      </c>
    </row>
    <row r="205" spans="1:4" ht="45" outlineLevel="2" x14ac:dyDescent="0.2">
      <c r="A205" s="12" t="s">
        <v>217</v>
      </c>
      <c r="B205" s="12"/>
      <c r="C205" s="1" t="s">
        <v>218</v>
      </c>
      <c r="D205" s="13">
        <v>617052.1</v>
      </c>
    </row>
    <row r="206" spans="1:4" ht="45" outlineLevel="3" x14ac:dyDescent="0.2">
      <c r="A206" s="12" t="s">
        <v>219</v>
      </c>
      <c r="B206" s="12"/>
      <c r="C206" s="1" t="s">
        <v>220</v>
      </c>
      <c r="D206" s="13">
        <v>515219.7</v>
      </c>
    </row>
    <row r="207" spans="1:4" ht="15" outlineLevel="4" x14ac:dyDescent="0.2">
      <c r="A207" s="12"/>
      <c r="B207" s="12" t="s">
        <v>112</v>
      </c>
      <c r="C207" s="1" t="s">
        <v>113</v>
      </c>
      <c r="D207" s="13">
        <v>515219.7</v>
      </c>
    </row>
    <row r="208" spans="1:4" ht="30" outlineLevel="3" x14ac:dyDescent="0.2">
      <c r="A208" s="12" t="s">
        <v>221</v>
      </c>
      <c r="B208" s="12"/>
      <c r="C208" s="1" t="s">
        <v>222</v>
      </c>
      <c r="D208" s="13">
        <v>40000</v>
      </c>
    </row>
    <row r="209" spans="1:4" ht="15" outlineLevel="4" x14ac:dyDescent="0.2">
      <c r="A209" s="12"/>
      <c r="B209" s="12" t="s">
        <v>112</v>
      </c>
      <c r="C209" s="1" t="s">
        <v>113</v>
      </c>
      <c r="D209" s="13">
        <v>40000</v>
      </c>
    </row>
    <row r="210" spans="1:4" ht="15" outlineLevel="3" x14ac:dyDescent="0.2">
      <c r="A210" s="12" t="s">
        <v>223</v>
      </c>
      <c r="B210" s="12"/>
      <c r="C210" s="1" t="s">
        <v>224</v>
      </c>
      <c r="D210" s="13">
        <v>3000</v>
      </c>
    </row>
    <row r="211" spans="1:4" ht="15" outlineLevel="4" x14ac:dyDescent="0.2">
      <c r="A211" s="12"/>
      <c r="B211" s="12" t="s">
        <v>112</v>
      </c>
      <c r="C211" s="1" t="s">
        <v>113</v>
      </c>
      <c r="D211" s="13">
        <v>3000</v>
      </c>
    </row>
    <row r="212" spans="1:4" ht="45" outlineLevel="3" x14ac:dyDescent="0.2">
      <c r="A212" s="12" t="s">
        <v>225</v>
      </c>
      <c r="B212" s="12"/>
      <c r="C212" s="1" t="s">
        <v>226</v>
      </c>
      <c r="D212" s="13">
        <v>8887.2000000000007</v>
      </c>
    </row>
    <row r="213" spans="1:4" ht="15" outlineLevel="4" x14ac:dyDescent="0.2">
      <c r="A213" s="12"/>
      <c r="B213" s="12" t="s">
        <v>112</v>
      </c>
      <c r="C213" s="1" t="s">
        <v>113</v>
      </c>
      <c r="D213" s="13">
        <v>8887.2000000000007</v>
      </c>
    </row>
    <row r="214" spans="1:4" ht="60" outlineLevel="3" x14ac:dyDescent="0.2">
      <c r="A214" s="12" t="s">
        <v>227</v>
      </c>
      <c r="B214" s="12"/>
      <c r="C214" s="1" t="s">
        <v>228</v>
      </c>
      <c r="D214" s="13">
        <v>25000</v>
      </c>
    </row>
    <row r="215" spans="1:4" ht="15" outlineLevel="4" x14ac:dyDescent="0.2">
      <c r="A215" s="12"/>
      <c r="B215" s="12" t="s">
        <v>112</v>
      </c>
      <c r="C215" s="1" t="s">
        <v>113</v>
      </c>
      <c r="D215" s="13">
        <v>25000</v>
      </c>
    </row>
    <row r="216" spans="1:4" ht="75" outlineLevel="3" x14ac:dyDescent="0.2">
      <c r="A216" s="12" t="s">
        <v>229</v>
      </c>
      <c r="B216" s="12"/>
      <c r="C216" s="1" t="s">
        <v>230</v>
      </c>
      <c r="D216" s="13">
        <v>24945.200000000001</v>
      </c>
    </row>
    <row r="217" spans="1:4" ht="15" outlineLevel="4" x14ac:dyDescent="0.2">
      <c r="A217" s="12"/>
      <c r="B217" s="12" t="s">
        <v>17</v>
      </c>
      <c r="C217" s="1" t="s">
        <v>18</v>
      </c>
      <c r="D217" s="13">
        <v>11986.9</v>
      </c>
    </row>
    <row r="218" spans="1:4" ht="15" outlineLevel="4" x14ac:dyDescent="0.2">
      <c r="A218" s="12"/>
      <c r="B218" s="12" t="s">
        <v>112</v>
      </c>
      <c r="C218" s="1" t="s">
        <v>113</v>
      </c>
      <c r="D218" s="13">
        <v>12958.3</v>
      </c>
    </row>
    <row r="219" spans="1:4" ht="45" outlineLevel="1" x14ac:dyDescent="0.2">
      <c r="A219" s="12" t="s">
        <v>231</v>
      </c>
      <c r="B219" s="12"/>
      <c r="C219" s="1" t="s">
        <v>232</v>
      </c>
      <c r="D219" s="13">
        <v>486082.6</v>
      </c>
    </row>
    <row r="220" spans="1:4" ht="45" outlineLevel="2" x14ac:dyDescent="0.2">
      <c r="A220" s="12" t="s">
        <v>233</v>
      </c>
      <c r="B220" s="12"/>
      <c r="C220" s="1" t="s">
        <v>234</v>
      </c>
      <c r="D220" s="13">
        <v>84687.6</v>
      </c>
    </row>
    <row r="221" spans="1:4" ht="30" outlineLevel="3" x14ac:dyDescent="0.2">
      <c r="A221" s="12" t="s">
        <v>235</v>
      </c>
      <c r="B221" s="12"/>
      <c r="C221" s="1" t="s">
        <v>236</v>
      </c>
      <c r="D221" s="13">
        <v>79137.600000000006</v>
      </c>
    </row>
    <row r="222" spans="1:4" ht="30" outlineLevel="4" x14ac:dyDescent="0.2">
      <c r="A222" s="12"/>
      <c r="B222" s="12" t="s">
        <v>15</v>
      </c>
      <c r="C222" s="1" t="s">
        <v>16</v>
      </c>
      <c r="D222" s="13">
        <v>4736.3999999999996</v>
      </c>
    </row>
    <row r="223" spans="1:4" ht="30" outlineLevel="4" x14ac:dyDescent="0.2">
      <c r="A223" s="12"/>
      <c r="B223" s="12" t="s">
        <v>9</v>
      </c>
      <c r="C223" s="1" t="s">
        <v>10</v>
      </c>
      <c r="D223" s="13">
        <v>74401.2</v>
      </c>
    </row>
    <row r="224" spans="1:4" ht="45" outlineLevel="3" x14ac:dyDescent="0.2">
      <c r="A224" s="12" t="s">
        <v>237</v>
      </c>
      <c r="B224" s="12"/>
      <c r="C224" s="1" t="s">
        <v>238</v>
      </c>
      <c r="D224" s="13">
        <v>5550</v>
      </c>
    </row>
    <row r="225" spans="1:4" ht="30" outlineLevel="4" x14ac:dyDescent="0.2">
      <c r="A225" s="12"/>
      <c r="B225" s="12" t="s">
        <v>9</v>
      </c>
      <c r="C225" s="1" t="s">
        <v>10</v>
      </c>
      <c r="D225" s="13">
        <v>5550</v>
      </c>
    </row>
    <row r="226" spans="1:4" ht="30" outlineLevel="2" x14ac:dyDescent="0.2">
      <c r="A226" s="12" t="s">
        <v>239</v>
      </c>
      <c r="B226" s="12"/>
      <c r="C226" s="1" t="s">
        <v>240</v>
      </c>
      <c r="D226" s="13">
        <v>401395</v>
      </c>
    </row>
    <row r="227" spans="1:4" ht="60" outlineLevel="3" x14ac:dyDescent="0.2">
      <c r="A227" s="12" t="s">
        <v>241</v>
      </c>
      <c r="B227" s="12"/>
      <c r="C227" s="1" t="s">
        <v>51</v>
      </c>
      <c r="D227" s="13">
        <v>303784.7</v>
      </c>
    </row>
    <row r="228" spans="1:4" ht="30" outlineLevel="4" x14ac:dyDescent="0.2">
      <c r="A228" s="12"/>
      <c r="B228" s="12" t="s">
        <v>52</v>
      </c>
      <c r="C228" s="1" t="s">
        <v>53</v>
      </c>
      <c r="D228" s="13">
        <v>303784.7</v>
      </c>
    </row>
    <row r="229" spans="1:4" ht="30" outlineLevel="3" x14ac:dyDescent="0.2">
      <c r="A229" s="12" t="s">
        <v>242</v>
      </c>
      <c r="B229" s="12"/>
      <c r="C229" s="1" t="s">
        <v>243</v>
      </c>
      <c r="D229" s="13">
        <v>34884.5</v>
      </c>
    </row>
    <row r="230" spans="1:4" ht="15" outlineLevel="4" x14ac:dyDescent="0.2">
      <c r="A230" s="12"/>
      <c r="B230" s="12" t="s">
        <v>112</v>
      </c>
      <c r="C230" s="1" t="s">
        <v>113</v>
      </c>
      <c r="D230" s="13">
        <v>34884.5</v>
      </c>
    </row>
    <row r="231" spans="1:4" ht="30" outlineLevel="3" x14ac:dyDescent="0.2">
      <c r="A231" s="12" t="s">
        <v>244</v>
      </c>
      <c r="B231" s="12"/>
      <c r="C231" s="1" t="s">
        <v>245</v>
      </c>
      <c r="D231" s="13">
        <v>58102.9</v>
      </c>
    </row>
    <row r="232" spans="1:4" ht="15" outlineLevel="4" x14ac:dyDescent="0.2">
      <c r="A232" s="12"/>
      <c r="B232" s="12" t="s">
        <v>112</v>
      </c>
      <c r="C232" s="1" t="s">
        <v>113</v>
      </c>
      <c r="D232" s="13">
        <v>58102.9</v>
      </c>
    </row>
    <row r="233" spans="1:4" ht="75" outlineLevel="3" x14ac:dyDescent="0.2">
      <c r="A233" s="12" t="s">
        <v>246</v>
      </c>
      <c r="B233" s="12"/>
      <c r="C233" s="1" t="s">
        <v>247</v>
      </c>
      <c r="D233" s="13">
        <v>4622.8999999999996</v>
      </c>
    </row>
    <row r="234" spans="1:4" ht="15" outlineLevel="4" x14ac:dyDescent="0.2">
      <c r="A234" s="12"/>
      <c r="B234" s="12" t="s">
        <v>112</v>
      </c>
      <c r="C234" s="1" t="s">
        <v>113</v>
      </c>
      <c r="D234" s="13">
        <v>4622.8999999999996</v>
      </c>
    </row>
    <row r="235" spans="1:4" ht="45" outlineLevel="1" x14ac:dyDescent="0.2">
      <c r="A235" s="12" t="s">
        <v>248</v>
      </c>
      <c r="B235" s="12"/>
      <c r="C235" s="1" t="s">
        <v>249</v>
      </c>
      <c r="D235" s="13">
        <v>96878.2</v>
      </c>
    </row>
    <row r="236" spans="1:4" ht="30" outlineLevel="2" x14ac:dyDescent="0.2">
      <c r="A236" s="12" t="s">
        <v>250</v>
      </c>
      <c r="B236" s="12"/>
      <c r="C236" s="1" t="s">
        <v>88</v>
      </c>
      <c r="D236" s="13">
        <v>63332.800000000003</v>
      </c>
    </row>
    <row r="237" spans="1:4" ht="45" outlineLevel="3" x14ac:dyDescent="0.2">
      <c r="A237" s="12" t="s">
        <v>251</v>
      </c>
      <c r="B237" s="12"/>
      <c r="C237" s="1" t="s">
        <v>90</v>
      </c>
      <c r="D237" s="13">
        <v>59178.3</v>
      </c>
    </row>
    <row r="238" spans="1:4" ht="75" outlineLevel="4" x14ac:dyDescent="0.2">
      <c r="A238" s="12"/>
      <c r="B238" s="12" t="s">
        <v>26</v>
      </c>
      <c r="C238" s="1" t="s">
        <v>27</v>
      </c>
      <c r="D238" s="13">
        <v>51330</v>
      </c>
    </row>
    <row r="239" spans="1:4" ht="30" outlineLevel="4" x14ac:dyDescent="0.2">
      <c r="A239" s="12"/>
      <c r="B239" s="12" t="s">
        <v>15</v>
      </c>
      <c r="C239" s="1" t="s">
        <v>16</v>
      </c>
      <c r="D239" s="13">
        <v>7846.5</v>
      </c>
    </row>
    <row r="240" spans="1:4" ht="15" outlineLevel="4" x14ac:dyDescent="0.2">
      <c r="A240" s="12"/>
      <c r="B240" s="12" t="s">
        <v>28</v>
      </c>
      <c r="C240" s="1" t="s">
        <v>29</v>
      </c>
      <c r="D240" s="13">
        <v>1.8</v>
      </c>
    </row>
    <row r="241" spans="1:4" ht="30" outlineLevel="3" x14ac:dyDescent="0.2">
      <c r="A241" s="12" t="s">
        <v>252</v>
      </c>
      <c r="B241" s="12"/>
      <c r="C241" s="1" t="s">
        <v>253</v>
      </c>
      <c r="D241" s="13">
        <v>3942.7</v>
      </c>
    </row>
    <row r="242" spans="1:4" ht="75" outlineLevel="4" x14ac:dyDescent="0.2">
      <c r="A242" s="12"/>
      <c r="B242" s="12" t="s">
        <v>26</v>
      </c>
      <c r="C242" s="1" t="s">
        <v>27</v>
      </c>
      <c r="D242" s="13">
        <v>232.7</v>
      </c>
    </row>
    <row r="243" spans="1:4" ht="30" outlineLevel="4" x14ac:dyDescent="0.2">
      <c r="A243" s="12"/>
      <c r="B243" s="12" t="s">
        <v>15</v>
      </c>
      <c r="C243" s="1" t="s">
        <v>16</v>
      </c>
      <c r="D243" s="13">
        <v>3710</v>
      </c>
    </row>
    <row r="244" spans="1:4" ht="60" outlineLevel="3" x14ac:dyDescent="0.2">
      <c r="A244" s="12" t="s">
        <v>254</v>
      </c>
      <c r="B244" s="12"/>
      <c r="C244" s="1" t="s">
        <v>255</v>
      </c>
      <c r="D244" s="13">
        <v>211.8</v>
      </c>
    </row>
    <row r="245" spans="1:4" ht="30" outlineLevel="4" x14ac:dyDescent="0.2">
      <c r="A245" s="12"/>
      <c r="B245" s="12" t="s">
        <v>15</v>
      </c>
      <c r="C245" s="1" t="s">
        <v>16</v>
      </c>
      <c r="D245" s="13">
        <v>211.8</v>
      </c>
    </row>
    <row r="246" spans="1:4" ht="30" outlineLevel="2" x14ac:dyDescent="0.2">
      <c r="A246" s="12" t="s">
        <v>256</v>
      </c>
      <c r="B246" s="12"/>
      <c r="C246" s="1" t="s">
        <v>257</v>
      </c>
      <c r="D246" s="13">
        <v>28545.4</v>
      </c>
    </row>
    <row r="247" spans="1:4" ht="45" outlineLevel="3" x14ac:dyDescent="0.2">
      <c r="A247" s="12" t="s">
        <v>258</v>
      </c>
      <c r="B247" s="12"/>
      <c r="C247" s="1" t="s">
        <v>8</v>
      </c>
      <c r="D247" s="13">
        <v>17633.5</v>
      </c>
    </row>
    <row r="248" spans="1:4" ht="30" outlineLevel="4" x14ac:dyDescent="0.2">
      <c r="A248" s="12"/>
      <c r="B248" s="12" t="s">
        <v>9</v>
      </c>
      <c r="C248" s="1" t="s">
        <v>10</v>
      </c>
      <c r="D248" s="13">
        <v>17633.5</v>
      </c>
    </row>
    <row r="249" spans="1:4" ht="30" outlineLevel="3" x14ac:dyDescent="0.2">
      <c r="A249" s="12" t="s">
        <v>259</v>
      </c>
      <c r="B249" s="12"/>
      <c r="C249" s="1" t="s">
        <v>260</v>
      </c>
      <c r="D249" s="13">
        <v>10730</v>
      </c>
    </row>
    <row r="250" spans="1:4" ht="30" outlineLevel="4" x14ac:dyDescent="0.2">
      <c r="A250" s="12"/>
      <c r="B250" s="12" t="s">
        <v>15</v>
      </c>
      <c r="C250" s="1" t="s">
        <v>16</v>
      </c>
      <c r="D250" s="13">
        <v>10730</v>
      </c>
    </row>
    <row r="251" spans="1:4" ht="15" outlineLevel="3" x14ac:dyDescent="0.2">
      <c r="A251" s="12" t="s">
        <v>261</v>
      </c>
      <c r="B251" s="12"/>
      <c r="C251" s="1" t="s">
        <v>262</v>
      </c>
      <c r="D251" s="13">
        <v>181.9</v>
      </c>
    </row>
    <row r="252" spans="1:4" ht="30" outlineLevel="4" x14ac:dyDescent="0.2">
      <c r="A252" s="12"/>
      <c r="B252" s="12" t="s">
        <v>15</v>
      </c>
      <c r="C252" s="1" t="s">
        <v>16</v>
      </c>
      <c r="D252" s="13">
        <v>100</v>
      </c>
    </row>
    <row r="253" spans="1:4" ht="30" outlineLevel="4" x14ac:dyDescent="0.2">
      <c r="A253" s="12"/>
      <c r="B253" s="12" t="s">
        <v>9</v>
      </c>
      <c r="C253" s="1" t="s">
        <v>10</v>
      </c>
      <c r="D253" s="13">
        <v>81.900000000000006</v>
      </c>
    </row>
    <row r="254" spans="1:4" ht="45" outlineLevel="2" x14ac:dyDescent="0.2">
      <c r="A254" s="12" t="s">
        <v>263</v>
      </c>
      <c r="B254" s="12"/>
      <c r="C254" s="1" t="s">
        <v>264</v>
      </c>
      <c r="D254" s="13">
        <v>5000</v>
      </c>
    </row>
    <row r="255" spans="1:4" ht="45" outlineLevel="3" x14ac:dyDescent="0.2">
      <c r="A255" s="12" t="s">
        <v>265</v>
      </c>
      <c r="B255" s="12"/>
      <c r="C255" s="1" t="s">
        <v>266</v>
      </c>
      <c r="D255" s="13">
        <v>5000</v>
      </c>
    </row>
    <row r="256" spans="1:4" ht="15" outlineLevel="4" x14ac:dyDescent="0.2">
      <c r="A256" s="12"/>
      <c r="B256" s="12" t="s">
        <v>17</v>
      </c>
      <c r="C256" s="1" t="s">
        <v>18</v>
      </c>
      <c r="D256" s="13">
        <v>1790</v>
      </c>
    </row>
    <row r="257" spans="1:4" ht="15" outlineLevel="4" x14ac:dyDescent="0.2">
      <c r="A257" s="12"/>
      <c r="B257" s="12" t="s">
        <v>112</v>
      </c>
      <c r="C257" s="1" t="s">
        <v>113</v>
      </c>
      <c r="D257" s="13">
        <v>3210</v>
      </c>
    </row>
    <row r="258" spans="1:4" ht="15" outlineLevel="1" x14ac:dyDescent="0.2">
      <c r="A258" s="12" t="s">
        <v>267</v>
      </c>
      <c r="B258" s="12"/>
      <c r="C258" s="1" t="s">
        <v>268</v>
      </c>
      <c r="D258" s="13">
        <v>16420</v>
      </c>
    </row>
    <row r="259" spans="1:4" ht="30" outlineLevel="2" x14ac:dyDescent="0.2">
      <c r="A259" s="12" t="s">
        <v>269</v>
      </c>
      <c r="B259" s="12"/>
      <c r="C259" s="1" t="s">
        <v>270</v>
      </c>
      <c r="D259" s="13">
        <v>16420</v>
      </c>
    </row>
    <row r="260" spans="1:4" ht="45" outlineLevel="3" x14ac:dyDescent="0.2">
      <c r="A260" s="12" t="s">
        <v>271</v>
      </c>
      <c r="B260" s="12"/>
      <c r="C260" s="1" t="s">
        <v>272</v>
      </c>
      <c r="D260" s="13">
        <v>6030</v>
      </c>
    </row>
    <row r="261" spans="1:4" ht="30" outlineLevel="4" x14ac:dyDescent="0.2">
      <c r="A261" s="12"/>
      <c r="B261" s="12" t="s">
        <v>9</v>
      </c>
      <c r="C261" s="1" t="s">
        <v>10</v>
      </c>
      <c r="D261" s="13">
        <v>6030</v>
      </c>
    </row>
    <row r="262" spans="1:4" ht="75" outlineLevel="3" x14ac:dyDescent="0.2">
      <c r="A262" s="12" t="s">
        <v>273</v>
      </c>
      <c r="B262" s="12"/>
      <c r="C262" s="1" t="s">
        <v>274</v>
      </c>
      <c r="D262" s="13">
        <v>10390</v>
      </c>
    </row>
    <row r="263" spans="1:4" ht="30" outlineLevel="4" x14ac:dyDescent="0.2">
      <c r="A263" s="12"/>
      <c r="B263" s="12" t="s">
        <v>9</v>
      </c>
      <c r="C263" s="1" t="s">
        <v>10</v>
      </c>
      <c r="D263" s="13">
        <v>10390</v>
      </c>
    </row>
    <row r="264" spans="1:4" ht="30" x14ac:dyDescent="0.2">
      <c r="A264" s="12" t="s">
        <v>275</v>
      </c>
      <c r="B264" s="12"/>
      <c r="C264" s="1" t="s">
        <v>276</v>
      </c>
      <c r="D264" s="13">
        <v>8973576</v>
      </c>
    </row>
    <row r="265" spans="1:4" ht="45" outlineLevel="1" x14ac:dyDescent="0.2">
      <c r="A265" s="12" t="s">
        <v>277</v>
      </c>
      <c r="B265" s="12"/>
      <c r="C265" s="1" t="s">
        <v>278</v>
      </c>
      <c r="D265" s="13">
        <v>6097602.5999999996</v>
      </c>
    </row>
    <row r="266" spans="1:4" ht="75" outlineLevel="2" x14ac:dyDescent="0.2">
      <c r="A266" s="12" t="s">
        <v>279</v>
      </c>
      <c r="B266" s="12"/>
      <c r="C266" s="1" t="s">
        <v>280</v>
      </c>
      <c r="D266" s="13">
        <v>479997</v>
      </c>
    </row>
    <row r="267" spans="1:4" ht="105" outlineLevel="3" x14ac:dyDescent="0.2">
      <c r="A267" s="12" t="s">
        <v>281</v>
      </c>
      <c r="B267" s="12"/>
      <c r="C267" s="1" t="s">
        <v>282</v>
      </c>
      <c r="D267" s="13">
        <v>333140.7</v>
      </c>
    </row>
    <row r="268" spans="1:4" ht="30" outlineLevel="4" x14ac:dyDescent="0.2">
      <c r="A268" s="12"/>
      <c r="B268" s="12" t="s">
        <v>15</v>
      </c>
      <c r="C268" s="1" t="s">
        <v>16</v>
      </c>
      <c r="D268" s="13">
        <v>94.1</v>
      </c>
    </row>
    <row r="269" spans="1:4" ht="15" outlineLevel="4" x14ac:dyDescent="0.2">
      <c r="A269" s="12"/>
      <c r="B269" s="12" t="s">
        <v>17</v>
      </c>
      <c r="C269" s="1" t="s">
        <v>18</v>
      </c>
      <c r="D269" s="13">
        <v>7310.8</v>
      </c>
    </row>
    <row r="270" spans="1:4" ht="15" outlineLevel="4" x14ac:dyDescent="0.2">
      <c r="A270" s="12"/>
      <c r="B270" s="12" t="s">
        <v>112</v>
      </c>
      <c r="C270" s="1" t="s">
        <v>113</v>
      </c>
      <c r="D270" s="13">
        <v>321572.09999999998</v>
      </c>
    </row>
    <row r="271" spans="1:4" ht="30" outlineLevel="4" x14ac:dyDescent="0.2">
      <c r="A271" s="12"/>
      <c r="B271" s="12" t="s">
        <v>9</v>
      </c>
      <c r="C271" s="1" t="s">
        <v>10</v>
      </c>
      <c r="D271" s="13">
        <v>4163.7</v>
      </c>
    </row>
    <row r="272" spans="1:4" ht="105" outlineLevel="3" x14ac:dyDescent="0.2">
      <c r="A272" s="12" t="s">
        <v>283</v>
      </c>
      <c r="B272" s="12"/>
      <c r="C272" s="1" t="s">
        <v>284</v>
      </c>
      <c r="D272" s="13">
        <v>146856.29999999999</v>
      </c>
    </row>
    <row r="273" spans="1:4" ht="75" outlineLevel="4" x14ac:dyDescent="0.2">
      <c r="A273" s="12"/>
      <c r="B273" s="12" t="s">
        <v>26</v>
      </c>
      <c r="C273" s="1" t="s">
        <v>27</v>
      </c>
      <c r="D273" s="13">
        <v>832</v>
      </c>
    </row>
    <row r="274" spans="1:4" ht="30" outlineLevel="4" x14ac:dyDescent="0.2">
      <c r="A274" s="12"/>
      <c r="B274" s="12" t="s">
        <v>15</v>
      </c>
      <c r="C274" s="1" t="s">
        <v>16</v>
      </c>
      <c r="D274" s="13">
        <v>21.6</v>
      </c>
    </row>
    <row r="275" spans="1:4" ht="15" outlineLevel="4" x14ac:dyDescent="0.2">
      <c r="A275" s="12"/>
      <c r="B275" s="12" t="s">
        <v>17</v>
      </c>
      <c r="C275" s="1" t="s">
        <v>18</v>
      </c>
      <c r="D275" s="13">
        <v>31543.9</v>
      </c>
    </row>
    <row r="276" spans="1:4" ht="15" outlineLevel="4" x14ac:dyDescent="0.2">
      <c r="A276" s="12"/>
      <c r="B276" s="12" t="s">
        <v>112</v>
      </c>
      <c r="C276" s="1" t="s">
        <v>113</v>
      </c>
      <c r="D276" s="13">
        <v>29615.200000000001</v>
      </c>
    </row>
    <row r="277" spans="1:4" ht="30" outlineLevel="4" x14ac:dyDescent="0.2">
      <c r="A277" s="12"/>
      <c r="B277" s="12" t="s">
        <v>9</v>
      </c>
      <c r="C277" s="1" t="s">
        <v>10</v>
      </c>
      <c r="D277" s="13">
        <v>84843.6</v>
      </c>
    </row>
    <row r="278" spans="1:4" ht="30" outlineLevel="2" x14ac:dyDescent="0.2">
      <c r="A278" s="12" t="s">
        <v>285</v>
      </c>
      <c r="B278" s="12"/>
      <c r="C278" s="1" t="s">
        <v>286</v>
      </c>
      <c r="D278" s="13">
        <v>3257107.5</v>
      </c>
    </row>
    <row r="279" spans="1:4" ht="45" outlineLevel="3" x14ac:dyDescent="0.2">
      <c r="A279" s="12" t="s">
        <v>287</v>
      </c>
      <c r="B279" s="12"/>
      <c r="C279" s="1" t="s">
        <v>288</v>
      </c>
      <c r="D279" s="13">
        <v>1907625.5</v>
      </c>
    </row>
    <row r="280" spans="1:4" ht="30" outlineLevel="4" x14ac:dyDescent="0.2">
      <c r="A280" s="12"/>
      <c r="B280" s="12" t="s">
        <v>15</v>
      </c>
      <c r="C280" s="1" t="s">
        <v>16</v>
      </c>
      <c r="D280" s="13">
        <v>25966.9</v>
      </c>
    </row>
    <row r="281" spans="1:4" ht="15" outlineLevel="4" x14ac:dyDescent="0.2">
      <c r="A281" s="12"/>
      <c r="B281" s="12" t="s">
        <v>17</v>
      </c>
      <c r="C281" s="1" t="s">
        <v>18</v>
      </c>
      <c r="D281" s="13">
        <v>1881658.6</v>
      </c>
    </row>
    <row r="282" spans="1:4" ht="15" outlineLevel="3" x14ac:dyDescent="0.2">
      <c r="A282" s="12" t="s">
        <v>289</v>
      </c>
      <c r="B282" s="12"/>
      <c r="C282" s="1" t="s">
        <v>290</v>
      </c>
      <c r="D282" s="13">
        <v>1349482</v>
      </c>
    </row>
    <row r="283" spans="1:4" ht="30" outlineLevel="4" x14ac:dyDescent="0.2">
      <c r="A283" s="12"/>
      <c r="B283" s="12" t="s">
        <v>15</v>
      </c>
      <c r="C283" s="1" t="s">
        <v>16</v>
      </c>
      <c r="D283" s="13">
        <v>23470.400000000001</v>
      </c>
    </row>
    <row r="284" spans="1:4" ht="15" outlineLevel="4" x14ac:dyDescent="0.2">
      <c r="A284" s="12"/>
      <c r="B284" s="12" t="s">
        <v>17</v>
      </c>
      <c r="C284" s="1" t="s">
        <v>18</v>
      </c>
      <c r="D284" s="13">
        <v>1326011.6000000001</v>
      </c>
    </row>
    <row r="285" spans="1:4" ht="30" outlineLevel="2" x14ac:dyDescent="0.2">
      <c r="A285" s="12" t="s">
        <v>291</v>
      </c>
      <c r="B285" s="12"/>
      <c r="C285" s="1" t="s">
        <v>292</v>
      </c>
      <c r="D285" s="13">
        <v>35790.699999999997</v>
      </c>
    </row>
    <row r="286" spans="1:4" ht="45" outlineLevel="3" x14ac:dyDescent="0.2">
      <c r="A286" s="12" t="s">
        <v>293</v>
      </c>
      <c r="B286" s="12"/>
      <c r="C286" s="1" t="s">
        <v>294</v>
      </c>
      <c r="D286" s="13">
        <v>35790.699999999997</v>
      </c>
    </row>
    <row r="287" spans="1:4" ht="30" outlineLevel="4" x14ac:dyDescent="0.2">
      <c r="A287" s="12"/>
      <c r="B287" s="12" t="s">
        <v>15</v>
      </c>
      <c r="C287" s="1" t="s">
        <v>16</v>
      </c>
      <c r="D287" s="13">
        <v>622.5</v>
      </c>
    </row>
    <row r="288" spans="1:4" ht="15" outlineLevel="4" x14ac:dyDescent="0.2">
      <c r="A288" s="12"/>
      <c r="B288" s="12" t="s">
        <v>17</v>
      </c>
      <c r="C288" s="1" t="s">
        <v>18</v>
      </c>
      <c r="D288" s="13">
        <v>35168.199999999997</v>
      </c>
    </row>
    <row r="289" spans="1:4" ht="30" outlineLevel="2" x14ac:dyDescent="0.2">
      <c r="A289" s="12" t="s">
        <v>295</v>
      </c>
      <c r="B289" s="12"/>
      <c r="C289" s="1" t="s">
        <v>296</v>
      </c>
      <c r="D289" s="13">
        <v>643524.6</v>
      </c>
    </row>
    <row r="290" spans="1:4" ht="30" outlineLevel="3" x14ac:dyDescent="0.2">
      <c r="A290" s="12" t="s">
        <v>297</v>
      </c>
      <c r="B290" s="12"/>
      <c r="C290" s="1" t="s">
        <v>298</v>
      </c>
      <c r="D290" s="13">
        <v>12.4</v>
      </c>
    </row>
    <row r="291" spans="1:4" ht="30" outlineLevel="4" x14ac:dyDescent="0.2">
      <c r="A291" s="12"/>
      <c r="B291" s="12" t="s">
        <v>15</v>
      </c>
      <c r="C291" s="1" t="s">
        <v>16</v>
      </c>
      <c r="D291" s="13">
        <v>0.2</v>
      </c>
    </row>
    <row r="292" spans="1:4" ht="15" outlineLevel="4" x14ac:dyDescent="0.2">
      <c r="A292" s="12"/>
      <c r="B292" s="12" t="s">
        <v>17</v>
      </c>
      <c r="C292" s="1" t="s">
        <v>18</v>
      </c>
      <c r="D292" s="13">
        <v>12.2</v>
      </c>
    </row>
    <row r="293" spans="1:4" ht="45" outlineLevel="3" x14ac:dyDescent="0.2">
      <c r="A293" s="12" t="s">
        <v>299</v>
      </c>
      <c r="B293" s="12"/>
      <c r="C293" s="1" t="s">
        <v>300</v>
      </c>
      <c r="D293" s="13">
        <v>643512.19999999995</v>
      </c>
    </row>
    <row r="294" spans="1:4" ht="30" outlineLevel="4" x14ac:dyDescent="0.2">
      <c r="A294" s="12"/>
      <c r="B294" s="12" t="s">
        <v>15</v>
      </c>
      <c r="C294" s="1" t="s">
        <v>16</v>
      </c>
      <c r="D294" s="13">
        <v>8759.6</v>
      </c>
    </row>
    <row r="295" spans="1:4" ht="15" outlineLevel="4" x14ac:dyDescent="0.2">
      <c r="A295" s="12"/>
      <c r="B295" s="12" t="s">
        <v>17</v>
      </c>
      <c r="C295" s="1" t="s">
        <v>18</v>
      </c>
      <c r="D295" s="13">
        <v>634752.6</v>
      </c>
    </row>
    <row r="296" spans="1:4" ht="45" outlineLevel="2" x14ac:dyDescent="0.2">
      <c r="A296" s="12" t="s">
        <v>301</v>
      </c>
      <c r="B296" s="12"/>
      <c r="C296" s="1" t="s">
        <v>302</v>
      </c>
      <c r="D296" s="13">
        <v>243428.9</v>
      </c>
    </row>
    <row r="297" spans="1:4" ht="60" outlineLevel="3" x14ac:dyDescent="0.2">
      <c r="A297" s="12" t="s">
        <v>303</v>
      </c>
      <c r="B297" s="12"/>
      <c r="C297" s="1" t="s">
        <v>304</v>
      </c>
      <c r="D297" s="13">
        <v>27540.3</v>
      </c>
    </row>
    <row r="298" spans="1:4" ht="15" outlineLevel="4" x14ac:dyDescent="0.2">
      <c r="A298" s="12"/>
      <c r="B298" s="12" t="s">
        <v>112</v>
      </c>
      <c r="C298" s="1" t="s">
        <v>113</v>
      </c>
      <c r="D298" s="13">
        <v>27540.3</v>
      </c>
    </row>
    <row r="299" spans="1:4" ht="45" outlineLevel="3" x14ac:dyDescent="0.2">
      <c r="A299" s="12" t="s">
        <v>305</v>
      </c>
      <c r="B299" s="12"/>
      <c r="C299" s="1" t="s">
        <v>306</v>
      </c>
      <c r="D299" s="13">
        <v>82005.5</v>
      </c>
    </row>
    <row r="300" spans="1:4" ht="30" outlineLevel="4" x14ac:dyDescent="0.2">
      <c r="A300" s="12"/>
      <c r="B300" s="12" t="s">
        <v>15</v>
      </c>
      <c r="C300" s="1" t="s">
        <v>16</v>
      </c>
      <c r="D300" s="13">
        <v>1426.3</v>
      </c>
    </row>
    <row r="301" spans="1:4" ht="15" outlineLevel="4" x14ac:dyDescent="0.2">
      <c r="A301" s="12"/>
      <c r="B301" s="12" t="s">
        <v>17</v>
      </c>
      <c r="C301" s="1" t="s">
        <v>18</v>
      </c>
      <c r="D301" s="13">
        <v>80579.199999999997</v>
      </c>
    </row>
    <row r="302" spans="1:4" ht="60" outlineLevel="3" x14ac:dyDescent="0.2">
      <c r="A302" s="12" t="s">
        <v>307</v>
      </c>
      <c r="B302" s="12"/>
      <c r="C302" s="1" t="s">
        <v>308</v>
      </c>
      <c r="D302" s="13">
        <v>127245.4</v>
      </c>
    </row>
    <row r="303" spans="1:4" ht="30" outlineLevel="4" x14ac:dyDescent="0.2">
      <c r="A303" s="12"/>
      <c r="B303" s="12" t="s">
        <v>15</v>
      </c>
      <c r="C303" s="1" t="s">
        <v>16</v>
      </c>
      <c r="D303" s="13">
        <v>1732.1</v>
      </c>
    </row>
    <row r="304" spans="1:4" ht="15" outlineLevel="4" x14ac:dyDescent="0.2">
      <c r="A304" s="12"/>
      <c r="B304" s="12" t="s">
        <v>17</v>
      </c>
      <c r="C304" s="1" t="s">
        <v>18</v>
      </c>
      <c r="D304" s="13">
        <v>125513.3</v>
      </c>
    </row>
    <row r="305" spans="1:4" ht="45" outlineLevel="3" x14ac:dyDescent="0.2">
      <c r="A305" s="12" t="s">
        <v>309</v>
      </c>
      <c r="B305" s="12"/>
      <c r="C305" s="1" t="s">
        <v>310</v>
      </c>
      <c r="D305" s="13">
        <v>6637.7</v>
      </c>
    </row>
    <row r="306" spans="1:4" ht="30" outlineLevel="4" x14ac:dyDescent="0.2">
      <c r="A306" s="12"/>
      <c r="B306" s="12" t="s">
        <v>15</v>
      </c>
      <c r="C306" s="1" t="s">
        <v>16</v>
      </c>
      <c r="D306" s="13">
        <v>55.1</v>
      </c>
    </row>
    <row r="307" spans="1:4" ht="15" outlineLevel="4" x14ac:dyDescent="0.2">
      <c r="A307" s="12"/>
      <c r="B307" s="12" t="s">
        <v>17</v>
      </c>
      <c r="C307" s="1" t="s">
        <v>18</v>
      </c>
      <c r="D307" s="13">
        <v>6582.6</v>
      </c>
    </row>
    <row r="308" spans="1:4" ht="45" outlineLevel="2" x14ac:dyDescent="0.2">
      <c r="A308" s="12" t="s">
        <v>311</v>
      </c>
      <c r="B308" s="12"/>
      <c r="C308" s="1" t="s">
        <v>312</v>
      </c>
      <c r="D308" s="13">
        <v>1437753.9</v>
      </c>
    </row>
    <row r="309" spans="1:4" ht="255" outlineLevel="3" x14ac:dyDescent="0.2">
      <c r="A309" s="12" t="s">
        <v>313</v>
      </c>
      <c r="B309" s="12"/>
      <c r="C309" s="1" t="s">
        <v>314</v>
      </c>
      <c r="D309" s="13">
        <v>2240.9</v>
      </c>
    </row>
    <row r="310" spans="1:4" ht="15" outlineLevel="4" x14ac:dyDescent="0.2">
      <c r="A310" s="12"/>
      <c r="B310" s="12" t="s">
        <v>28</v>
      </c>
      <c r="C310" s="1" t="s">
        <v>29</v>
      </c>
      <c r="D310" s="13">
        <v>2240.9</v>
      </c>
    </row>
    <row r="311" spans="1:4" ht="30" outlineLevel="3" x14ac:dyDescent="0.2">
      <c r="A311" s="12" t="s">
        <v>315</v>
      </c>
      <c r="B311" s="12"/>
      <c r="C311" s="1" t="s">
        <v>316</v>
      </c>
      <c r="D311" s="13">
        <v>699492.1</v>
      </c>
    </row>
    <row r="312" spans="1:4" ht="30" outlineLevel="4" x14ac:dyDescent="0.2">
      <c r="A312" s="12"/>
      <c r="B312" s="12" t="s">
        <v>15</v>
      </c>
      <c r="C312" s="1" t="s">
        <v>16</v>
      </c>
      <c r="D312" s="13">
        <v>7403.1</v>
      </c>
    </row>
    <row r="313" spans="1:4" ht="15" outlineLevel="4" x14ac:dyDescent="0.2">
      <c r="A313" s="12"/>
      <c r="B313" s="12" t="s">
        <v>17</v>
      </c>
      <c r="C313" s="1" t="s">
        <v>18</v>
      </c>
      <c r="D313" s="13">
        <v>692089</v>
      </c>
    </row>
    <row r="314" spans="1:4" ht="30" outlineLevel="3" x14ac:dyDescent="0.2">
      <c r="A314" s="12" t="s">
        <v>317</v>
      </c>
      <c r="B314" s="12"/>
      <c r="C314" s="1" t="s">
        <v>318</v>
      </c>
      <c r="D314" s="13">
        <v>34421.4</v>
      </c>
    </row>
    <row r="315" spans="1:4" ht="30" outlineLevel="4" x14ac:dyDescent="0.2">
      <c r="A315" s="12"/>
      <c r="B315" s="12" t="s">
        <v>15</v>
      </c>
      <c r="C315" s="1" t="s">
        <v>16</v>
      </c>
      <c r="D315" s="13">
        <v>68.7</v>
      </c>
    </row>
    <row r="316" spans="1:4" ht="15" outlineLevel="4" x14ac:dyDescent="0.2">
      <c r="A316" s="12"/>
      <c r="B316" s="12" t="s">
        <v>17</v>
      </c>
      <c r="C316" s="1" t="s">
        <v>18</v>
      </c>
      <c r="D316" s="13">
        <v>34352.699999999997</v>
      </c>
    </row>
    <row r="317" spans="1:4" ht="45" outlineLevel="3" x14ac:dyDescent="0.2">
      <c r="A317" s="12" t="s">
        <v>319</v>
      </c>
      <c r="B317" s="12"/>
      <c r="C317" s="1" t="s">
        <v>320</v>
      </c>
      <c r="D317" s="13">
        <v>30000</v>
      </c>
    </row>
    <row r="318" spans="1:4" ht="15" outlineLevel="4" x14ac:dyDescent="0.2">
      <c r="A318" s="12"/>
      <c r="B318" s="12" t="s">
        <v>17</v>
      </c>
      <c r="C318" s="1" t="s">
        <v>18</v>
      </c>
      <c r="D318" s="13">
        <v>390.2</v>
      </c>
    </row>
    <row r="319" spans="1:4" ht="15" outlineLevel="4" x14ac:dyDescent="0.2">
      <c r="A319" s="12"/>
      <c r="B319" s="12" t="s">
        <v>112</v>
      </c>
      <c r="C319" s="1" t="s">
        <v>113</v>
      </c>
      <c r="D319" s="13">
        <v>14043.4</v>
      </c>
    </row>
    <row r="320" spans="1:4" ht="30" outlineLevel="4" x14ac:dyDescent="0.2">
      <c r="A320" s="12"/>
      <c r="B320" s="12" t="s">
        <v>9</v>
      </c>
      <c r="C320" s="1" t="s">
        <v>10</v>
      </c>
      <c r="D320" s="13">
        <v>15566.4</v>
      </c>
    </row>
    <row r="321" spans="1:4" ht="75" outlineLevel="3" x14ac:dyDescent="0.2">
      <c r="A321" s="12" t="s">
        <v>321</v>
      </c>
      <c r="B321" s="12"/>
      <c r="C321" s="1" t="s">
        <v>322</v>
      </c>
      <c r="D321" s="13">
        <v>2184.1999999999998</v>
      </c>
    </row>
    <row r="322" spans="1:4" ht="15" outlineLevel="4" x14ac:dyDescent="0.2">
      <c r="A322" s="12"/>
      <c r="B322" s="12" t="s">
        <v>112</v>
      </c>
      <c r="C322" s="1" t="s">
        <v>113</v>
      </c>
      <c r="D322" s="13">
        <v>2184.1999999999998</v>
      </c>
    </row>
    <row r="323" spans="1:4" ht="60" outlineLevel="3" x14ac:dyDescent="0.2">
      <c r="A323" s="12" t="s">
        <v>323</v>
      </c>
      <c r="B323" s="12"/>
      <c r="C323" s="1" t="s">
        <v>324</v>
      </c>
      <c r="D323" s="13">
        <v>126549.1</v>
      </c>
    </row>
    <row r="324" spans="1:4" ht="15" outlineLevel="4" x14ac:dyDescent="0.2">
      <c r="A324" s="12"/>
      <c r="B324" s="12" t="s">
        <v>112</v>
      </c>
      <c r="C324" s="1" t="s">
        <v>113</v>
      </c>
      <c r="D324" s="13">
        <v>126549.1</v>
      </c>
    </row>
    <row r="325" spans="1:4" ht="60" outlineLevel="3" x14ac:dyDescent="0.2">
      <c r="A325" s="12" t="s">
        <v>325</v>
      </c>
      <c r="B325" s="12"/>
      <c r="C325" s="1" t="s">
        <v>326</v>
      </c>
      <c r="D325" s="13">
        <v>69643.100000000006</v>
      </c>
    </row>
    <row r="326" spans="1:4" ht="30" outlineLevel="4" x14ac:dyDescent="0.2">
      <c r="A326" s="12"/>
      <c r="B326" s="12" t="s">
        <v>15</v>
      </c>
      <c r="C326" s="1" t="s">
        <v>16</v>
      </c>
      <c r="D326" s="13">
        <v>1029.2</v>
      </c>
    </row>
    <row r="327" spans="1:4" ht="15" outlineLevel="4" x14ac:dyDescent="0.2">
      <c r="A327" s="12"/>
      <c r="B327" s="12" t="s">
        <v>17</v>
      </c>
      <c r="C327" s="1" t="s">
        <v>18</v>
      </c>
      <c r="D327" s="13">
        <v>68613.899999999994</v>
      </c>
    </row>
    <row r="328" spans="1:4" ht="45" outlineLevel="3" x14ac:dyDescent="0.2">
      <c r="A328" s="12" t="s">
        <v>327</v>
      </c>
      <c r="B328" s="12"/>
      <c r="C328" s="1" t="s">
        <v>328</v>
      </c>
      <c r="D328" s="13">
        <v>35128.1</v>
      </c>
    </row>
    <row r="329" spans="1:4" ht="30" outlineLevel="4" x14ac:dyDescent="0.2">
      <c r="A329" s="12"/>
      <c r="B329" s="12" t="s">
        <v>15</v>
      </c>
      <c r="C329" s="1" t="s">
        <v>16</v>
      </c>
      <c r="D329" s="13">
        <v>539.1</v>
      </c>
    </row>
    <row r="330" spans="1:4" ht="15" outlineLevel="4" x14ac:dyDescent="0.2">
      <c r="A330" s="12"/>
      <c r="B330" s="12" t="s">
        <v>17</v>
      </c>
      <c r="C330" s="1" t="s">
        <v>18</v>
      </c>
      <c r="D330" s="13">
        <v>34589</v>
      </c>
    </row>
    <row r="331" spans="1:4" ht="45" outlineLevel="3" x14ac:dyDescent="0.2">
      <c r="A331" s="12" t="s">
        <v>329</v>
      </c>
      <c r="B331" s="12"/>
      <c r="C331" s="1" t="s">
        <v>330</v>
      </c>
      <c r="D331" s="13">
        <v>2810.8</v>
      </c>
    </row>
    <row r="332" spans="1:4" ht="30" outlineLevel="4" x14ac:dyDescent="0.2">
      <c r="A332" s="12"/>
      <c r="B332" s="12" t="s">
        <v>15</v>
      </c>
      <c r="C332" s="1" t="s">
        <v>16</v>
      </c>
      <c r="D332" s="13">
        <v>10.6</v>
      </c>
    </row>
    <row r="333" spans="1:4" ht="15" outlineLevel="4" x14ac:dyDescent="0.2">
      <c r="A333" s="12"/>
      <c r="B333" s="12" t="s">
        <v>17</v>
      </c>
      <c r="C333" s="1" t="s">
        <v>18</v>
      </c>
      <c r="D333" s="13">
        <v>2800.2</v>
      </c>
    </row>
    <row r="334" spans="1:4" ht="45" outlineLevel="3" x14ac:dyDescent="0.2">
      <c r="A334" s="12" t="s">
        <v>331</v>
      </c>
      <c r="B334" s="12"/>
      <c r="C334" s="1" t="s">
        <v>332</v>
      </c>
      <c r="D334" s="13">
        <v>10160.700000000001</v>
      </c>
    </row>
    <row r="335" spans="1:4" ht="30" outlineLevel="4" x14ac:dyDescent="0.2">
      <c r="A335" s="12"/>
      <c r="B335" s="12" t="s">
        <v>15</v>
      </c>
      <c r="C335" s="1" t="s">
        <v>16</v>
      </c>
      <c r="D335" s="13">
        <v>176.7</v>
      </c>
    </row>
    <row r="336" spans="1:4" ht="15" outlineLevel="4" x14ac:dyDescent="0.2">
      <c r="A336" s="12"/>
      <c r="B336" s="12" t="s">
        <v>17</v>
      </c>
      <c r="C336" s="1" t="s">
        <v>18</v>
      </c>
      <c r="D336" s="13">
        <v>9984</v>
      </c>
    </row>
    <row r="337" spans="1:4" ht="45" outlineLevel="3" x14ac:dyDescent="0.2">
      <c r="A337" s="12" t="s">
        <v>333</v>
      </c>
      <c r="B337" s="12"/>
      <c r="C337" s="1" t="s">
        <v>334</v>
      </c>
      <c r="D337" s="13">
        <v>89102.2</v>
      </c>
    </row>
    <row r="338" spans="1:4" ht="30" outlineLevel="4" x14ac:dyDescent="0.2">
      <c r="A338" s="12"/>
      <c r="B338" s="12" t="s">
        <v>15</v>
      </c>
      <c r="C338" s="1" t="s">
        <v>16</v>
      </c>
      <c r="D338" s="13">
        <v>509.4</v>
      </c>
    </row>
    <row r="339" spans="1:4" ht="15" outlineLevel="4" x14ac:dyDescent="0.2">
      <c r="A339" s="12"/>
      <c r="B339" s="12" t="s">
        <v>17</v>
      </c>
      <c r="C339" s="1" t="s">
        <v>18</v>
      </c>
      <c r="D339" s="13">
        <v>88592.8</v>
      </c>
    </row>
    <row r="340" spans="1:4" ht="75" outlineLevel="3" x14ac:dyDescent="0.2">
      <c r="A340" s="12" t="s">
        <v>335</v>
      </c>
      <c r="B340" s="12"/>
      <c r="C340" s="1" t="s">
        <v>336</v>
      </c>
      <c r="D340" s="13">
        <v>6402.9</v>
      </c>
    </row>
    <row r="341" spans="1:4" ht="30" outlineLevel="4" x14ac:dyDescent="0.2">
      <c r="A341" s="12"/>
      <c r="B341" s="12" t="s">
        <v>15</v>
      </c>
      <c r="C341" s="1" t="s">
        <v>16</v>
      </c>
      <c r="D341" s="13">
        <v>111.4</v>
      </c>
    </row>
    <row r="342" spans="1:4" ht="15" outlineLevel="4" x14ac:dyDescent="0.2">
      <c r="A342" s="12"/>
      <c r="B342" s="12" t="s">
        <v>17</v>
      </c>
      <c r="C342" s="1" t="s">
        <v>18</v>
      </c>
      <c r="D342" s="13">
        <v>6291.5</v>
      </c>
    </row>
    <row r="343" spans="1:4" ht="45" outlineLevel="3" x14ac:dyDescent="0.2">
      <c r="A343" s="12" t="s">
        <v>337</v>
      </c>
      <c r="B343" s="12"/>
      <c r="C343" s="1" t="s">
        <v>338</v>
      </c>
      <c r="D343" s="13">
        <v>3575.6</v>
      </c>
    </row>
    <row r="344" spans="1:4" ht="30" outlineLevel="4" x14ac:dyDescent="0.2">
      <c r="A344" s="12"/>
      <c r="B344" s="12" t="s">
        <v>15</v>
      </c>
      <c r="C344" s="1" t="s">
        <v>16</v>
      </c>
      <c r="D344" s="13">
        <v>62.2</v>
      </c>
    </row>
    <row r="345" spans="1:4" ht="15" outlineLevel="4" x14ac:dyDescent="0.2">
      <c r="A345" s="12"/>
      <c r="B345" s="12" t="s">
        <v>17</v>
      </c>
      <c r="C345" s="1" t="s">
        <v>18</v>
      </c>
      <c r="D345" s="13">
        <v>3513.4</v>
      </c>
    </row>
    <row r="346" spans="1:4" ht="60" outlineLevel="3" x14ac:dyDescent="0.2">
      <c r="A346" s="12" t="s">
        <v>339</v>
      </c>
      <c r="B346" s="12"/>
      <c r="C346" s="1" t="s">
        <v>340</v>
      </c>
      <c r="D346" s="13">
        <v>10247.9</v>
      </c>
    </row>
    <row r="347" spans="1:4" ht="15" outlineLevel="4" x14ac:dyDescent="0.2">
      <c r="A347" s="12"/>
      <c r="B347" s="12" t="s">
        <v>17</v>
      </c>
      <c r="C347" s="1" t="s">
        <v>18</v>
      </c>
      <c r="D347" s="13">
        <v>10247.9</v>
      </c>
    </row>
    <row r="348" spans="1:4" ht="30" outlineLevel="3" x14ac:dyDescent="0.2">
      <c r="A348" s="12" t="s">
        <v>341</v>
      </c>
      <c r="B348" s="12"/>
      <c r="C348" s="1" t="s">
        <v>342</v>
      </c>
      <c r="D348" s="13">
        <v>294744</v>
      </c>
    </row>
    <row r="349" spans="1:4" ht="30" outlineLevel="4" x14ac:dyDescent="0.2">
      <c r="A349" s="12"/>
      <c r="B349" s="12" t="s">
        <v>15</v>
      </c>
      <c r="C349" s="1" t="s">
        <v>16</v>
      </c>
      <c r="D349" s="13">
        <v>5126.2</v>
      </c>
    </row>
    <row r="350" spans="1:4" ht="15" outlineLevel="4" x14ac:dyDescent="0.2">
      <c r="A350" s="12"/>
      <c r="B350" s="12" t="s">
        <v>17</v>
      </c>
      <c r="C350" s="1" t="s">
        <v>18</v>
      </c>
      <c r="D350" s="13">
        <v>289617.8</v>
      </c>
    </row>
    <row r="351" spans="1:4" ht="30" outlineLevel="3" x14ac:dyDescent="0.2">
      <c r="A351" s="12" t="s">
        <v>343</v>
      </c>
      <c r="B351" s="12"/>
      <c r="C351" s="1" t="s">
        <v>344</v>
      </c>
      <c r="D351" s="13">
        <v>21050.9</v>
      </c>
    </row>
    <row r="352" spans="1:4" ht="30" outlineLevel="4" x14ac:dyDescent="0.2">
      <c r="A352" s="12"/>
      <c r="B352" s="12" t="s">
        <v>15</v>
      </c>
      <c r="C352" s="1" t="s">
        <v>16</v>
      </c>
      <c r="D352" s="13">
        <v>366.1</v>
      </c>
    </row>
    <row r="353" spans="1:4" ht="15" outlineLevel="4" x14ac:dyDescent="0.2">
      <c r="A353" s="12"/>
      <c r="B353" s="12" t="s">
        <v>17</v>
      </c>
      <c r="C353" s="1" t="s">
        <v>18</v>
      </c>
      <c r="D353" s="13">
        <v>20684.8</v>
      </c>
    </row>
    <row r="354" spans="1:4" ht="30" outlineLevel="1" x14ac:dyDescent="0.2">
      <c r="A354" s="12" t="s">
        <v>345</v>
      </c>
      <c r="B354" s="12"/>
      <c r="C354" s="1" t="s">
        <v>346</v>
      </c>
      <c r="D354" s="13">
        <v>2136025</v>
      </c>
    </row>
    <row r="355" spans="1:4" ht="45" outlineLevel="2" x14ac:dyDescent="0.2">
      <c r="A355" s="12" t="s">
        <v>347</v>
      </c>
      <c r="B355" s="12"/>
      <c r="C355" s="1" t="s">
        <v>348</v>
      </c>
      <c r="D355" s="13">
        <v>2136025</v>
      </c>
    </row>
    <row r="356" spans="1:4" ht="45" outlineLevel="3" x14ac:dyDescent="0.2">
      <c r="A356" s="12" t="s">
        <v>349</v>
      </c>
      <c r="B356" s="12"/>
      <c r="C356" s="1" t="s">
        <v>8</v>
      </c>
      <c r="D356" s="13">
        <v>1295716.2</v>
      </c>
    </row>
    <row r="357" spans="1:4" ht="30" outlineLevel="4" x14ac:dyDescent="0.2">
      <c r="A357" s="12"/>
      <c r="B357" s="12" t="s">
        <v>9</v>
      </c>
      <c r="C357" s="1" t="s">
        <v>10</v>
      </c>
      <c r="D357" s="13">
        <v>1295716.2</v>
      </c>
    </row>
    <row r="358" spans="1:4" ht="30" outlineLevel="3" x14ac:dyDescent="0.2">
      <c r="A358" s="12" t="s">
        <v>350</v>
      </c>
      <c r="B358" s="12"/>
      <c r="C358" s="1" t="s">
        <v>351</v>
      </c>
      <c r="D358" s="13">
        <v>788102.2</v>
      </c>
    </row>
    <row r="359" spans="1:4" ht="30" outlineLevel="4" x14ac:dyDescent="0.2">
      <c r="A359" s="12"/>
      <c r="B359" s="12" t="s">
        <v>15</v>
      </c>
      <c r="C359" s="1" t="s">
        <v>16</v>
      </c>
      <c r="D359" s="13">
        <v>697479.1</v>
      </c>
    </row>
    <row r="360" spans="1:4" ht="15" outlineLevel="4" x14ac:dyDescent="0.2">
      <c r="A360" s="12"/>
      <c r="B360" s="12" t="s">
        <v>17</v>
      </c>
      <c r="C360" s="1" t="s">
        <v>18</v>
      </c>
      <c r="D360" s="13">
        <v>90623.1</v>
      </c>
    </row>
    <row r="361" spans="1:4" ht="30" outlineLevel="3" x14ac:dyDescent="0.2">
      <c r="A361" s="12" t="s">
        <v>352</v>
      </c>
      <c r="B361" s="12"/>
      <c r="C361" s="1" t="s">
        <v>353</v>
      </c>
      <c r="D361" s="13">
        <v>23949.4</v>
      </c>
    </row>
    <row r="362" spans="1:4" ht="30" outlineLevel="4" x14ac:dyDescent="0.2">
      <c r="A362" s="12"/>
      <c r="B362" s="12" t="s">
        <v>9</v>
      </c>
      <c r="C362" s="1" t="s">
        <v>10</v>
      </c>
      <c r="D362" s="13">
        <v>23949.4</v>
      </c>
    </row>
    <row r="363" spans="1:4" ht="60" outlineLevel="3" x14ac:dyDescent="0.2">
      <c r="A363" s="12" t="s">
        <v>354</v>
      </c>
      <c r="B363" s="12"/>
      <c r="C363" s="1" t="s">
        <v>51</v>
      </c>
      <c r="D363" s="13">
        <v>28257.200000000001</v>
      </c>
    </row>
    <row r="364" spans="1:4" ht="30" outlineLevel="4" x14ac:dyDescent="0.2">
      <c r="A364" s="12"/>
      <c r="B364" s="12" t="s">
        <v>52</v>
      </c>
      <c r="C364" s="1" t="s">
        <v>53</v>
      </c>
      <c r="D364" s="13">
        <v>28257.200000000001</v>
      </c>
    </row>
    <row r="365" spans="1:4" ht="30" outlineLevel="1" x14ac:dyDescent="0.2">
      <c r="A365" s="12" t="s">
        <v>355</v>
      </c>
      <c r="B365" s="12"/>
      <c r="C365" s="1" t="s">
        <v>86</v>
      </c>
      <c r="D365" s="13">
        <v>739836.4</v>
      </c>
    </row>
    <row r="366" spans="1:4" ht="30" outlineLevel="2" x14ac:dyDescent="0.2">
      <c r="A366" s="12" t="s">
        <v>356</v>
      </c>
      <c r="B366" s="12"/>
      <c r="C366" s="1" t="s">
        <v>88</v>
      </c>
      <c r="D366" s="13">
        <v>378167.5</v>
      </c>
    </row>
    <row r="367" spans="1:4" ht="45" outlineLevel="3" x14ac:dyDescent="0.2">
      <c r="A367" s="12" t="s">
        <v>357</v>
      </c>
      <c r="B367" s="12"/>
      <c r="C367" s="1" t="s">
        <v>90</v>
      </c>
      <c r="D367" s="13">
        <v>62957.2</v>
      </c>
    </row>
    <row r="368" spans="1:4" ht="75" outlineLevel="4" x14ac:dyDescent="0.2">
      <c r="A368" s="12"/>
      <c r="B368" s="12" t="s">
        <v>26</v>
      </c>
      <c r="C368" s="1" t="s">
        <v>27</v>
      </c>
      <c r="D368" s="13">
        <v>53634</v>
      </c>
    </row>
    <row r="369" spans="1:4" ht="30" outlineLevel="4" x14ac:dyDescent="0.2">
      <c r="A369" s="12"/>
      <c r="B369" s="12" t="s">
        <v>15</v>
      </c>
      <c r="C369" s="1" t="s">
        <v>16</v>
      </c>
      <c r="D369" s="13">
        <v>9319.2000000000007</v>
      </c>
    </row>
    <row r="370" spans="1:4" ht="15" outlineLevel="4" x14ac:dyDescent="0.2">
      <c r="A370" s="12"/>
      <c r="B370" s="12" t="s">
        <v>28</v>
      </c>
      <c r="C370" s="1" t="s">
        <v>29</v>
      </c>
      <c r="D370" s="13">
        <v>4</v>
      </c>
    </row>
    <row r="371" spans="1:4" ht="30" outlineLevel="3" x14ac:dyDescent="0.2">
      <c r="A371" s="12" t="s">
        <v>358</v>
      </c>
      <c r="B371" s="12"/>
      <c r="C371" s="1" t="s">
        <v>359</v>
      </c>
      <c r="D371" s="13">
        <v>315210.3</v>
      </c>
    </row>
    <row r="372" spans="1:4" ht="75" outlineLevel="4" x14ac:dyDescent="0.2">
      <c r="A372" s="12"/>
      <c r="B372" s="12" t="s">
        <v>26</v>
      </c>
      <c r="C372" s="1" t="s">
        <v>27</v>
      </c>
      <c r="D372" s="13">
        <v>252964</v>
      </c>
    </row>
    <row r="373" spans="1:4" ht="30" outlineLevel="4" x14ac:dyDescent="0.2">
      <c r="A373" s="12"/>
      <c r="B373" s="12" t="s">
        <v>15</v>
      </c>
      <c r="C373" s="1" t="s">
        <v>16</v>
      </c>
      <c r="D373" s="13">
        <v>61473</v>
      </c>
    </row>
    <row r="374" spans="1:4" ht="15" outlineLevel="4" x14ac:dyDescent="0.2">
      <c r="A374" s="12"/>
      <c r="B374" s="12" t="s">
        <v>28</v>
      </c>
      <c r="C374" s="1" t="s">
        <v>29</v>
      </c>
      <c r="D374" s="13">
        <v>773.3</v>
      </c>
    </row>
    <row r="375" spans="1:4" ht="45" outlineLevel="2" x14ac:dyDescent="0.2">
      <c r="A375" s="12" t="s">
        <v>360</v>
      </c>
      <c r="B375" s="12"/>
      <c r="C375" s="1" t="s">
        <v>361</v>
      </c>
      <c r="D375" s="13">
        <v>32080</v>
      </c>
    </row>
    <row r="376" spans="1:4" ht="45" outlineLevel="3" x14ac:dyDescent="0.2">
      <c r="A376" s="12" t="s">
        <v>362</v>
      </c>
      <c r="B376" s="12"/>
      <c r="C376" s="1" t="s">
        <v>120</v>
      </c>
      <c r="D376" s="13">
        <v>32080</v>
      </c>
    </row>
    <row r="377" spans="1:4" ht="30" outlineLevel="4" x14ac:dyDescent="0.2">
      <c r="A377" s="12"/>
      <c r="B377" s="12" t="s">
        <v>15</v>
      </c>
      <c r="C377" s="1" t="s">
        <v>16</v>
      </c>
      <c r="D377" s="13">
        <v>32080</v>
      </c>
    </row>
    <row r="378" spans="1:4" ht="45" outlineLevel="2" x14ac:dyDescent="0.2">
      <c r="A378" s="12" t="s">
        <v>363</v>
      </c>
      <c r="B378" s="12"/>
      <c r="C378" s="1" t="s">
        <v>364</v>
      </c>
      <c r="D378" s="13">
        <v>245751.6</v>
      </c>
    </row>
    <row r="379" spans="1:4" ht="45" outlineLevel="3" x14ac:dyDescent="0.2">
      <c r="A379" s="12" t="s">
        <v>365</v>
      </c>
      <c r="B379" s="12"/>
      <c r="C379" s="1" t="s">
        <v>8</v>
      </c>
      <c r="D379" s="13">
        <v>204771.6</v>
      </c>
    </row>
    <row r="380" spans="1:4" ht="30" outlineLevel="4" x14ac:dyDescent="0.2">
      <c r="A380" s="12"/>
      <c r="B380" s="12" t="s">
        <v>9</v>
      </c>
      <c r="C380" s="1" t="s">
        <v>10</v>
      </c>
      <c r="D380" s="13">
        <v>204771.6</v>
      </c>
    </row>
    <row r="381" spans="1:4" ht="45" outlineLevel="3" x14ac:dyDescent="0.2">
      <c r="A381" s="12" t="s">
        <v>366</v>
      </c>
      <c r="B381" s="12"/>
      <c r="C381" s="1" t="s">
        <v>120</v>
      </c>
      <c r="D381" s="13">
        <v>7646</v>
      </c>
    </row>
    <row r="382" spans="1:4" ht="30" outlineLevel="4" x14ac:dyDescent="0.2">
      <c r="A382" s="12"/>
      <c r="B382" s="12" t="s">
        <v>15</v>
      </c>
      <c r="C382" s="1" t="s">
        <v>16</v>
      </c>
      <c r="D382" s="13">
        <v>7646</v>
      </c>
    </row>
    <row r="383" spans="1:4" ht="30" outlineLevel="3" x14ac:dyDescent="0.2">
      <c r="A383" s="12" t="s">
        <v>367</v>
      </c>
      <c r="B383" s="12"/>
      <c r="C383" s="1" t="s">
        <v>368</v>
      </c>
      <c r="D383" s="13">
        <v>33334</v>
      </c>
    </row>
    <row r="384" spans="1:4" ht="30" outlineLevel="4" x14ac:dyDescent="0.2">
      <c r="A384" s="12"/>
      <c r="B384" s="12" t="s">
        <v>15</v>
      </c>
      <c r="C384" s="1" t="s">
        <v>16</v>
      </c>
      <c r="D384" s="13">
        <v>33334</v>
      </c>
    </row>
    <row r="385" spans="1:4" ht="90" outlineLevel="2" x14ac:dyDescent="0.2">
      <c r="A385" s="12" t="s">
        <v>369</v>
      </c>
      <c r="B385" s="12"/>
      <c r="C385" s="1" t="s">
        <v>370</v>
      </c>
      <c r="D385" s="13">
        <v>83837.3</v>
      </c>
    </row>
    <row r="386" spans="1:4" ht="45" outlineLevel="3" x14ac:dyDescent="0.2">
      <c r="A386" s="12" t="s">
        <v>371</v>
      </c>
      <c r="B386" s="12"/>
      <c r="C386" s="1" t="s">
        <v>8</v>
      </c>
      <c r="D386" s="13">
        <v>4926.1000000000004</v>
      </c>
    </row>
    <row r="387" spans="1:4" ht="75" outlineLevel="4" x14ac:dyDescent="0.2">
      <c r="A387" s="12"/>
      <c r="B387" s="12" t="s">
        <v>26</v>
      </c>
      <c r="C387" s="1" t="s">
        <v>27</v>
      </c>
      <c r="D387" s="13">
        <v>3500.8</v>
      </c>
    </row>
    <row r="388" spans="1:4" ht="30" outlineLevel="4" x14ac:dyDescent="0.2">
      <c r="A388" s="12"/>
      <c r="B388" s="12" t="s">
        <v>15</v>
      </c>
      <c r="C388" s="1" t="s">
        <v>16</v>
      </c>
      <c r="D388" s="13">
        <v>1409.2</v>
      </c>
    </row>
    <row r="389" spans="1:4" ht="15" outlineLevel="4" x14ac:dyDescent="0.2">
      <c r="A389" s="12"/>
      <c r="B389" s="12" t="s">
        <v>28</v>
      </c>
      <c r="C389" s="1" t="s">
        <v>29</v>
      </c>
      <c r="D389" s="13">
        <v>16.100000000000001</v>
      </c>
    </row>
    <row r="390" spans="1:4" ht="15" outlineLevel="3" x14ac:dyDescent="0.2">
      <c r="A390" s="12" t="s">
        <v>372</v>
      </c>
      <c r="B390" s="12"/>
      <c r="C390" s="1" t="s">
        <v>373</v>
      </c>
      <c r="D390" s="13">
        <v>78911.199999999997</v>
      </c>
    </row>
    <row r="391" spans="1:4" ht="30" outlineLevel="4" x14ac:dyDescent="0.2">
      <c r="A391" s="12"/>
      <c r="B391" s="12" t="s">
        <v>15</v>
      </c>
      <c r="C391" s="1" t="s">
        <v>16</v>
      </c>
      <c r="D391" s="13">
        <v>11009.4</v>
      </c>
    </row>
    <row r="392" spans="1:4" ht="15" outlineLevel="4" x14ac:dyDescent="0.2">
      <c r="A392" s="12"/>
      <c r="B392" s="12" t="s">
        <v>28</v>
      </c>
      <c r="C392" s="1" t="s">
        <v>29</v>
      </c>
      <c r="D392" s="13">
        <v>67901.8</v>
      </c>
    </row>
    <row r="393" spans="1:4" ht="30" outlineLevel="1" x14ac:dyDescent="0.2">
      <c r="A393" s="12" t="s">
        <v>374</v>
      </c>
      <c r="B393" s="12"/>
      <c r="C393" s="1" t="s">
        <v>375</v>
      </c>
      <c r="D393" s="13">
        <v>112</v>
      </c>
    </row>
    <row r="394" spans="1:4" ht="75" outlineLevel="2" x14ac:dyDescent="0.2">
      <c r="A394" s="12" t="s">
        <v>376</v>
      </c>
      <c r="B394" s="12"/>
      <c r="C394" s="1" t="s">
        <v>377</v>
      </c>
      <c r="D394" s="13">
        <v>112</v>
      </c>
    </row>
    <row r="395" spans="1:4" ht="45" outlineLevel="3" x14ac:dyDescent="0.2">
      <c r="A395" s="12" t="s">
        <v>378</v>
      </c>
      <c r="B395" s="12"/>
      <c r="C395" s="1" t="s">
        <v>379</v>
      </c>
      <c r="D395" s="13">
        <v>112</v>
      </c>
    </row>
    <row r="396" spans="1:4" ht="15" outlineLevel="4" x14ac:dyDescent="0.2">
      <c r="A396" s="12"/>
      <c r="B396" s="12" t="s">
        <v>17</v>
      </c>
      <c r="C396" s="1" t="s">
        <v>18</v>
      </c>
      <c r="D396" s="13">
        <v>112</v>
      </c>
    </row>
    <row r="397" spans="1:4" ht="60" x14ac:dyDescent="0.2">
      <c r="A397" s="12" t="s">
        <v>380</v>
      </c>
      <c r="B397" s="12"/>
      <c r="C397" s="1" t="s">
        <v>381</v>
      </c>
      <c r="D397" s="13">
        <v>35048.300000000003</v>
      </c>
    </row>
    <row r="398" spans="1:4" ht="60" outlineLevel="1" x14ac:dyDescent="0.2">
      <c r="A398" s="12" t="s">
        <v>382</v>
      </c>
      <c r="B398" s="12"/>
      <c r="C398" s="1" t="s">
        <v>383</v>
      </c>
      <c r="D398" s="13">
        <v>23127.8</v>
      </c>
    </row>
    <row r="399" spans="1:4" ht="60" outlineLevel="2" x14ac:dyDescent="0.2">
      <c r="A399" s="12" t="s">
        <v>384</v>
      </c>
      <c r="B399" s="12"/>
      <c r="C399" s="1" t="s">
        <v>385</v>
      </c>
      <c r="D399" s="13">
        <v>23127.8</v>
      </c>
    </row>
    <row r="400" spans="1:4" ht="45" outlineLevel="3" x14ac:dyDescent="0.2">
      <c r="A400" s="12" t="s">
        <v>386</v>
      </c>
      <c r="B400" s="12"/>
      <c r="C400" s="1" t="s">
        <v>8</v>
      </c>
      <c r="D400" s="13">
        <v>920</v>
      </c>
    </row>
    <row r="401" spans="1:4" ht="30" outlineLevel="4" x14ac:dyDescent="0.2">
      <c r="A401" s="12"/>
      <c r="B401" s="12" t="s">
        <v>9</v>
      </c>
      <c r="C401" s="1" t="s">
        <v>10</v>
      </c>
      <c r="D401" s="13">
        <v>920</v>
      </c>
    </row>
    <row r="402" spans="1:4" ht="45" outlineLevel="3" x14ac:dyDescent="0.2">
      <c r="A402" s="12" t="s">
        <v>387</v>
      </c>
      <c r="B402" s="12"/>
      <c r="C402" s="1" t="s">
        <v>120</v>
      </c>
      <c r="D402" s="13">
        <v>700</v>
      </c>
    </row>
    <row r="403" spans="1:4" ht="30" outlineLevel="4" x14ac:dyDescent="0.2">
      <c r="A403" s="12"/>
      <c r="B403" s="12" t="s">
        <v>15</v>
      </c>
      <c r="C403" s="1" t="s">
        <v>16</v>
      </c>
      <c r="D403" s="13">
        <v>700</v>
      </c>
    </row>
    <row r="404" spans="1:4" ht="60" outlineLevel="3" x14ac:dyDescent="0.2">
      <c r="A404" s="12" t="s">
        <v>388</v>
      </c>
      <c r="B404" s="12"/>
      <c r="C404" s="1" t="s">
        <v>389</v>
      </c>
      <c r="D404" s="13">
        <v>1668.4</v>
      </c>
    </row>
    <row r="405" spans="1:4" ht="30" outlineLevel="4" x14ac:dyDescent="0.2">
      <c r="A405" s="12"/>
      <c r="B405" s="12" t="s">
        <v>15</v>
      </c>
      <c r="C405" s="1" t="s">
        <v>16</v>
      </c>
      <c r="D405" s="13">
        <v>768.4</v>
      </c>
    </row>
    <row r="406" spans="1:4" ht="15" outlineLevel="4" x14ac:dyDescent="0.2">
      <c r="A406" s="12"/>
      <c r="B406" s="12" t="s">
        <v>17</v>
      </c>
      <c r="C406" s="1" t="s">
        <v>18</v>
      </c>
      <c r="D406" s="13">
        <v>900</v>
      </c>
    </row>
    <row r="407" spans="1:4" ht="45" outlineLevel="3" x14ac:dyDescent="0.2">
      <c r="A407" s="12" t="s">
        <v>390</v>
      </c>
      <c r="B407" s="12"/>
      <c r="C407" s="1" t="s">
        <v>391</v>
      </c>
      <c r="D407" s="13">
        <v>6714.9</v>
      </c>
    </row>
    <row r="408" spans="1:4" ht="30" outlineLevel="4" x14ac:dyDescent="0.2">
      <c r="A408" s="12"/>
      <c r="B408" s="12" t="s">
        <v>15</v>
      </c>
      <c r="C408" s="1" t="s">
        <v>16</v>
      </c>
      <c r="D408" s="13">
        <v>401.9</v>
      </c>
    </row>
    <row r="409" spans="1:4" ht="15" outlineLevel="4" x14ac:dyDescent="0.2">
      <c r="A409" s="12"/>
      <c r="B409" s="12" t="s">
        <v>17</v>
      </c>
      <c r="C409" s="1" t="s">
        <v>18</v>
      </c>
      <c r="D409" s="13">
        <v>6000</v>
      </c>
    </row>
    <row r="410" spans="1:4" ht="30" outlineLevel="4" x14ac:dyDescent="0.2">
      <c r="A410" s="12"/>
      <c r="B410" s="12" t="s">
        <v>9</v>
      </c>
      <c r="C410" s="1" t="s">
        <v>10</v>
      </c>
      <c r="D410" s="13">
        <v>313</v>
      </c>
    </row>
    <row r="411" spans="1:4" ht="105" outlineLevel="3" x14ac:dyDescent="0.2">
      <c r="A411" s="12" t="s">
        <v>392</v>
      </c>
      <c r="B411" s="12"/>
      <c r="C411" s="1" t="s">
        <v>393</v>
      </c>
      <c r="D411" s="13">
        <v>1574.8</v>
      </c>
    </row>
    <row r="412" spans="1:4" ht="30" outlineLevel="4" x14ac:dyDescent="0.2">
      <c r="A412" s="12"/>
      <c r="B412" s="12" t="s">
        <v>15</v>
      </c>
      <c r="C412" s="1" t="s">
        <v>16</v>
      </c>
      <c r="D412" s="13">
        <v>474.8</v>
      </c>
    </row>
    <row r="413" spans="1:4" ht="30" outlineLevel="4" x14ac:dyDescent="0.2">
      <c r="A413" s="12"/>
      <c r="B413" s="12" t="s">
        <v>9</v>
      </c>
      <c r="C413" s="1" t="s">
        <v>10</v>
      </c>
      <c r="D413" s="13">
        <v>1100</v>
      </c>
    </row>
    <row r="414" spans="1:4" ht="60" outlineLevel="3" x14ac:dyDescent="0.2">
      <c r="A414" s="12" t="s">
        <v>394</v>
      </c>
      <c r="B414" s="12"/>
      <c r="C414" s="1" t="s">
        <v>395</v>
      </c>
      <c r="D414" s="13">
        <v>11549.7</v>
      </c>
    </row>
    <row r="415" spans="1:4" ht="30" outlineLevel="4" x14ac:dyDescent="0.2">
      <c r="A415" s="12"/>
      <c r="B415" s="12" t="s">
        <v>15</v>
      </c>
      <c r="C415" s="1" t="s">
        <v>16</v>
      </c>
      <c r="D415" s="13">
        <v>248.5</v>
      </c>
    </row>
    <row r="416" spans="1:4" ht="30" outlineLevel="4" x14ac:dyDescent="0.2">
      <c r="A416" s="12"/>
      <c r="B416" s="12" t="s">
        <v>9</v>
      </c>
      <c r="C416" s="1" t="s">
        <v>10</v>
      </c>
      <c r="D416" s="13">
        <v>11301.2</v>
      </c>
    </row>
    <row r="417" spans="1:4" ht="45" outlineLevel="1" x14ac:dyDescent="0.2">
      <c r="A417" s="12" t="s">
        <v>396</v>
      </c>
      <c r="B417" s="12"/>
      <c r="C417" s="1" t="s">
        <v>397</v>
      </c>
      <c r="D417" s="13">
        <v>11920.5</v>
      </c>
    </row>
    <row r="418" spans="1:4" ht="45" outlineLevel="2" x14ac:dyDescent="0.2">
      <c r="A418" s="12" t="s">
        <v>398</v>
      </c>
      <c r="B418" s="12"/>
      <c r="C418" s="1" t="s">
        <v>399</v>
      </c>
      <c r="D418" s="13">
        <v>11920.5</v>
      </c>
    </row>
    <row r="419" spans="1:4" ht="45" outlineLevel="3" x14ac:dyDescent="0.2">
      <c r="A419" s="12" t="s">
        <v>400</v>
      </c>
      <c r="B419" s="12"/>
      <c r="C419" s="1" t="s">
        <v>8</v>
      </c>
      <c r="D419" s="13">
        <v>366</v>
      </c>
    </row>
    <row r="420" spans="1:4" ht="30" outlineLevel="4" x14ac:dyDescent="0.2">
      <c r="A420" s="12"/>
      <c r="B420" s="12" t="s">
        <v>9</v>
      </c>
      <c r="C420" s="1" t="s">
        <v>10</v>
      </c>
      <c r="D420" s="13">
        <v>366</v>
      </c>
    </row>
    <row r="421" spans="1:4" ht="60" outlineLevel="3" x14ac:dyDescent="0.2">
      <c r="A421" s="12" t="s">
        <v>401</v>
      </c>
      <c r="B421" s="12"/>
      <c r="C421" s="1" t="s">
        <v>402</v>
      </c>
      <c r="D421" s="13">
        <v>8052.1</v>
      </c>
    </row>
    <row r="422" spans="1:4" ht="30" outlineLevel="4" x14ac:dyDescent="0.2">
      <c r="A422" s="12"/>
      <c r="B422" s="12" t="s">
        <v>15</v>
      </c>
      <c r="C422" s="1" t="s">
        <v>16</v>
      </c>
      <c r="D422" s="13">
        <v>752.1</v>
      </c>
    </row>
    <row r="423" spans="1:4" ht="15" outlineLevel="4" x14ac:dyDescent="0.2">
      <c r="A423" s="12"/>
      <c r="B423" s="12" t="s">
        <v>17</v>
      </c>
      <c r="C423" s="1" t="s">
        <v>18</v>
      </c>
      <c r="D423" s="13">
        <v>1000</v>
      </c>
    </row>
    <row r="424" spans="1:4" ht="30" outlineLevel="4" x14ac:dyDescent="0.2">
      <c r="A424" s="12"/>
      <c r="B424" s="12" t="s">
        <v>9</v>
      </c>
      <c r="C424" s="1" t="s">
        <v>10</v>
      </c>
      <c r="D424" s="13">
        <v>6300</v>
      </c>
    </row>
    <row r="425" spans="1:4" ht="45" outlineLevel="3" x14ac:dyDescent="0.2">
      <c r="A425" s="12" t="s">
        <v>403</v>
      </c>
      <c r="B425" s="12"/>
      <c r="C425" s="1" t="s">
        <v>404</v>
      </c>
      <c r="D425" s="13">
        <v>170</v>
      </c>
    </row>
    <row r="426" spans="1:4" ht="30" outlineLevel="4" x14ac:dyDescent="0.2">
      <c r="A426" s="12"/>
      <c r="B426" s="12" t="s">
        <v>15</v>
      </c>
      <c r="C426" s="1" t="s">
        <v>16</v>
      </c>
      <c r="D426" s="13">
        <v>170</v>
      </c>
    </row>
    <row r="427" spans="1:4" ht="60" outlineLevel="3" x14ac:dyDescent="0.2">
      <c r="A427" s="12" t="s">
        <v>405</v>
      </c>
      <c r="B427" s="12"/>
      <c r="C427" s="1" t="s">
        <v>406</v>
      </c>
      <c r="D427" s="13">
        <v>3332.4</v>
      </c>
    </row>
    <row r="428" spans="1:4" ht="30" outlineLevel="4" x14ac:dyDescent="0.2">
      <c r="A428" s="12"/>
      <c r="B428" s="12" t="s">
        <v>15</v>
      </c>
      <c r="C428" s="1" t="s">
        <v>16</v>
      </c>
      <c r="D428" s="13">
        <v>200</v>
      </c>
    </row>
    <row r="429" spans="1:4" ht="15" outlineLevel="4" x14ac:dyDescent="0.2">
      <c r="A429" s="12"/>
      <c r="B429" s="12" t="s">
        <v>17</v>
      </c>
      <c r="C429" s="1" t="s">
        <v>18</v>
      </c>
      <c r="D429" s="13">
        <v>1000</v>
      </c>
    </row>
    <row r="430" spans="1:4" ht="30" outlineLevel="4" x14ac:dyDescent="0.2">
      <c r="A430" s="12"/>
      <c r="B430" s="12" t="s">
        <v>9</v>
      </c>
      <c r="C430" s="1" t="s">
        <v>10</v>
      </c>
      <c r="D430" s="13">
        <v>2132.4</v>
      </c>
    </row>
    <row r="431" spans="1:4" ht="30" x14ac:dyDescent="0.2">
      <c r="A431" s="12" t="s">
        <v>407</v>
      </c>
      <c r="B431" s="12"/>
      <c r="C431" s="1" t="s">
        <v>408</v>
      </c>
      <c r="D431" s="13">
        <v>8776379.0999999996</v>
      </c>
    </row>
    <row r="432" spans="1:4" ht="30" outlineLevel="1" x14ac:dyDescent="0.2">
      <c r="A432" s="12" t="s">
        <v>409</v>
      </c>
      <c r="B432" s="12"/>
      <c r="C432" s="1" t="s">
        <v>410</v>
      </c>
      <c r="D432" s="13">
        <v>3565157.8</v>
      </c>
    </row>
    <row r="433" spans="1:4" ht="45" outlineLevel="2" x14ac:dyDescent="0.2">
      <c r="A433" s="12" t="s">
        <v>411</v>
      </c>
      <c r="B433" s="12"/>
      <c r="C433" s="1" t="s">
        <v>412</v>
      </c>
      <c r="D433" s="13">
        <v>1611549.9</v>
      </c>
    </row>
    <row r="434" spans="1:4" ht="90" outlineLevel="3" x14ac:dyDescent="0.2">
      <c r="A434" s="12" t="s">
        <v>413</v>
      </c>
      <c r="B434" s="12"/>
      <c r="C434" s="1" t="s">
        <v>414</v>
      </c>
      <c r="D434" s="13">
        <v>610.70000000000005</v>
      </c>
    </row>
    <row r="435" spans="1:4" ht="30" outlineLevel="4" x14ac:dyDescent="0.2">
      <c r="A435" s="12"/>
      <c r="B435" s="12" t="s">
        <v>15</v>
      </c>
      <c r="C435" s="1" t="s">
        <v>16</v>
      </c>
      <c r="D435" s="13">
        <v>0.5</v>
      </c>
    </row>
    <row r="436" spans="1:4" ht="15" outlineLevel="4" x14ac:dyDescent="0.2">
      <c r="A436" s="12"/>
      <c r="B436" s="12" t="s">
        <v>17</v>
      </c>
      <c r="C436" s="1" t="s">
        <v>18</v>
      </c>
      <c r="D436" s="13">
        <v>610.20000000000005</v>
      </c>
    </row>
    <row r="437" spans="1:4" ht="30" outlineLevel="3" x14ac:dyDescent="0.2">
      <c r="A437" s="12" t="s">
        <v>415</v>
      </c>
      <c r="B437" s="12"/>
      <c r="C437" s="1" t="s">
        <v>416</v>
      </c>
      <c r="D437" s="13">
        <v>357595.1</v>
      </c>
    </row>
    <row r="438" spans="1:4" ht="15" outlineLevel="4" x14ac:dyDescent="0.2">
      <c r="A438" s="12"/>
      <c r="B438" s="12" t="s">
        <v>112</v>
      </c>
      <c r="C438" s="1" t="s">
        <v>113</v>
      </c>
      <c r="D438" s="13">
        <v>357110.3</v>
      </c>
    </row>
    <row r="439" spans="1:4" ht="30" outlineLevel="4" x14ac:dyDescent="0.2">
      <c r="A439" s="12"/>
      <c r="B439" s="12" t="s">
        <v>9</v>
      </c>
      <c r="C439" s="1" t="s">
        <v>10</v>
      </c>
      <c r="D439" s="13">
        <v>484.8</v>
      </c>
    </row>
    <row r="440" spans="1:4" ht="30" outlineLevel="3" x14ac:dyDescent="0.2">
      <c r="A440" s="12" t="s">
        <v>417</v>
      </c>
      <c r="B440" s="12"/>
      <c r="C440" s="1" t="s">
        <v>418</v>
      </c>
      <c r="D440" s="13">
        <v>821984</v>
      </c>
    </row>
    <row r="441" spans="1:4" ht="15" outlineLevel="4" x14ac:dyDescent="0.2">
      <c r="A441" s="12"/>
      <c r="B441" s="12" t="s">
        <v>17</v>
      </c>
      <c r="C441" s="1" t="s">
        <v>18</v>
      </c>
      <c r="D441" s="13">
        <v>821984</v>
      </c>
    </row>
    <row r="442" spans="1:4" ht="30" outlineLevel="3" x14ac:dyDescent="0.2">
      <c r="A442" s="12" t="s">
        <v>419</v>
      </c>
      <c r="B442" s="12"/>
      <c r="C442" s="1" t="s">
        <v>420</v>
      </c>
      <c r="D442" s="13">
        <v>187037.4</v>
      </c>
    </row>
    <row r="443" spans="1:4" ht="30" outlineLevel="4" x14ac:dyDescent="0.2">
      <c r="A443" s="12"/>
      <c r="B443" s="12" t="s">
        <v>15</v>
      </c>
      <c r="C443" s="1" t="s">
        <v>16</v>
      </c>
      <c r="D443" s="13">
        <v>3253</v>
      </c>
    </row>
    <row r="444" spans="1:4" ht="15" outlineLevel="4" x14ac:dyDescent="0.2">
      <c r="A444" s="12"/>
      <c r="B444" s="12" t="s">
        <v>17</v>
      </c>
      <c r="C444" s="1" t="s">
        <v>18</v>
      </c>
      <c r="D444" s="13">
        <v>183784.4</v>
      </c>
    </row>
    <row r="445" spans="1:4" ht="60" outlineLevel="3" x14ac:dyDescent="0.2">
      <c r="A445" s="12" t="s">
        <v>421</v>
      </c>
      <c r="B445" s="12"/>
      <c r="C445" s="1" t="s">
        <v>422</v>
      </c>
      <c r="D445" s="13">
        <v>244322.7</v>
      </c>
    </row>
    <row r="446" spans="1:4" ht="30" outlineLevel="4" x14ac:dyDescent="0.2">
      <c r="A446" s="12"/>
      <c r="B446" s="12" t="s">
        <v>15</v>
      </c>
      <c r="C446" s="1" t="s">
        <v>16</v>
      </c>
      <c r="D446" s="13">
        <v>2562.6999999999998</v>
      </c>
    </row>
    <row r="447" spans="1:4" ht="15" outlineLevel="4" x14ac:dyDescent="0.2">
      <c r="A447" s="12"/>
      <c r="B447" s="12" t="s">
        <v>17</v>
      </c>
      <c r="C447" s="1" t="s">
        <v>18</v>
      </c>
      <c r="D447" s="13">
        <v>241760</v>
      </c>
    </row>
    <row r="448" spans="1:4" ht="45" outlineLevel="2" x14ac:dyDescent="0.2">
      <c r="A448" s="12" t="s">
        <v>423</v>
      </c>
      <c r="B448" s="12"/>
      <c r="C448" s="1" t="s">
        <v>424</v>
      </c>
      <c r="D448" s="13">
        <v>1646275.1</v>
      </c>
    </row>
    <row r="449" spans="1:4" ht="30" outlineLevel="3" x14ac:dyDescent="0.2">
      <c r="A449" s="12" t="s">
        <v>425</v>
      </c>
      <c r="B449" s="12"/>
      <c r="C449" s="1" t="s">
        <v>426</v>
      </c>
      <c r="D449" s="13">
        <v>539653.80000000005</v>
      </c>
    </row>
    <row r="450" spans="1:4" ht="15" outlineLevel="4" x14ac:dyDescent="0.2">
      <c r="A450" s="12"/>
      <c r="B450" s="12" t="s">
        <v>112</v>
      </c>
      <c r="C450" s="1" t="s">
        <v>113</v>
      </c>
      <c r="D450" s="13">
        <v>539226.1</v>
      </c>
    </row>
    <row r="451" spans="1:4" ht="30" outlineLevel="4" x14ac:dyDescent="0.2">
      <c r="A451" s="12"/>
      <c r="B451" s="12" t="s">
        <v>9</v>
      </c>
      <c r="C451" s="1" t="s">
        <v>10</v>
      </c>
      <c r="D451" s="13">
        <v>427.7</v>
      </c>
    </row>
    <row r="452" spans="1:4" ht="75" outlineLevel="3" x14ac:dyDescent="0.2">
      <c r="A452" s="12" t="s">
        <v>427</v>
      </c>
      <c r="B452" s="12"/>
      <c r="C452" s="1" t="s">
        <v>428</v>
      </c>
      <c r="D452" s="13">
        <v>564808.80000000005</v>
      </c>
    </row>
    <row r="453" spans="1:4" ht="15" outlineLevel="4" x14ac:dyDescent="0.2">
      <c r="A453" s="12"/>
      <c r="B453" s="12" t="s">
        <v>112</v>
      </c>
      <c r="C453" s="1" t="s">
        <v>113</v>
      </c>
      <c r="D453" s="13">
        <v>564808.80000000005</v>
      </c>
    </row>
    <row r="454" spans="1:4" ht="30" outlineLevel="3" x14ac:dyDescent="0.2">
      <c r="A454" s="12" t="s">
        <v>429</v>
      </c>
      <c r="B454" s="12"/>
      <c r="C454" s="1" t="s">
        <v>430</v>
      </c>
      <c r="D454" s="13">
        <v>509402.7</v>
      </c>
    </row>
    <row r="455" spans="1:4" ht="30" outlineLevel="4" x14ac:dyDescent="0.2">
      <c r="A455" s="12"/>
      <c r="B455" s="12" t="s">
        <v>15</v>
      </c>
      <c r="C455" s="1" t="s">
        <v>16</v>
      </c>
      <c r="D455" s="13">
        <v>305.5</v>
      </c>
    </row>
    <row r="456" spans="1:4" ht="15" outlineLevel="4" x14ac:dyDescent="0.2">
      <c r="A456" s="12"/>
      <c r="B456" s="12" t="s">
        <v>17</v>
      </c>
      <c r="C456" s="1" t="s">
        <v>18</v>
      </c>
      <c r="D456" s="13">
        <v>509097.2</v>
      </c>
    </row>
    <row r="457" spans="1:4" ht="60" outlineLevel="3" x14ac:dyDescent="0.2">
      <c r="A457" s="12" t="s">
        <v>431</v>
      </c>
      <c r="B457" s="12"/>
      <c r="C457" s="1" t="s">
        <v>432</v>
      </c>
      <c r="D457" s="13">
        <v>32409.8</v>
      </c>
    </row>
    <row r="458" spans="1:4" ht="30" outlineLevel="4" x14ac:dyDescent="0.2">
      <c r="A458" s="12"/>
      <c r="B458" s="12" t="s">
        <v>15</v>
      </c>
      <c r="C458" s="1" t="s">
        <v>16</v>
      </c>
      <c r="D458" s="13">
        <v>563.70000000000005</v>
      </c>
    </row>
    <row r="459" spans="1:4" ht="15" outlineLevel="4" x14ac:dyDescent="0.2">
      <c r="A459" s="12"/>
      <c r="B459" s="12" t="s">
        <v>17</v>
      </c>
      <c r="C459" s="1" t="s">
        <v>18</v>
      </c>
      <c r="D459" s="13">
        <v>31846.1</v>
      </c>
    </row>
    <row r="460" spans="1:4" ht="30" outlineLevel="2" x14ac:dyDescent="0.2">
      <c r="A460" s="12" t="s">
        <v>433</v>
      </c>
      <c r="B460" s="12"/>
      <c r="C460" s="1" t="s">
        <v>434</v>
      </c>
      <c r="D460" s="13">
        <v>307332.8</v>
      </c>
    </row>
    <row r="461" spans="1:4" ht="15" outlineLevel="3" x14ac:dyDescent="0.2">
      <c r="A461" s="12" t="s">
        <v>435</v>
      </c>
      <c r="B461" s="12"/>
      <c r="C461" s="1" t="s">
        <v>436</v>
      </c>
      <c r="D461" s="13">
        <v>4968.6000000000004</v>
      </c>
    </row>
    <row r="462" spans="1:4" ht="15" outlineLevel="4" x14ac:dyDescent="0.2">
      <c r="A462" s="12"/>
      <c r="B462" s="12" t="s">
        <v>112</v>
      </c>
      <c r="C462" s="1" t="s">
        <v>113</v>
      </c>
      <c r="D462" s="13">
        <v>4968.6000000000004</v>
      </c>
    </row>
    <row r="463" spans="1:4" ht="60" outlineLevel="3" x14ac:dyDescent="0.2">
      <c r="A463" s="12" t="s">
        <v>437</v>
      </c>
      <c r="B463" s="12"/>
      <c r="C463" s="1" t="s">
        <v>438</v>
      </c>
      <c r="D463" s="13">
        <v>302364.2</v>
      </c>
    </row>
    <row r="464" spans="1:4" ht="15" outlineLevel="4" x14ac:dyDescent="0.2">
      <c r="A464" s="12"/>
      <c r="B464" s="12" t="s">
        <v>112</v>
      </c>
      <c r="C464" s="1" t="s">
        <v>113</v>
      </c>
      <c r="D464" s="13">
        <v>302364.2</v>
      </c>
    </row>
    <row r="465" spans="1:4" ht="45" outlineLevel="1" x14ac:dyDescent="0.2">
      <c r="A465" s="12" t="s">
        <v>439</v>
      </c>
      <c r="B465" s="12"/>
      <c r="C465" s="1" t="s">
        <v>440</v>
      </c>
      <c r="D465" s="13">
        <v>334790.7</v>
      </c>
    </row>
    <row r="466" spans="1:4" ht="45" outlineLevel="2" x14ac:dyDescent="0.2">
      <c r="A466" s="12" t="s">
        <v>441</v>
      </c>
      <c r="B466" s="12"/>
      <c r="C466" s="1" t="s">
        <v>442</v>
      </c>
      <c r="D466" s="13">
        <v>334790.7</v>
      </c>
    </row>
    <row r="467" spans="1:4" ht="45" outlineLevel="3" x14ac:dyDescent="0.2">
      <c r="A467" s="12" t="s">
        <v>443</v>
      </c>
      <c r="B467" s="12"/>
      <c r="C467" s="1" t="s">
        <v>8</v>
      </c>
      <c r="D467" s="13">
        <v>740</v>
      </c>
    </row>
    <row r="468" spans="1:4" ht="30" outlineLevel="4" x14ac:dyDescent="0.2">
      <c r="A468" s="12"/>
      <c r="B468" s="12" t="s">
        <v>9</v>
      </c>
      <c r="C468" s="1" t="s">
        <v>10</v>
      </c>
      <c r="D468" s="13">
        <v>740</v>
      </c>
    </row>
    <row r="469" spans="1:4" ht="45" outlineLevel="3" x14ac:dyDescent="0.2">
      <c r="A469" s="12" t="s">
        <v>444</v>
      </c>
      <c r="B469" s="12"/>
      <c r="C469" s="1" t="s">
        <v>120</v>
      </c>
      <c r="D469" s="13">
        <v>300</v>
      </c>
    </row>
    <row r="470" spans="1:4" ht="30" outlineLevel="4" x14ac:dyDescent="0.2">
      <c r="A470" s="12"/>
      <c r="B470" s="12" t="s">
        <v>9</v>
      </c>
      <c r="C470" s="1" t="s">
        <v>10</v>
      </c>
      <c r="D470" s="13">
        <v>300</v>
      </c>
    </row>
    <row r="471" spans="1:4" ht="30" outlineLevel="3" x14ac:dyDescent="0.2">
      <c r="A471" s="12" t="s">
        <v>445</v>
      </c>
      <c r="B471" s="12"/>
      <c r="C471" s="1" t="s">
        <v>446</v>
      </c>
      <c r="D471" s="13">
        <v>3668</v>
      </c>
    </row>
    <row r="472" spans="1:4" ht="30" outlineLevel="4" x14ac:dyDescent="0.2">
      <c r="A472" s="12"/>
      <c r="B472" s="12" t="s">
        <v>15</v>
      </c>
      <c r="C472" s="1" t="s">
        <v>16</v>
      </c>
      <c r="D472" s="13">
        <v>703</v>
      </c>
    </row>
    <row r="473" spans="1:4" ht="15" outlineLevel="4" x14ac:dyDescent="0.2">
      <c r="A473" s="12"/>
      <c r="B473" s="12" t="s">
        <v>17</v>
      </c>
      <c r="C473" s="1" t="s">
        <v>18</v>
      </c>
      <c r="D473" s="13">
        <v>240</v>
      </c>
    </row>
    <row r="474" spans="1:4" ht="30" outlineLevel="4" x14ac:dyDescent="0.2">
      <c r="A474" s="12"/>
      <c r="B474" s="12" t="s">
        <v>9</v>
      </c>
      <c r="C474" s="1" t="s">
        <v>10</v>
      </c>
      <c r="D474" s="13">
        <v>2725</v>
      </c>
    </row>
    <row r="475" spans="1:4" ht="30" outlineLevel="3" x14ac:dyDescent="0.2">
      <c r="A475" s="12" t="s">
        <v>447</v>
      </c>
      <c r="B475" s="12"/>
      <c r="C475" s="1" t="s">
        <v>448</v>
      </c>
      <c r="D475" s="13">
        <v>1650</v>
      </c>
    </row>
    <row r="476" spans="1:4" ht="30" outlineLevel="4" x14ac:dyDescent="0.2">
      <c r="A476" s="12"/>
      <c r="B476" s="12" t="s">
        <v>15</v>
      </c>
      <c r="C476" s="1" t="s">
        <v>16</v>
      </c>
      <c r="D476" s="13">
        <v>1300</v>
      </c>
    </row>
    <row r="477" spans="1:4" ht="30" outlineLevel="4" x14ac:dyDescent="0.2">
      <c r="A477" s="12"/>
      <c r="B477" s="12" t="s">
        <v>9</v>
      </c>
      <c r="C477" s="1" t="s">
        <v>10</v>
      </c>
      <c r="D477" s="13">
        <v>350</v>
      </c>
    </row>
    <row r="478" spans="1:4" ht="30" outlineLevel="3" x14ac:dyDescent="0.2">
      <c r="A478" s="12" t="s">
        <v>449</v>
      </c>
      <c r="B478" s="12"/>
      <c r="C478" s="1" t="s">
        <v>450</v>
      </c>
      <c r="D478" s="13">
        <v>700</v>
      </c>
    </row>
    <row r="479" spans="1:4" ht="30" outlineLevel="4" x14ac:dyDescent="0.2">
      <c r="A479" s="12"/>
      <c r="B479" s="12" t="s">
        <v>9</v>
      </c>
      <c r="C479" s="1" t="s">
        <v>10</v>
      </c>
      <c r="D479" s="13">
        <v>700</v>
      </c>
    </row>
    <row r="480" spans="1:4" ht="30" outlineLevel="3" x14ac:dyDescent="0.2">
      <c r="A480" s="12" t="s">
        <v>451</v>
      </c>
      <c r="B480" s="12"/>
      <c r="C480" s="1" t="s">
        <v>452</v>
      </c>
      <c r="D480" s="13">
        <v>221851.8</v>
      </c>
    </row>
    <row r="481" spans="1:4" ht="30" outlineLevel="4" x14ac:dyDescent="0.2">
      <c r="A481" s="12"/>
      <c r="B481" s="12" t="s">
        <v>15</v>
      </c>
      <c r="C481" s="1" t="s">
        <v>16</v>
      </c>
      <c r="D481" s="13">
        <v>221851.8</v>
      </c>
    </row>
    <row r="482" spans="1:4" ht="45" outlineLevel="3" x14ac:dyDescent="0.2">
      <c r="A482" s="12" t="s">
        <v>453</v>
      </c>
      <c r="B482" s="12"/>
      <c r="C482" s="1" t="s">
        <v>454</v>
      </c>
      <c r="D482" s="13">
        <v>104089.4</v>
      </c>
    </row>
    <row r="483" spans="1:4" ht="15" outlineLevel="4" x14ac:dyDescent="0.2">
      <c r="A483" s="12"/>
      <c r="B483" s="12" t="s">
        <v>112</v>
      </c>
      <c r="C483" s="1" t="s">
        <v>113</v>
      </c>
      <c r="D483" s="13">
        <v>104089.4</v>
      </c>
    </row>
    <row r="484" spans="1:4" ht="60" outlineLevel="3" x14ac:dyDescent="0.2">
      <c r="A484" s="12" t="s">
        <v>455</v>
      </c>
      <c r="B484" s="12"/>
      <c r="C484" s="1" t="s">
        <v>456</v>
      </c>
      <c r="D484" s="13">
        <v>1791.5</v>
      </c>
    </row>
    <row r="485" spans="1:4" ht="15" outlineLevel="4" x14ac:dyDescent="0.2">
      <c r="A485" s="12"/>
      <c r="B485" s="12" t="s">
        <v>17</v>
      </c>
      <c r="C485" s="1" t="s">
        <v>18</v>
      </c>
      <c r="D485" s="13">
        <v>1791.5</v>
      </c>
    </row>
    <row r="486" spans="1:4" ht="45" outlineLevel="1" x14ac:dyDescent="0.2">
      <c r="A486" s="12" t="s">
        <v>457</v>
      </c>
      <c r="B486" s="12"/>
      <c r="C486" s="1" t="s">
        <v>458</v>
      </c>
      <c r="D486" s="13">
        <v>3003.7</v>
      </c>
    </row>
    <row r="487" spans="1:4" ht="45" outlineLevel="2" x14ac:dyDescent="0.2">
      <c r="A487" s="12" t="s">
        <v>459</v>
      </c>
      <c r="B487" s="12"/>
      <c r="C487" s="1" t="s">
        <v>460</v>
      </c>
      <c r="D487" s="13">
        <v>3003.7</v>
      </c>
    </row>
    <row r="488" spans="1:4" ht="45" outlineLevel="3" x14ac:dyDescent="0.2">
      <c r="A488" s="12" t="s">
        <v>461</v>
      </c>
      <c r="B488" s="12"/>
      <c r="C488" s="1" t="s">
        <v>8</v>
      </c>
      <c r="D488" s="13">
        <v>892.6</v>
      </c>
    </row>
    <row r="489" spans="1:4" ht="30" outlineLevel="4" x14ac:dyDescent="0.2">
      <c r="A489" s="12"/>
      <c r="B489" s="12" t="s">
        <v>9</v>
      </c>
      <c r="C489" s="1" t="s">
        <v>10</v>
      </c>
      <c r="D489" s="13">
        <v>892.6</v>
      </c>
    </row>
    <row r="490" spans="1:4" ht="15" outlineLevel="3" x14ac:dyDescent="0.2">
      <c r="A490" s="12" t="s">
        <v>462</v>
      </c>
      <c r="B490" s="12"/>
      <c r="C490" s="1" t="s">
        <v>463</v>
      </c>
      <c r="D490" s="13">
        <v>1866</v>
      </c>
    </row>
    <row r="491" spans="1:4" ht="30" outlineLevel="4" x14ac:dyDescent="0.2">
      <c r="A491" s="12"/>
      <c r="B491" s="12" t="s">
        <v>15</v>
      </c>
      <c r="C491" s="1" t="s">
        <v>16</v>
      </c>
      <c r="D491" s="13">
        <v>1866</v>
      </c>
    </row>
    <row r="492" spans="1:4" ht="15" outlineLevel="3" x14ac:dyDescent="0.2">
      <c r="A492" s="12" t="s">
        <v>464</v>
      </c>
      <c r="B492" s="12"/>
      <c r="C492" s="1" t="s">
        <v>465</v>
      </c>
      <c r="D492" s="13">
        <v>245.1</v>
      </c>
    </row>
    <row r="493" spans="1:4" ht="30" outlineLevel="4" x14ac:dyDescent="0.2">
      <c r="A493" s="12"/>
      <c r="B493" s="12" t="s">
        <v>15</v>
      </c>
      <c r="C493" s="1" t="s">
        <v>16</v>
      </c>
      <c r="D493" s="13">
        <v>245.1</v>
      </c>
    </row>
    <row r="494" spans="1:4" ht="30" outlineLevel="1" x14ac:dyDescent="0.2">
      <c r="A494" s="12" t="s">
        <v>466</v>
      </c>
      <c r="B494" s="12"/>
      <c r="C494" s="1" t="s">
        <v>467</v>
      </c>
      <c r="D494" s="13">
        <v>4308313</v>
      </c>
    </row>
    <row r="495" spans="1:4" ht="45" outlineLevel="2" x14ac:dyDescent="0.2">
      <c r="A495" s="12" t="s">
        <v>468</v>
      </c>
      <c r="B495" s="12"/>
      <c r="C495" s="1" t="s">
        <v>469</v>
      </c>
      <c r="D495" s="13">
        <v>4105953.6</v>
      </c>
    </row>
    <row r="496" spans="1:4" ht="45" outlineLevel="3" x14ac:dyDescent="0.2">
      <c r="A496" s="12" t="s">
        <v>470</v>
      </c>
      <c r="B496" s="12"/>
      <c r="C496" s="1" t="s">
        <v>8</v>
      </c>
      <c r="D496" s="13">
        <v>844238.5</v>
      </c>
    </row>
    <row r="497" spans="1:4" ht="75" outlineLevel="4" x14ac:dyDescent="0.2">
      <c r="A497" s="12"/>
      <c r="B497" s="12" t="s">
        <v>26</v>
      </c>
      <c r="C497" s="1" t="s">
        <v>27</v>
      </c>
      <c r="D497" s="13">
        <v>558363.9</v>
      </c>
    </row>
    <row r="498" spans="1:4" ht="30" outlineLevel="4" x14ac:dyDescent="0.2">
      <c r="A498" s="12"/>
      <c r="B498" s="12" t="s">
        <v>15</v>
      </c>
      <c r="C498" s="1" t="s">
        <v>16</v>
      </c>
      <c r="D498" s="13">
        <v>221566.1</v>
      </c>
    </row>
    <row r="499" spans="1:4" ht="15" outlineLevel="4" x14ac:dyDescent="0.2">
      <c r="A499" s="12"/>
      <c r="B499" s="12" t="s">
        <v>17</v>
      </c>
      <c r="C499" s="1" t="s">
        <v>18</v>
      </c>
      <c r="D499" s="13">
        <v>48353.3</v>
      </c>
    </row>
    <row r="500" spans="1:4" ht="15" outlineLevel="4" x14ac:dyDescent="0.2">
      <c r="A500" s="12"/>
      <c r="B500" s="12" t="s">
        <v>28</v>
      </c>
      <c r="C500" s="1" t="s">
        <v>29</v>
      </c>
      <c r="D500" s="13">
        <v>15955.2</v>
      </c>
    </row>
    <row r="501" spans="1:4" ht="45" outlineLevel="3" x14ac:dyDescent="0.2">
      <c r="A501" s="12" t="s">
        <v>471</v>
      </c>
      <c r="B501" s="12"/>
      <c r="C501" s="1" t="s">
        <v>120</v>
      </c>
      <c r="D501" s="13">
        <v>185</v>
      </c>
    </row>
    <row r="502" spans="1:4" ht="30" outlineLevel="4" x14ac:dyDescent="0.2">
      <c r="A502" s="12"/>
      <c r="B502" s="12" t="s">
        <v>15</v>
      </c>
      <c r="C502" s="1" t="s">
        <v>16</v>
      </c>
      <c r="D502" s="13">
        <v>185</v>
      </c>
    </row>
    <row r="503" spans="1:4" ht="45" outlineLevel="3" x14ac:dyDescent="0.2">
      <c r="A503" s="12" t="s">
        <v>472</v>
      </c>
      <c r="B503" s="12"/>
      <c r="C503" s="1" t="s">
        <v>473</v>
      </c>
      <c r="D503" s="13">
        <v>222</v>
      </c>
    </row>
    <row r="504" spans="1:4" ht="30" outlineLevel="4" x14ac:dyDescent="0.2">
      <c r="A504" s="12"/>
      <c r="B504" s="12" t="s">
        <v>15</v>
      </c>
      <c r="C504" s="1" t="s">
        <v>16</v>
      </c>
      <c r="D504" s="13">
        <v>222</v>
      </c>
    </row>
    <row r="505" spans="1:4" ht="45" outlineLevel="3" x14ac:dyDescent="0.2">
      <c r="A505" s="12" t="s">
        <v>474</v>
      </c>
      <c r="B505" s="12"/>
      <c r="C505" s="1" t="s">
        <v>475</v>
      </c>
      <c r="D505" s="13">
        <v>832.5</v>
      </c>
    </row>
    <row r="506" spans="1:4" ht="30" outlineLevel="4" x14ac:dyDescent="0.2">
      <c r="A506" s="12"/>
      <c r="B506" s="12" t="s">
        <v>15</v>
      </c>
      <c r="C506" s="1" t="s">
        <v>16</v>
      </c>
      <c r="D506" s="13">
        <v>532.5</v>
      </c>
    </row>
    <row r="507" spans="1:4" ht="15" outlineLevel="4" x14ac:dyDescent="0.2">
      <c r="A507" s="12"/>
      <c r="B507" s="12" t="s">
        <v>17</v>
      </c>
      <c r="C507" s="1" t="s">
        <v>18</v>
      </c>
      <c r="D507" s="13">
        <v>300</v>
      </c>
    </row>
    <row r="508" spans="1:4" ht="45" outlineLevel="3" x14ac:dyDescent="0.2">
      <c r="A508" s="12" t="s">
        <v>476</v>
      </c>
      <c r="B508" s="12"/>
      <c r="C508" s="1" t="s">
        <v>477</v>
      </c>
      <c r="D508" s="13">
        <v>416418.6</v>
      </c>
    </row>
    <row r="509" spans="1:4" ht="15" outlineLevel="4" x14ac:dyDescent="0.2">
      <c r="A509" s="12"/>
      <c r="B509" s="12" t="s">
        <v>17</v>
      </c>
      <c r="C509" s="1" t="s">
        <v>18</v>
      </c>
      <c r="D509" s="13">
        <v>416418.6</v>
      </c>
    </row>
    <row r="510" spans="1:4" ht="120" outlineLevel="3" x14ac:dyDescent="0.2">
      <c r="A510" s="12" t="s">
        <v>478</v>
      </c>
      <c r="B510" s="12"/>
      <c r="C510" s="1" t="s">
        <v>479</v>
      </c>
      <c r="D510" s="13">
        <v>607395.1</v>
      </c>
    </row>
    <row r="511" spans="1:4" ht="30" outlineLevel="4" x14ac:dyDescent="0.2">
      <c r="A511" s="12"/>
      <c r="B511" s="12" t="s">
        <v>52</v>
      </c>
      <c r="C511" s="1" t="s">
        <v>53</v>
      </c>
      <c r="D511" s="13">
        <v>607395.1</v>
      </c>
    </row>
    <row r="512" spans="1:4" ht="45" outlineLevel="3" x14ac:dyDescent="0.2">
      <c r="A512" s="12" t="s">
        <v>480</v>
      </c>
      <c r="B512" s="12"/>
      <c r="C512" s="1" t="s">
        <v>481</v>
      </c>
      <c r="D512" s="13">
        <v>23000</v>
      </c>
    </row>
    <row r="513" spans="1:4" ht="15" outlineLevel="4" x14ac:dyDescent="0.2">
      <c r="A513" s="12"/>
      <c r="B513" s="12" t="s">
        <v>17</v>
      </c>
      <c r="C513" s="1" t="s">
        <v>18</v>
      </c>
      <c r="D513" s="13">
        <v>23000</v>
      </c>
    </row>
    <row r="514" spans="1:4" ht="30" outlineLevel="3" x14ac:dyDescent="0.2">
      <c r="A514" s="12" t="s">
        <v>482</v>
      </c>
      <c r="B514" s="12"/>
      <c r="C514" s="1" t="s">
        <v>483</v>
      </c>
      <c r="D514" s="13">
        <v>2132841.6</v>
      </c>
    </row>
    <row r="515" spans="1:4" ht="30" outlineLevel="4" x14ac:dyDescent="0.2">
      <c r="A515" s="12"/>
      <c r="B515" s="12" t="s">
        <v>15</v>
      </c>
      <c r="C515" s="1" t="s">
        <v>16</v>
      </c>
      <c r="D515" s="13">
        <v>26123.9</v>
      </c>
    </row>
    <row r="516" spans="1:4" ht="15" outlineLevel="4" x14ac:dyDescent="0.2">
      <c r="A516" s="12"/>
      <c r="B516" s="12" t="s">
        <v>17</v>
      </c>
      <c r="C516" s="1" t="s">
        <v>18</v>
      </c>
      <c r="D516" s="13">
        <v>2106717.7000000002</v>
      </c>
    </row>
    <row r="517" spans="1:4" ht="30" outlineLevel="3" x14ac:dyDescent="0.2">
      <c r="A517" s="12" t="s">
        <v>484</v>
      </c>
      <c r="B517" s="12"/>
      <c r="C517" s="1" t="s">
        <v>485</v>
      </c>
      <c r="D517" s="13">
        <v>18004.8</v>
      </c>
    </row>
    <row r="518" spans="1:4" ht="30" outlineLevel="4" x14ac:dyDescent="0.2">
      <c r="A518" s="12"/>
      <c r="B518" s="12" t="s">
        <v>15</v>
      </c>
      <c r="C518" s="1" t="s">
        <v>16</v>
      </c>
      <c r="D518" s="13">
        <v>178.3</v>
      </c>
    </row>
    <row r="519" spans="1:4" ht="15" outlineLevel="4" x14ac:dyDescent="0.2">
      <c r="A519" s="12"/>
      <c r="B519" s="12" t="s">
        <v>17</v>
      </c>
      <c r="C519" s="1" t="s">
        <v>18</v>
      </c>
      <c r="D519" s="13">
        <v>17826.5</v>
      </c>
    </row>
    <row r="520" spans="1:4" ht="60" outlineLevel="3" x14ac:dyDescent="0.2">
      <c r="A520" s="12" t="s">
        <v>486</v>
      </c>
      <c r="B520" s="12"/>
      <c r="C520" s="1" t="s">
        <v>487</v>
      </c>
      <c r="D520" s="13">
        <v>62815.5</v>
      </c>
    </row>
    <row r="521" spans="1:4" ht="30" outlineLevel="4" x14ac:dyDescent="0.2">
      <c r="A521" s="12"/>
      <c r="B521" s="12" t="s">
        <v>52</v>
      </c>
      <c r="C521" s="1" t="s">
        <v>53</v>
      </c>
      <c r="D521" s="13">
        <v>62815.5</v>
      </c>
    </row>
    <row r="522" spans="1:4" ht="45" outlineLevel="2" x14ac:dyDescent="0.2">
      <c r="A522" s="12" t="s">
        <v>488</v>
      </c>
      <c r="B522" s="12"/>
      <c r="C522" s="1" t="s">
        <v>489</v>
      </c>
      <c r="D522" s="13">
        <v>181818.7</v>
      </c>
    </row>
    <row r="523" spans="1:4" ht="45" outlineLevel="3" x14ac:dyDescent="0.2">
      <c r="A523" s="12" t="s">
        <v>490</v>
      </c>
      <c r="B523" s="12"/>
      <c r="C523" s="1" t="s">
        <v>8</v>
      </c>
      <c r="D523" s="13">
        <v>178866.8</v>
      </c>
    </row>
    <row r="524" spans="1:4" ht="75" outlineLevel="4" x14ac:dyDescent="0.2">
      <c r="A524" s="12"/>
      <c r="B524" s="12" t="s">
        <v>26</v>
      </c>
      <c r="C524" s="1" t="s">
        <v>27</v>
      </c>
      <c r="D524" s="13">
        <v>97176.8</v>
      </c>
    </row>
    <row r="525" spans="1:4" ht="30" outlineLevel="4" x14ac:dyDescent="0.2">
      <c r="A525" s="12"/>
      <c r="B525" s="12" t="s">
        <v>15</v>
      </c>
      <c r="C525" s="1" t="s">
        <v>16</v>
      </c>
      <c r="D525" s="13">
        <v>79667.100000000006</v>
      </c>
    </row>
    <row r="526" spans="1:4" ht="30" outlineLevel="4" x14ac:dyDescent="0.2">
      <c r="A526" s="12"/>
      <c r="B526" s="12" t="s">
        <v>9</v>
      </c>
      <c r="C526" s="1" t="s">
        <v>10</v>
      </c>
      <c r="D526" s="13">
        <v>462.5</v>
      </c>
    </row>
    <row r="527" spans="1:4" ht="15" outlineLevel="4" x14ac:dyDescent="0.2">
      <c r="A527" s="12"/>
      <c r="B527" s="12" t="s">
        <v>28</v>
      </c>
      <c r="C527" s="1" t="s">
        <v>29</v>
      </c>
      <c r="D527" s="13">
        <v>1560.4</v>
      </c>
    </row>
    <row r="528" spans="1:4" ht="15" outlineLevel="3" x14ac:dyDescent="0.2">
      <c r="A528" s="12" t="s">
        <v>491</v>
      </c>
      <c r="B528" s="12"/>
      <c r="C528" s="1" t="s">
        <v>492</v>
      </c>
      <c r="D528" s="13">
        <v>2496.9</v>
      </c>
    </row>
    <row r="529" spans="1:4" ht="30" outlineLevel="4" x14ac:dyDescent="0.2">
      <c r="A529" s="12"/>
      <c r="B529" s="12" t="s">
        <v>15</v>
      </c>
      <c r="C529" s="1" t="s">
        <v>16</v>
      </c>
      <c r="D529" s="13">
        <v>376.9</v>
      </c>
    </row>
    <row r="530" spans="1:4" ht="30" outlineLevel="4" x14ac:dyDescent="0.2">
      <c r="A530" s="12"/>
      <c r="B530" s="12" t="s">
        <v>9</v>
      </c>
      <c r="C530" s="1" t="s">
        <v>10</v>
      </c>
      <c r="D530" s="13">
        <v>2120</v>
      </c>
    </row>
    <row r="531" spans="1:4" ht="45" outlineLevel="3" x14ac:dyDescent="0.2">
      <c r="A531" s="12" t="s">
        <v>493</v>
      </c>
      <c r="B531" s="12"/>
      <c r="C531" s="1" t="s">
        <v>494</v>
      </c>
      <c r="D531" s="13">
        <v>455</v>
      </c>
    </row>
    <row r="532" spans="1:4" ht="30" outlineLevel="4" x14ac:dyDescent="0.2">
      <c r="A532" s="12"/>
      <c r="B532" s="12" t="s">
        <v>9</v>
      </c>
      <c r="C532" s="1" t="s">
        <v>10</v>
      </c>
      <c r="D532" s="13">
        <v>455</v>
      </c>
    </row>
    <row r="533" spans="1:4" ht="30" outlineLevel="2" x14ac:dyDescent="0.2">
      <c r="A533" s="12" t="s">
        <v>495</v>
      </c>
      <c r="B533" s="12"/>
      <c r="C533" s="1" t="s">
        <v>496</v>
      </c>
      <c r="D533" s="13">
        <v>20540.7</v>
      </c>
    </row>
    <row r="534" spans="1:4" ht="30" outlineLevel="3" x14ac:dyDescent="0.2">
      <c r="A534" s="12" t="s">
        <v>497</v>
      </c>
      <c r="B534" s="12"/>
      <c r="C534" s="1" t="s">
        <v>498</v>
      </c>
      <c r="D534" s="13">
        <v>20540.7</v>
      </c>
    </row>
    <row r="535" spans="1:4" ht="30" outlineLevel="4" x14ac:dyDescent="0.2">
      <c r="A535" s="12"/>
      <c r="B535" s="12" t="s">
        <v>15</v>
      </c>
      <c r="C535" s="1" t="s">
        <v>16</v>
      </c>
      <c r="D535" s="13">
        <v>20340.7</v>
      </c>
    </row>
    <row r="536" spans="1:4" ht="30" outlineLevel="4" x14ac:dyDescent="0.2">
      <c r="A536" s="12"/>
      <c r="B536" s="12" t="s">
        <v>9</v>
      </c>
      <c r="C536" s="1" t="s">
        <v>10</v>
      </c>
      <c r="D536" s="13">
        <v>200</v>
      </c>
    </row>
    <row r="537" spans="1:4" ht="30" outlineLevel="1" x14ac:dyDescent="0.2">
      <c r="A537" s="12" t="s">
        <v>499</v>
      </c>
      <c r="B537" s="12"/>
      <c r="C537" s="1" t="s">
        <v>500</v>
      </c>
      <c r="D537" s="13">
        <v>5413.8</v>
      </c>
    </row>
    <row r="538" spans="1:4" ht="45" outlineLevel="2" x14ac:dyDescent="0.2">
      <c r="A538" s="12" t="s">
        <v>501</v>
      </c>
      <c r="B538" s="12"/>
      <c r="C538" s="1" t="s">
        <v>502</v>
      </c>
      <c r="D538" s="13">
        <v>5413.8</v>
      </c>
    </row>
    <row r="539" spans="1:4" ht="45" outlineLevel="3" x14ac:dyDescent="0.2">
      <c r="A539" s="12" t="s">
        <v>503</v>
      </c>
      <c r="B539" s="12"/>
      <c r="C539" s="1" t="s">
        <v>8</v>
      </c>
      <c r="D539" s="13">
        <v>3556.3</v>
      </c>
    </row>
    <row r="540" spans="1:4" ht="30" outlineLevel="4" x14ac:dyDescent="0.2">
      <c r="A540" s="12"/>
      <c r="B540" s="12" t="s">
        <v>9</v>
      </c>
      <c r="C540" s="1" t="s">
        <v>10</v>
      </c>
      <c r="D540" s="13">
        <v>3556.3</v>
      </c>
    </row>
    <row r="541" spans="1:4" ht="15" outlineLevel="3" x14ac:dyDescent="0.2">
      <c r="A541" s="12" t="s">
        <v>504</v>
      </c>
      <c r="B541" s="12"/>
      <c r="C541" s="1" t="s">
        <v>505</v>
      </c>
      <c r="D541" s="13">
        <v>1857.5</v>
      </c>
    </row>
    <row r="542" spans="1:4" ht="30" outlineLevel="4" x14ac:dyDescent="0.2">
      <c r="A542" s="12"/>
      <c r="B542" s="12" t="s">
        <v>15</v>
      </c>
      <c r="C542" s="1" t="s">
        <v>16</v>
      </c>
      <c r="D542" s="13">
        <v>1857.5</v>
      </c>
    </row>
    <row r="543" spans="1:4" ht="30" outlineLevel="1" x14ac:dyDescent="0.2">
      <c r="A543" s="12" t="s">
        <v>506</v>
      </c>
      <c r="B543" s="12"/>
      <c r="C543" s="1" t="s">
        <v>507</v>
      </c>
      <c r="D543" s="13">
        <v>514266.2</v>
      </c>
    </row>
    <row r="544" spans="1:4" ht="45" outlineLevel="2" x14ac:dyDescent="0.2">
      <c r="A544" s="12" t="s">
        <v>508</v>
      </c>
      <c r="B544" s="12"/>
      <c r="C544" s="1" t="s">
        <v>509</v>
      </c>
      <c r="D544" s="13">
        <v>514266.2</v>
      </c>
    </row>
    <row r="545" spans="1:4" ht="45" outlineLevel="3" x14ac:dyDescent="0.2">
      <c r="A545" s="12" t="s">
        <v>510</v>
      </c>
      <c r="B545" s="12"/>
      <c r="C545" s="1" t="s">
        <v>120</v>
      </c>
      <c r="D545" s="13">
        <v>600</v>
      </c>
    </row>
    <row r="546" spans="1:4" ht="30" outlineLevel="4" x14ac:dyDescent="0.2">
      <c r="A546" s="12"/>
      <c r="B546" s="12" t="s">
        <v>9</v>
      </c>
      <c r="C546" s="1" t="s">
        <v>10</v>
      </c>
      <c r="D546" s="13">
        <v>600</v>
      </c>
    </row>
    <row r="547" spans="1:4" ht="45" outlineLevel="3" x14ac:dyDescent="0.2">
      <c r="A547" s="12" t="s">
        <v>511</v>
      </c>
      <c r="B547" s="12"/>
      <c r="C547" s="1" t="s">
        <v>512</v>
      </c>
      <c r="D547" s="13">
        <v>3426.8</v>
      </c>
    </row>
    <row r="548" spans="1:4" ht="30" outlineLevel="4" x14ac:dyDescent="0.2">
      <c r="A548" s="12"/>
      <c r="B548" s="12" t="s">
        <v>9</v>
      </c>
      <c r="C548" s="1" t="s">
        <v>10</v>
      </c>
      <c r="D548" s="13">
        <v>3426.8</v>
      </c>
    </row>
    <row r="549" spans="1:4" ht="30" outlineLevel="3" x14ac:dyDescent="0.2">
      <c r="A549" s="12" t="s">
        <v>513</v>
      </c>
      <c r="B549" s="12"/>
      <c r="C549" s="1" t="s">
        <v>514</v>
      </c>
      <c r="D549" s="13">
        <v>510239.4</v>
      </c>
    </row>
    <row r="550" spans="1:4" ht="30" outlineLevel="4" x14ac:dyDescent="0.2">
      <c r="A550" s="12"/>
      <c r="B550" s="12" t="s">
        <v>15</v>
      </c>
      <c r="C550" s="1" t="s">
        <v>16</v>
      </c>
      <c r="D550" s="13">
        <v>24670.400000000001</v>
      </c>
    </row>
    <row r="551" spans="1:4" ht="15" outlineLevel="4" x14ac:dyDescent="0.2">
      <c r="A551" s="12"/>
      <c r="B551" s="12" t="s">
        <v>17</v>
      </c>
      <c r="C551" s="1" t="s">
        <v>18</v>
      </c>
      <c r="D551" s="13">
        <v>47642.8</v>
      </c>
    </row>
    <row r="552" spans="1:4" ht="15" outlineLevel="4" x14ac:dyDescent="0.2">
      <c r="A552" s="12"/>
      <c r="B552" s="12" t="s">
        <v>112</v>
      </c>
      <c r="C552" s="1" t="s">
        <v>113</v>
      </c>
      <c r="D552" s="13">
        <v>425795.1</v>
      </c>
    </row>
    <row r="553" spans="1:4" ht="30" outlineLevel="4" x14ac:dyDescent="0.2">
      <c r="A553" s="12"/>
      <c r="B553" s="12" t="s">
        <v>9</v>
      </c>
      <c r="C553" s="1" t="s">
        <v>10</v>
      </c>
      <c r="D553" s="13">
        <v>12131.1</v>
      </c>
    </row>
    <row r="554" spans="1:4" ht="45" outlineLevel="1" x14ac:dyDescent="0.2">
      <c r="A554" s="12" t="s">
        <v>515</v>
      </c>
      <c r="B554" s="12"/>
      <c r="C554" s="1" t="s">
        <v>516</v>
      </c>
      <c r="D554" s="13">
        <v>2680</v>
      </c>
    </row>
    <row r="555" spans="1:4" ht="75" outlineLevel="2" x14ac:dyDescent="0.2">
      <c r="A555" s="12" t="s">
        <v>517</v>
      </c>
      <c r="B555" s="12"/>
      <c r="C555" s="1" t="s">
        <v>518</v>
      </c>
      <c r="D555" s="13">
        <v>2680</v>
      </c>
    </row>
    <row r="556" spans="1:4" ht="45" outlineLevel="3" x14ac:dyDescent="0.2">
      <c r="A556" s="12" t="s">
        <v>519</v>
      </c>
      <c r="B556" s="12"/>
      <c r="C556" s="1" t="s">
        <v>520</v>
      </c>
      <c r="D556" s="13">
        <v>1940</v>
      </c>
    </row>
    <row r="557" spans="1:4" ht="30" outlineLevel="4" x14ac:dyDescent="0.2">
      <c r="A557" s="12"/>
      <c r="B557" s="12" t="s">
        <v>9</v>
      </c>
      <c r="C557" s="1" t="s">
        <v>10</v>
      </c>
      <c r="D557" s="13">
        <v>1940</v>
      </c>
    </row>
    <row r="558" spans="1:4" ht="15" outlineLevel="3" x14ac:dyDescent="0.2">
      <c r="A558" s="12" t="s">
        <v>521</v>
      </c>
      <c r="B558" s="12"/>
      <c r="C558" s="1" t="s">
        <v>522</v>
      </c>
      <c r="D558" s="13">
        <v>740</v>
      </c>
    </row>
    <row r="559" spans="1:4" ht="30" outlineLevel="4" x14ac:dyDescent="0.2">
      <c r="A559" s="12"/>
      <c r="B559" s="12" t="s">
        <v>15</v>
      </c>
      <c r="C559" s="1" t="s">
        <v>16</v>
      </c>
      <c r="D559" s="13">
        <v>740</v>
      </c>
    </row>
    <row r="560" spans="1:4" ht="60" outlineLevel="1" x14ac:dyDescent="0.2">
      <c r="A560" s="12" t="s">
        <v>523</v>
      </c>
      <c r="B560" s="12"/>
      <c r="C560" s="1" t="s">
        <v>524</v>
      </c>
      <c r="D560" s="13">
        <v>42753.9</v>
      </c>
    </row>
    <row r="561" spans="1:4" ht="30" outlineLevel="2" x14ac:dyDescent="0.2">
      <c r="A561" s="12" t="s">
        <v>525</v>
      </c>
      <c r="B561" s="12"/>
      <c r="C561" s="1" t="s">
        <v>526</v>
      </c>
      <c r="D561" s="13">
        <v>42753.9</v>
      </c>
    </row>
    <row r="562" spans="1:4" ht="45" outlineLevel="3" x14ac:dyDescent="0.2">
      <c r="A562" s="12" t="s">
        <v>527</v>
      </c>
      <c r="B562" s="12"/>
      <c r="C562" s="1" t="s">
        <v>8</v>
      </c>
      <c r="D562" s="13">
        <v>38548.1</v>
      </c>
    </row>
    <row r="563" spans="1:4" ht="30" outlineLevel="4" x14ac:dyDescent="0.2">
      <c r="A563" s="12"/>
      <c r="B563" s="12" t="s">
        <v>9</v>
      </c>
      <c r="C563" s="1" t="s">
        <v>10</v>
      </c>
      <c r="D563" s="13">
        <v>38548.1</v>
      </c>
    </row>
    <row r="564" spans="1:4" ht="30" outlineLevel="3" x14ac:dyDescent="0.2">
      <c r="A564" s="12" t="s">
        <v>528</v>
      </c>
      <c r="B564" s="12"/>
      <c r="C564" s="1" t="s">
        <v>529</v>
      </c>
      <c r="D564" s="13">
        <v>4205.8</v>
      </c>
    </row>
    <row r="565" spans="1:4" ht="30" outlineLevel="4" x14ac:dyDescent="0.2">
      <c r="A565" s="12"/>
      <c r="B565" s="12" t="s">
        <v>9</v>
      </c>
      <c r="C565" s="1" t="s">
        <v>10</v>
      </c>
      <c r="D565" s="13">
        <v>4205.8</v>
      </c>
    </row>
    <row r="566" spans="1:4" ht="30" x14ac:dyDescent="0.2">
      <c r="A566" s="12" t="s">
        <v>530</v>
      </c>
      <c r="B566" s="12"/>
      <c r="C566" s="1" t="s">
        <v>531</v>
      </c>
      <c r="D566" s="13">
        <v>2825129.8</v>
      </c>
    </row>
    <row r="567" spans="1:4" ht="30" outlineLevel="1" x14ac:dyDescent="0.2">
      <c r="A567" s="12" t="s">
        <v>532</v>
      </c>
      <c r="B567" s="12"/>
      <c r="C567" s="1" t="s">
        <v>533</v>
      </c>
      <c r="D567" s="13">
        <v>1479177.2</v>
      </c>
    </row>
    <row r="568" spans="1:4" ht="30" outlineLevel="2" x14ac:dyDescent="0.2">
      <c r="A568" s="12" t="s">
        <v>534</v>
      </c>
      <c r="B568" s="12"/>
      <c r="C568" s="1" t="s">
        <v>535</v>
      </c>
      <c r="D568" s="13">
        <v>898871.7</v>
      </c>
    </row>
    <row r="569" spans="1:4" ht="45" outlineLevel="3" x14ac:dyDescent="0.2">
      <c r="A569" s="12" t="s">
        <v>536</v>
      </c>
      <c r="B569" s="12"/>
      <c r="C569" s="1" t="s">
        <v>8</v>
      </c>
      <c r="D569" s="13">
        <v>892571.7</v>
      </c>
    </row>
    <row r="570" spans="1:4" ht="30" outlineLevel="4" x14ac:dyDescent="0.2">
      <c r="A570" s="12"/>
      <c r="B570" s="12" t="s">
        <v>9</v>
      </c>
      <c r="C570" s="1" t="s">
        <v>10</v>
      </c>
      <c r="D570" s="13">
        <v>892571.7</v>
      </c>
    </row>
    <row r="571" spans="1:4" ht="30" outlineLevel="3" x14ac:dyDescent="0.2">
      <c r="A571" s="12" t="s">
        <v>537</v>
      </c>
      <c r="B571" s="12"/>
      <c r="C571" s="1" t="s">
        <v>538</v>
      </c>
      <c r="D571" s="13">
        <v>6300</v>
      </c>
    </row>
    <row r="572" spans="1:4" ht="15" outlineLevel="4" x14ac:dyDescent="0.2">
      <c r="A572" s="12"/>
      <c r="B572" s="12" t="s">
        <v>112</v>
      </c>
      <c r="C572" s="1" t="s">
        <v>113</v>
      </c>
      <c r="D572" s="13">
        <v>6300</v>
      </c>
    </row>
    <row r="573" spans="1:4" ht="30" outlineLevel="2" x14ac:dyDescent="0.2">
      <c r="A573" s="12" t="s">
        <v>539</v>
      </c>
      <c r="B573" s="12"/>
      <c r="C573" s="1" t="s">
        <v>540</v>
      </c>
      <c r="D573" s="13">
        <v>18726.2</v>
      </c>
    </row>
    <row r="574" spans="1:4" ht="45" outlineLevel="3" x14ac:dyDescent="0.2">
      <c r="A574" s="12" t="s">
        <v>541</v>
      </c>
      <c r="B574" s="12"/>
      <c r="C574" s="1" t="s">
        <v>8</v>
      </c>
      <c r="D574" s="13">
        <v>18726.2</v>
      </c>
    </row>
    <row r="575" spans="1:4" ht="30" outlineLevel="4" x14ac:dyDescent="0.2">
      <c r="A575" s="12"/>
      <c r="B575" s="12" t="s">
        <v>9</v>
      </c>
      <c r="C575" s="1" t="s">
        <v>10</v>
      </c>
      <c r="D575" s="13">
        <v>18726.2</v>
      </c>
    </row>
    <row r="576" spans="1:4" ht="45" outlineLevel="2" x14ac:dyDescent="0.2">
      <c r="A576" s="12" t="s">
        <v>542</v>
      </c>
      <c r="B576" s="12"/>
      <c r="C576" s="1" t="s">
        <v>543</v>
      </c>
      <c r="D576" s="13">
        <v>59828.4</v>
      </c>
    </row>
    <row r="577" spans="1:4" ht="45" outlineLevel="3" x14ac:dyDescent="0.2">
      <c r="A577" s="12" t="s">
        <v>544</v>
      </c>
      <c r="B577" s="12"/>
      <c r="C577" s="1" t="s">
        <v>8</v>
      </c>
      <c r="D577" s="13">
        <v>59828.4</v>
      </c>
    </row>
    <row r="578" spans="1:4" ht="30" outlineLevel="4" x14ac:dyDescent="0.2">
      <c r="A578" s="12"/>
      <c r="B578" s="12" t="s">
        <v>9</v>
      </c>
      <c r="C578" s="1" t="s">
        <v>10</v>
      </c>
      <c r="D578" s="13">
        <v>59828.4</v>
      </c>
    </row>
    <row r="579" spans="1:4" ht="45" outlineLevel="2" x14ac:dyDescent="0.2">
      <c r="A579" s="12" t="s">
        <v>545</v>
      </c>
      <c r="B579" s="12"/>
      <c r="C579" s="1" t="s">
        <v>546</v>
      </c>
      <c r="D579" s="13">
        <v>41666.400000000001</v>
      </c>
    </row>
    <row r="580" spans="1:4" ht="45" outlineLevel="3" x14ac:dyDescent="0.2">
      <c r="A580" s="12" t="s">
        <v>547</v>
      </c>
      <c r="B580" s="12"/>
      <c r="C580" s="1" t="s">
        <v>8</v>
      </c>
      <c r="D580" s="13">
        <v>34575</v>
      </c>
    </row>
    <row r="581" spans="1:4" ht="30" outlineLevel="4" x14ac:dyDescent="0.2">
      <c r="A581" s="12"/>
      <c r="B581" s="12" t="s">
        <v>9</v>
      </c>
      <c r="C581" s="1" t="s">
        <v>10</v>
      </c>
      <c r="D581" s="13">
        <v>34575</v>
      </c>
    </row>
    <row r="582" spans="1:4" ht="15" outlineLevel="3" x14ac:dyDescent="0.2">
      <c r="A582" s="12" t="s">
        <v>548</v>
      </c>
      <c r="B582" s="12"/>
      <c r="C582" s="1" t="s">
        <v>549</v>
      </c>
      <c r="D582" s="13">
        <v>7091.4</v>
      </c>
    </row>
    <row r="583" spans="1:4" ht="30" outlineLevel="4" x14ac:dyDescent="0.2">
      <c r="A583" s="12"/>
      <c r="B583" s="12" t="s">
        <v>9</v>
      </c>
      <c r="C583" s="1" t="s">
        <v>10</v>
      </c>
      <c r="D583" s="13">
        <v>7091.4</v>
      </c>
    </row>
    <row r="584" spans="1:4" ht="45" outlineLevel="2" x14ac:dyDescent="0.2">
      <c r="A584" s="12" t="s">
        <v>550</v>
      </c>
      <c r="B584" s="12"/>
      <c r="C584" s="1" t="s">
        <v>551</v>
      </c>
      <c r="D584" s="13">
        <v>123500</v>
      </c>
    </row>
    <row r="585" spans="1:4" ht="45" outlineLevel="3" x14ac:dyDescent="0.2">
      <c r="A585" s="12" t="s">
        <v>552</v>
      </c>
      <c r="B585" s="12"/>
      <c r="C585" s="1" t="s">
        <v>8</v>
      </c>
      <c r="D585" s="13">
        <v>95250</v>
      </c>
    </row>
    <row r="586" spans="1:4" ht="30" outlineLevel="4" x14ac:dyDescent="0.2">
      <c r="A586" s="12"/>
      <c r="B586" s="12" t="s">
        <v>9</v>
      </c>
      <c r="C586" s="1" t="s">
        <v>10</v>
      </c>
      <c r="D586" s="13">
        <v>95250</v>
      </c>
    </row>
    <row r="587" spans="1:4" ht="30" outlineLevel="3" x14ac:dyDescent="0.2">
      <c r="A587" s="12" t="s">
        <v>553</v>
      </c>
      <c r="B587" s="12"/>
      <c r="C587" s="1" t="s">
        <v>554</v>
      </c>
      <c r="D587" s="13">
        <v>28250</v>
      </c>
    </row>
    <row r="588" spans="1:4" ht="15" outlineLevel="4" x14ac:dyDescent="0.2">
      <c r="A588" s="12"/>
      <c r="B588" s="12" t="s">
        <v>112</v>
      </c>
      <c r="C588" s="1" t="s">
        <v>113</v>
      </c>
      <c r="D588" s="13">
        <v>19250</v>
      </c>
    </row>
    <row r="589" spans="1:4" ht="30" outlineLevel="4" x14ac:dyDescent="0.2">
      <c r="A589" s="12"/>
      <c r="B589" s="12" t="s">
        <v>9</v>
      </c>
      <c r="C589" s="1" t="s">
        <v>10</v>
      </c>
      <c r="D589" s="13">
        <v>9000</v>
      </c>
    </row>
    <row r="590" spans="1:4" ht="30" outlineLevel="2" x14ac:dyDescent="0.2">
      <c r="A590" s="12" t="s">
        <v>555</v>
      </c>
      <c r="B590" s="12"/>
      <c r="C590" s="1" t="s">
        <v>556</v>
      </c>
      <c r="D590" s="13">
        <v>105904.9</v>
      </c>
    </row>
    <row r="591" spans="1:4" ht="45" outlineLevel="3" x14ac:dyDescent="0.2">
      <c r="A591" s="12" t="s">
        <v>557</v>
      </c>
      <c r="B591" s="12"/>
      <c r="C591" s="1" t="s">
        <v>8</v>
      </c>
      <c r="D591" s="13">
        <v>105904.9</v>
      </c>
    </row>
    <row r="592" spans="1:4" ht="30" outlineLevel="4" x14ac:dyDescent="0.2">
      <c r="A592" s="12"/>
      <c r="B592" s="12" t="s">
        <v>9</v>
      </c>
      <c r="C592" s="1" t="s">
        <v>10</v>
      </c>
      <c r="D592" s="13">
        <v>105904.9</v>
      </c>
    </row>
    <row r="593" spans="1:4" ht="30" outlineLevel="2" x14ac:dyDescent="0.2">
      <c r="A593" s="12" t="s">
        <v>558</v>
      </c>
      <c r="B593" s="12"/>
      <c r="C593" s="1" t="s">
        <v>559</v>
      </c>
      <c r="D593" s="13">
        <v>222401.7</v>
      </c>
    </row>
    <row r="594" spans="1:4" ht="45" outlineLevel="3" x14ac:dyDescent="0.2">
      <c r="A594" s="12" t="s">
        <v>560</v>
      </c>
      <c r="B594" s="12"/>
      <c r="C594" s="1" t="s">
        <v>8</v>
      </c>
      <c r="D594" s="13">
        <v>222401.7</v>
      </c>
    </row>
    <row r="595" spans="1:4" ht="30" outlineLevel="4" x14ac:dyDescent="0.2">
      <c r="A595" s="12"/>
      <c r="B595" s="12" t="s">
        <v>9</v>
      </c>
      <c r="C595" s="1" t="s">
        <v>10</v>
      </c>
      <c r="D595" s="13">
        <v>222401.7</v>
      </c>
    </row>
    <row r="596" spans="1:4" ht="45" outlineLevel="2" x14ac:dyDescent="0.2">
      <c r="A596" s="12" t="s">
        <v>561</v>
      </c>
      <c r="B596" s="12"/>
      <c r="C596" s="1" t="s">
        <v>562</v>
      </c>
      <c r="D596" s="13">
        <v>2603.9</v>
      </c>
    </row>
    <row r="597" spans="1:4" ht="30" outlineLevel="3" x14ac:dyDescent="0.2">
      <c r="A597" s="12" t="s">
        <v>563</v>
      </c>
      <c r="B597" s="12"/>
      <c r="C597" s="1" t="s">
        <v>564</v>
      </c>
      <c r="D597" s="13">
        <v>180</v>
      </c>
    </row>
    <row r="598" spans="1:4" ht="15" outlineLevel="4" x14ac:dyDescent="0.2">
      <c r="A598" s="12"/>
      <c r="B598" s="12" t="s">
        <v>17</v>
      </c>
      <c r="C598" s="1" t="s">
        <v>18</v>
      </c>
      <c r="D598" s="13">
        <v>180</v>
      </c>
    </row>
    <row r="599" spans="1:4" ht="45" outlineLevel="3" x14ac:dyDescent="0.2">
      <c r="A599" s="12" t="s">
        <v>565</v>
      </c>
      <c r="B599" s="12"/>
      <c r="C599" s="1" t="s">
        <v>566</v>
      </c>
      <c r="D599" s="13">
        <v>1823.9</v>
      </c>
    </row>
    <row r="600" spans="1:4" ht="15" outlineLevel="4" x14ac:dyDescent="0.2">
      <c r="A600" s="12"/>
      <c r="B600" s="12" t="s">
        <v>17</v>
      </c>
      <c r="C600" s="1" t="s">
        <v>18</v>
      </c>
      <c r="D600" s="13">
        <v>1823.9</v>
      </c>
    </row>
    <row r="601" spans="1:4" ht="45" outlineLevel="3" x14ac:dyDescent="0.2">
      <c r="A601" s="12" t="s">
        <v>567</v>
      </c>
      <c r="B601" s="12"/>
      <c r="C601" s="1" t="s">
        <v>568</v>
      </c>
      <c r="D601" s="13">
        <v>500</v>
      </c>
    </row>
    <row r="602" spans="1:4" ht="15" outlineLevel="4" x14ac:dyDescent="0.2">
      <c r="A602" s="12"/>
      <c r="B602" s="12" t="s">
        <v>17</v>
      </c>
      <c r="C602" s="1" t="s">
        <v>18</v>
      </c>
      <c r="D602" s="13">
        <v>500</v>
      </c>
    </row>
    <row r="603" spans="1:4" ht="45" outlineLevel="3" x14ac:dyDescent="0.2">
      <c r="A603" s="12" t="s">
        <v>569</v>
      </c>
      <c r="B603" s="12"/>
      <c r="C603" s="1" t="s">
        <v>570</v>
      </c>
      <c r="D603" s="13">
        <v>100</v>
      </c>
    </row>
    <row r="604" spans="1:4" ht="15" outlineLevel="4" x14ac:dyDescent="0.2">
      <c r="A604" s="12"/>
      <c r="B604" s="12" t="s">
        <v>17</v>
      </c>
      <c r="C604" s="1" t="s">
        <v>18</v>
      </c>
      <c r="D604" s="13">
        <v>100</v>
      </c>
    </row>
    <row r="605" spans="1:4" ht="30" outlineLevel="2" x14ac:dyDescent="0.2">
      <c r="A605" s="12" t="s">
        <v>571</v>
      </c>
      <c r="B605" s="12"/>
      <c r="C605" s="1" t="s">
        <v>572</v>
      </c>
      <c r="D605" s="13">
        <v>5674</v>
      </c>
    </row>
    <row r="606" spans="1:4" ht="45" outlineLevel="3" x14ac:dyDescent="0.2">
      <c r="A606" s="12" t="s">
        <v>573</v>
      </c>
      <c r="B606" s="12"/>
      <c r="C606" s="1" t="s">
        <v>8</v>
      </c>
      <c r="D606" s="13">
        <v>5674</v>
      </c>
    </row>
    <row r="607" spans="1:4" ht="30" outlineLevel="4" x14ac:dyDescent="0.2">
      <c r="A607" s="12"/>
      <c r="B607" s="12" t="s">
        <v>9</v>
      </c>
      <c r="C607" s="1" t="s">
        <v>10</v>
      </c>
      <c r="D607" s="13">
        <v>5674</v>
      </c>
    </row>
    <row r="608" spans="1:4" ht="30" outlineLevel="1" x14ac:dyDescent="0.2">
      <c r="A608" s="12" t="s">
        <v>574</v>
      </c>
      <c r="B608" s="12"/>
      <c r="C608" s="1" t="s">
        <v>575</v>
      </c>
      <c r="D608" s="13">
        <v>9100</v>
      </c>
    </row>
    <row r="609" spans="1:4" ht="30" outlineLevel="2" x14ac:dyDescent="0.2">
      <c r="A609" s="12" t="s">
        <v>576</v>
      </c>
      <c r="B609" s="12"/>
      <c r="C609" s="1" t="s">
        <v>577</v>
      </c>
      <c r="D609" s="13">
        <v>9100</v>
      </c>
    </row>
    <row r="610" spans="1:4" ht="45" outlineLevel="3" x14ac:dyDescent="0.2">
      <c r="A610" s="12" t="s">
        <v>578</v>
      </c>
      <c r="B610" s="12"/>
      <c r="C610" s="1" t="s">
        <v>8</v>
      </c>
      <c r="D610" s="13">
        <v>5500</v>
      </c>
    </row>
    <row r="611" spans="1:4" ht="30" outlineLevel="4" x14ac:dyDescent="0.2">
      <c r="A611" s="12"/>
      <c r="B611" s="12" t="s">
        <v>9</v>
      </c>
      <c r="C611" s="1" t="s">
        <v>10</v>
      </c>
      <c r="D611" s="13">
        <v>5500</v>
      </c>
    </row>
    <row r="612" spans="1:4" ht="75" outlineLevel="3" x14ac:dyDescent="0.2">
      <c r="A612" s="12" t="s">
        <v>579</v>
      </c>
      <c r="B612" s="12"/>
      <c r="C612" s="1" t="s">
        <v>580</v>
      </c>
      <c r="D612" s="13">
        <v>600</v>
      </c>
    </row>
    <row r="613" spans="1:4" ht="30" outlineLevel="4" x14ac:dyDescent="0.2">
      <c r="A613" s="12"/>
      <c r="B613" s="12" t="s">
        <v>15</v>
      </c>
      <c r="C613" s="1" t="s">
        <v>16</v>
      </c>
      <c r="D613" s="13">
        <v>600</v>
      </c>
    </row>
    <row r="614" spans="1:4" ht="60" outlineLevel="3" x14ac:dyDescent="0.2">
      <c r="A614" s="12" t="s">
        <v>581</v>
      </c>
      <c r="B614" s="12"/>
      <c r="C614" s="1" t="s">
        <v>582</v>
      </c>
      <c r="D614" s="13">
        <v>3000</v>
      </c>
    </row>
    <row r="615" spans="1:4" ht="15" outlineLevel="4" x14ac:dyDescent="0.2">
      <c r="A615" s="12"/>
      <c r="B615" s="12" t="s">
        <v>112</v>
      </c>
      <c r="C615" s="1" t="s">
        <v>113</v>
      </c>
      <c r="D615" s="13">
        <v>3000</v>
      </c>
    </row>
    <row r="616" spans="1:4" ht="75" outlineLevel="1" x14ac:dyDescent="0.2">
      <c r="A616" s="12" t="s">
        <v>583</v>
      </c>
      <c r="B616" s="12"/>
      <c r="C616" s="1" t="s">
        <v>584</v>
      </c>
      <c r="D616" s="13">
        <v>65613.399999999994</v>
      </c>
    </row>
    <row r="617" spans="1:4" ht="60" outlineLevel="2" x14ac:dyDescent="0.2">
      <c r="A617" s="12" t="s">
        <v>585</v>
      </c>
      <c r="B617" s="12"/>
      <c r="C617" s="1" t="s">
        <v>586</v>
      </c>
      <c r="D617" s="13">
        <v>65613.399999999994</v>
      </c>
    </row>
    <row r="618" spans="1:4" ht="45" outlineLevel="3" x14ac:dyDescent="0.2">
      <c r="A618" s="12" t="s">
        <v>587</v>
      </c>
      <c r="B618" s="12"/>
      <c r="C618" s="1" t="s">
        <v>8</v>
      </c>
      <c r="D618" s="13">
        <v>21303.599999999999</v>
      </c>
    </row>
    <row r="619" spans="1:4" ht="30" outlineLevel="4" x14ac:dyDescent="0.2">
      <c r="A619" s="12"/>
      <c r="B619" s="12" t="s">
        <v>9</v>
      </c>
      <c r="C619" s="1" t="s">
        <v>10</v>
      </c>
      <c r="D619" s="13">
        <v>21303.599999999999</v>
      </c>
    </row>
    <row r="620" spans="1:4" ht="60" outlineLevel="3" x14ac:dyDescent="0.2">
      <c r="A620" s="12" t="s">
        <v>588</v>
      </c>
      <c r="B620" s="12"/>
      <c r="C620" s="1" t="s">
        <v>589</v>
      </c>
      <c r="D620" s="13">
        <v>44309.8</v>
      </c>
    </row>
    <row r="621" spans="1:4" ht="30" outlineLevel="4" x14ac:dyDescent="0.2">
      <c r="A621" s="12"/>
      <c r="B621" s="12" t="s">
        <v>15</v>
      </c>
      <c r="C621" s="1" t="s">
        <v>16</v>
      </c>
      <c r="D621" s="13">
        <v>44309.8</v>
      </c>
    </row>
    <row r="622" spans="1:4" ht="60" outlineLevel="1" x14ac:dyDescent="0.2">
      <c r="A622" s="12" t="s">
        <v>590</v>
      </c>
      <c r="B622" s="12"/>
      <c r="C622" s="1" t="s">
        <v>591</v>
      </c>
      <c r="D622" s="13">
        <v>1131441.7</v>
      </c>
    </row>
    <row r="623" spans="1:4" ht="45" outlineLevel="2" x14ac:dyDescent="0.2">
      <c r="A623" s="12" t="s">
        <v>592</v>
      </c>
      <c r="B623" s="12"/>
      <c r="C623" s="1" t="s">
        <v>593</v>
      </c>
      <c r="D623" s="13">
        <v>73163.899999999994</v>
      </c>
    </row>
    <row r="624" spans="1:4" ht="45" outlineLevel="3" x14ac:dyDescent="0.2">
      <c r="A624" s="12" t="s">
        <v>594</v>
      </c>
      <c r="B624" s="12"/>
      <c r="C624" s="1" t="s">
        <v>595</v>
      </c>
      <c r="D624" s="13">
        <v>73163.899999999994</v>
      </c>
    </row>
    <row r="625" spans="1:4" ht="30" outlineLevel="4" x14ac:dyDescent="0.2">
      <c r="A625" s="12"/>
      <c r="B625" s="12" t="s">
        <v>9</v>
      </c>
      <c r="C625" s="1" t="s">
        <v>10</v>
      </c>
      <c r="D625" s="13">
        <v>73163.899999999994</v>
      </c>
    </row>
    <row r="626" spans="1:4" ht="30" outlineLevel="2" x14ac:dyDescent="0.2">
      <c r="A626" s="12" t="s">
        <v>596</v>
      </c>
      <c r="B626" s="12"/>
      <c r="C626" s="1" t="s">
        <v>597</v>
      </c>
      <c r="D626" s="13">
        <v>1058277.8</v>
      </c>
    </row>
    <row r="627" spans="1:4" ht="60" outlineLevel="3" x14ac:dyDescent="0.2">
      <c r="A627" s="12" t="s">
        <v>598</v>
      </c>
      <c r="B627" s="12"/>
      <c r="C627" s="1" t="s">
        <v>51</v>
      </c>
      <c r="D627" s="13">
        <v>1058277.8</v>
      </c>
    </row>
    <row r="628" spans="1:4" ht="30" outlineLevel="4" x14ac:dyDescent="0.2">
      <c r="A628" s="12"/>
      <c r="B628" s="12" t="s">
        <v>52</v>
      </c>
      <c r="C628" s="1" t="s">
        <v>53</v>
      </c>
      <c r="D628" s="13">
        <v>1058277.8</v>
      </c>
    </row>
    <row r="629" spans="1:4" ht="15" outlineLevel="1" x14ac:dyDescent="0.2">
      <c r="A629" s="12" t="s">
        <v>599</v>
      </c>
      <c r="B629" s="12"/>
      <c r="C629" s="1" t="s">
        <v>600</v>
      </c>
      <c r="D629" s="13">
        <v>91911</v>
      </c>
    </row>
    <row r="630" spans="1:4" ht="45" outlineLevel="2" x14ac:dyDescent="0.2">
      <c r="A630" s="12" t="s">
        <v>601</v>
      </c>
      <c r="B630" s="12"/>
      <c r="C630" s="1" t="s">
        <v>602</v>
      </c>
      <c r="D630" s="13">
        <v>91911</v>
      </c>
    </row>
    <row r="631" spans="1:4" ht="45" outlineLevel="3" x14ac:dyDescent="0.2">
      <c r="A631" s="12" t="s">
        <v>603</v>
      </c>
      <c r="B631" s="12"/>
      <c r="C631" s="1" t="s">
        <v>8</v>
      </c>
      <c r="D631" s="13">
        <v>75064.600000000006</v>
      </c>
    </row>
    <row r="632" spans="1:4" ht="30" outlineLevel="4" x14ac:dyDescent="0.2">
      <c r="A632" s="12"/>
      <c r="B632" s="12" t="s">
        <v>9</v>
      </c>
      <c r="C632" s="1" t="s">
        <v>10</v>
      </c>
      <c r="D632" s="13">
        <v>75064.600000000006</v>
      </c>
    </row>
    <row r="633" spans="1:4" ht="60" outlineLevel="3" x14ac:dyDescent="0.2">
      <c r="A633" s="12" t="s">
        <v>604</v>
      </c>
      <c r="B633" s="12"/>
      <c r="C633" s="1" t="s">
        <v>605</v>
      </c>
      <c r="D633" s="13">
        <v>16646.400000000001</v>
      </c>
    </row>
    <row r="634" spans="1:4" ht="15" outlineLevel="4" x14ac:dyDescent="0.2">
      <c r="A634" s="12"/>
      <c r="B634" s="12" t="s">
        <v>112</v>
      </c>
      <c r="C634" s="1" t="s">
        <v>113</v>
      </c>
      <c r="D634" s="13">
        <v>16646.400000000001</v>
      </c>
    </row>
    <row r="635" spans="1:4" ht="30" outlineLevel="3" x14ac:dyDescent="0.2">
      <c r="A635" s="12" t="s">
        <v>606</v>
      </c>
      <c r="B635" s="12"/>
      <c r="C635" s="1" t="s">
        <v>607</v>
      </c>
      <c r="D635" s="13">
        <v>200</v>
      </c>
    </row>
    <row r="636" spans="1:4" ht="30" outlineLevel="4" x14ac:dyDescent="0.2">
      <c r="A636" s="12"/>
      <c r="B636" s="12" t="s">
        <v>15</v>
      </c>
      <c r="C636" s="1" t="s">
        <v>16</v>
      </c>
      <c r="D636" s="13">
        <v>200</v>
      </c>
    </row>
    <row r="637" spans="1:4" ht="30" outlineLevel="1" x14ac:dyDescent="0.2">
      <c r="A637" s="12" t="s">
        <v>608</v>
      </c>
      <c r="B637" s="12"/>
      <c r="C637" s="1" t="s">
        <v>86</v>
      </c>
      <c r="D637" s="13">
        <v>47886.5</v>
      </c>
    </row>
    <row r="638" spans="1:4" ht="30" outlineLevel="2" x14ac:dyDescent="0.2">
      <c r="A638" s="12" t="s">
        <v>609</v>
      </c>
      <c r="B638" s="12"/>
      <c r="C638" s="1" t="s">
        <v>88</v>
      </c>
      <c r="D638" s="13">
        <v>42449.7</v>
      </c>
    </row>
    <row r="639" spans="1:4" ht="45" outlineLevel="3" x14ac:dyDescent="0.2">
      <c r="A639" s="12" t="s">
        <v>610</v>
      </c>
      <c r="B639" s="12"/>
      <c r="C639" s="1" t="s">
        <v>90</v>
      </c>
      <c r="D639" s="13">
        <v>42436.9</v>
      </c>
    </row>
    <row r="640" spans="1:4" ht="75" outlineLevel="4" x14ac:dyDescent="0.2">
      <c r="A640" s="12"/>
      <c r="B640" s="12" t="s">
        <v>26</v>
      </c>
      <c r="C640" s="1" t="s">
        <v>27</v>
      </c>
      <c r="D640" s="13">
        <v>36728.199999999997</v>
      </c>
    </row>
    <row r="641" spans="1:4" ht="30" outlineLevel="4" x14ac:dyDescent="0.2">
      <c r="A641" s="12"/>
      <c r="B641" s="12" t="s">
        <v>15</v>
      </c>
      <c r="C641" s="1" t="s">
        <v>16</v>
      </c>
      <c r="D641" s="13">
        <v>5693.7</v>
      </c>
    </row>
    <row r="642" spans="1:4" ht="15" outlineLevel="4" x14ac:dyDescent="0.2">
      <c r="A642" s="12"/>
      <c r="B642" s="12" t="s">
        <v>28</v>
      </c>
      <c r="C642" s="1" t="s">
        <v>29</v>
      </c>
      <c r="D642" s="13">
        <v>15</v>
      </c>
    </row>
    <row r="643" spans="1:4" ht="60" outlineLevel="3" x14ac:dyDescent="0.2">
      <c r="A643" s="12" t="s">
        <v>611</v>
      </c>
      <c r="B643" s="12"/>
      <c r="C643" s="1" t="s">
        <v>255</v>
      </c>
      <c r="D643" s="13">
        <v>12.8</v>
      </c>
    </row>
    <row r="644" spans="1:4" ht="30" outlineLevel="4" x14ac:dyDescent="0.2">
      <c r="A644" s="12"/>
      <c r="B644" s="12" t="s">
        <v>15</v>
      </c>
      <c r="C644" s="1" t="s">
        <v>16</v>
      </c>
      <c r="D644" s="13">
        <v>12.8</v>
      </c>
    </row>
    <row r="645" spans="1:4" ht="60" outlineLevel="2" x14ac:dyDescent="0.2">
      <c r="A645" s="12" t="s">
        <v>612</v>
      </c>
      <c r="B645" s="12"/>
      <c r="C645" s="1" t="s">
        <v>613</v>
      </c>
      <c r="D645" s="13">
        <v>436.8</v>
      </c>
    </row>
    <row r="646" spans="1:4" ht="45" outlineLevel="3" x14ac:dyDescent="0.2">
      <c r="A646" s="12" t="s">
        <v>614</v>
      </c>
      <c r="B646" s="12"/>
      <c r="C646" s="1" t="s">
        <v>120</v>
      </c>
      <c r="D646" s="13">
        <v>436.8</v>
      </c>
    </row>
    <row r="647" spans="1:4" ht="30" outlineLevel="4" x14ac:dyDescent="0.2">
      <c r="A647" s="12"/>
      <c r="B647" s="12" t="s">
        <v>15</v>
      </c>
      <c r="C647" s="1" t="s">
        <v>16</v>
      </c>
      <c r="D647" s="13">
        <v>436.8</v>
      </c>
    </row>
    <row r="648" spans="1:4" ht="45" outlineLevel="2" x14ac:dyDescent="0.2">
      <c r="A648" s="12" t="s">
        <v>615</v>
      </c>
      <c r="B648" s="12"/>
      <c r="C648" s="1" t="s">
        <v>616</v>
      </c>
      <c r="D648" s="13">
        <v>5000</v>
      </c>
    </row>
    <row r="649" spans="1:4" ht="45" outlineLevel="3" x14ac:dyDescent="0.2">
      <c r="A649" s="12" t="s">
        <v>617</v>
      </c>
      <c r="B649" s="12"/>
      <c r="C649" s="1" t="s">
        <v>8</v>
      </c>
      <c r="D649" s="13">
        <v>5000</v>
      </c>
    </row>
    <row r="650" spans="1:4" ht="30" outlineLevel="4" x14ac:dyDescent="0.2">
      <c r="A650" s="12"/>
      <c r="B650" s="12" t="s">
        <v>9</v>
      </c>
      <c r="C650" s="1" t="s">
        <v>10</v>
      </c>
      <c r="D650" s="13">
        <v>5000</v>
      </c>
    </row>
    <row r="651" spans="1:4" ht="30" x14ac:dyDescent="0.2">
      <c r="A651" s="12" t="s">
        <v>618</v>
      </c>
      <c r="B651" s="12"/>
      <c r="C651" s="1" t="s">
        <v>619</v>
      </c>
      <c r="D651" s="13">
        <v>1705922.7</v>
      </c>
    </row>
    <row r="652" spans="1:4" ht="30" outlineLevel="1" x14ac:dyDescent="0.2">
      <c r="A652" s="12" t="s">
        <v>620</v>
      </c>
      <c r="B652" s="12"/>
      <c r="C652" s="1" t="s">
        <v>621</v>
      </c>
      <c r="D652" s="13">
        <v>539191.80000000005</v>
      </c>
    </row>
    <row r="653" spans="1:4" ht="30" outlineLevel="2" x14ac:dyDescent="0.2">
      <c r="A653" s="12" t="s">
        <v>622</v>
      </c>
      <c r="B653" s="12"/>
      <c r="C653" s="1" t="s">
        <v>623</v>
      </c>
      <c r="D653" s="13">
        <v>17110</v>
      </c>
    </row>
    <row r="654" spans="1:4" ht="45" outlineLevel="3" x14ac:dyDescent="0.2">
      <c r="A654" s="12" t="s">
        <v>624</v>
      </c>
      <c r="B654" s="12"/>
      <c r="C654" s="1" t="s">
        <v>625</v>
      </c>
      <c r="D654" s="13">
        <v>500</v>
      </c>
    </row>
    <row r="655" spans="1:4" ht="30" outlineLevel="4" x14ac:dyDescent="0.2">
      <c r="A655" s="12"/>
      <c r="B655" s="12" t="s">
        <v>15</v>
      </c>
      <c r="C655" s="1" t="s">
        <v>16</v>
      </c>
      <c r="D655" s="13">
        <v>500</v>
      </c>
    </row>
    <row r="656" spans="1:4" ht="75" outlineLevel="3" x14ac:dyDescent="0.2">
      <c r="A656" s="12" t="s">
        <v>626</v>
      </c>
      <c r="B656" s="12"/>
      <c r="C656" s="1" t="s">
        <v>627</v>
      </c>
      <c r="D656" s="13">
        <v>13110</v>
      </c>
    </row>
    <row r="657" spans="1:4" ht="30" outlineLevel="4" x14ac:dyDescent="0.2">
      <c r="A657" s="12"/>
      <c r="B657" s="12" t="s">
        <v>9</v>
      </c>
      <c r="C657" s="1" t="s">
        <v>10</v>
      </c>
      <c r="D657" s="13">
        <v>13110</v>
      </c>
    </row>
    <row r="658" spans="1:4" ht="15" outlineLevel="3" x14ac:dyDescent="0.2">
      <c r="A658" s="12" t="s">
        <v>628</v>
      </c>
      <c r="B658" s="12"/>
      <c r="C658" s="1" t="s">
        <v>629</v>
      </c>
      <c r="D658" s="13">
        <v>3500</v>
      </c>
    </row>
    <row r="659" spans="1:4" ht="30" outlineLevel="4" x14ac:dyDescent="0.2">
      <c r="A659" s="12"/>
      <c r="B659" s="12" t="s">
        <v>15</v>
      </c>
      <c r="C659" s="1" t="s">
        <v>16</v>
      </c>
      <c r="D659" s="13">
        <v>1500</v>
      </c>
    </row>
    <row r="660" spans="1:4" ht="30" outlineLevel="4" x14ac:dyDescent="0.2">
      <c r="A660" s="12"/>
      <c r="B660" s="12" t="s">
        <v>9</v>
      </c>
      <c r="C660" s="1" t="s">
        <v>10</v>
      </c>
      <c r="D660" s="13">
        <v>2000</v>
      </c>
    </row>
    <row r="661" spans="1:4" ht="30" outlineLevel="2" x14ac:dyDescent="0.2">
      <c r="A661" s="12" t="s">
        <v>630</v>
      </c>
      <c r="B661" s="12"/>
      <c r="C661" s="1" t="s">
        <v>631</v>
      </c>
      <c r="D661" s="13">
        <v>26458.2</v>
      </c>
    </row>
    <row r="662" spans="1:4" ht="75" outlineLevel="3" x14ac:dyDescent="0.2">
      <c r="A662" s="12" t="s">
        <v>632</v>
      </c>
      <c r="B662" s="12"/>
      <c r="C662" s="1" t="s">
        <v>627</v>
      </c>
      <c r="D662" s="13">
        <v>2523</v>
      </c>
    </row>
    <row r="663" spans="1:4" ht="30" outlineLevel="4" x14ac:dyDescent="0.2">
      <c r="A663" s="12"/>
      <c r="B663" s="12" t="s">
        <v>9</v>
      </c>
      <c r="C663" s="1" t="s">
        <v>10</v>
      </c>
      <c r="D663" s="13">
        <v>2523</v>
      </c>
    </row>
    <row r="664" spans="1:4" ht="30" outlineLevel="3" x14ac:dyDescent="0.2">
      <c r="A664" s="12" t="s">
        <v>633</v>
      </c>
      <c r="B664" s="12"/>
      <c r="C664" s="1" t="s">
        <v>634</v>
      </c>
      <c r="D664" s="13">
        <v>23935.200000000001</v>
      </c>
    </row>
    <row r="665" spans="1:4" ht="30" outlineLevel="4" x14ac:dyDescent="0.2">
      <c r="A665" s="12"/>
      <c r="B665" s="12" t="s">
        <v>9</v>
      </c>
      <c r="C665" s="1" t="s">
        <v>10</v>
      </c>
      <c r="D665" s="13">
        <v>3350.9</v>
      </c>
    </row>
    <row r="666" spans="1:4" ht="15" outlineLevel="4" x14ac:dyDescent="0.2">
      <c r="A666" s="12"/>
      <c r="B666" s="12" t="s">
        <v>28</v>
      </c>
      <c r="C666" s="1" t="s">
        <v>29</v>
      </c>
      <c r="D666" s="13">
        <v>20584.3</v>
      </c>
    </row>
    <row r="667" spans="1:4" ht="30" outlineLevel="2" x14ac:dyDescent="0.2">
      <c r="A667" s="12" t="s">
        <v>635</v>
      </c>
      <c r="B667" s="12"/>
      <c r="C667" s="1" t="s">
        <v>636</v>
      </c>
      <c r="D667" s="13">
        <v>20052.900000000001</v>
      </c>
    </row>
    <row r="668" spans="1:4" ht="60" outlineLevel="3" x14ac:dyDescent="0.2">
      <c r="A668" s="12" t="s">
        <v>637</v>
      </c>
      <c r="B668" s="12"/>
      <c r="C668" s="1" t="s">
        <v>638</v>
      </c>
      <c r="D668" s="13">
        <v>20052.900000000001</v>
      </c>
    </row>
    <row r="669" spans="1:4" ht="30" outlineLevel="4" x14ac:dyDescent="0.2">
      <c r="A669" s="12"/>
      <c r="B669" s="12" t="s">
        <v>9</v>
      </c>
      <c r="C669" s="1" t="s">
        <v>10</v>
      </c>
      <c r="D669" s="13">
        <v>20052.900000000001</v>
      </c>
    </row>
    <row r="670" spans="1:4" ht="45" outlineLevel="2" x14ac:dyDescent="0.2">
      <c r="A670" s="12" t="s">
        <v>639</v>
      </c>
      <c r="B670" s="12"/>
      <c r="C670" s="1" t="s">
        <v>640</v>
      </c>
      <c r="D670" s="13">
        <v>433547.7</v>
      </c>
    </row>
    <row r="671" spans="1:4" ht="60" outlineLevel="3" x14ac:dyDescent="0.2">
      <c r="A671" s="12" t="s">
        <v>641</v>
      </c>
      <c r="B671" s="12"/>
      <c r="C671" s="1" t="s">
        <v>642</v>
      </c>
      <c r="D671" s="13">
        <v>86650</v>
      </c>
    </row>
    <row r="672" spans="1:4" ht="30" outlineLevel="4" x14ac:dyDescent="0.2">
      <c r="A672" s="12"/>
      <c r="B672" s="12" t="s">
        <v>15</v>
      </c>
      <c r="C672" s="1" t="s">
        <v>16</v>
      </c>
      <c r="D672" s="13">
        <v>37640</v>
      </c>
    </row>
    <row r="673" spans="1:4" ht="15" outlineLevel="4" x14ac:dyDescent="0.2">
      <c r="A673" s="12"/>
      <c r="B673" s="12" t="s">
        <v>112</v>
      </c>
      <c r="C673" s="1" t="s">
        <v>113</v>
      </c>
      <c r="D673" s="13">
        <v>49010</v>
      </c>
    </row>
    <row r="674" spans="1:4" ht="30" outlineLevel="3" x14ac:dyDescent="0.2">
      <c r="A674" s="12" t="s">
        <v>643</v>
      </c>
      <c r="B674" s="12"/>
      <c r="C674" s="1" t="s">
        <v>644</v>
      </c>
      <c r="D674" s="13">
        <v>67547.7</v>
      </c>
    </row>
    <row r="675" spans="1:4" ht="30" outlineLevel="4" x14ac:dyDescent="0.2">
      <c r="A675" s="12"/>
      <c r="B675" s="12" t="s">
        <v>9</v>
      </c>
      <c r="C675" s="1" t="s">
        <v>10</v>
      </c>
      <c r="D675" s="13">
        <v>67547.7</v>
      </c>
    </row>
    <row r="676" spans="1:4" ht="60" outlineLevel="3" x14ac:dyDescent="0.2">
      <c r="A676" s="12" t="s">
        <v>645</v>
      </c>
      <c r="B676" s="12"/>
      <c r="C676" s="1" t="s">
        <v>51</v>
      </c>
      <c r="D676" s="13">
        <v>279350</v>
      </c>
    </row>
    <row r="677" spans="1:4" ht="30" outlineLevel="4" x14ac:dyDescent="0.2">
      <c r="A677" s="12"/>
      <c r="B677" s="12" t="s">
        <v>52</v>
      </c>
      <c r="C677" s="1" t="s">
        <v>53</v>
      </c>
      <c r="D677" s="13">
        <v>279350</v>
      </c>
    </row>
    <row r="678" spans="1:4" ht="30" outlineLevel="2" x14ac:dyDescent="0.2">
      <c r="A678" s="12" t="s">
        <v>646</v>
      </c>
      <c r="B678" s="12"/>
      <c r="C678" s="1" t="s">
        <v>647</v>
      </c>
      <c r="D678" s="13">
        <v>40693</v>
      </c>
    </row>
    <row r="679" spans="1:4" ht="45" outlineLevel="3" x14ac:dyDescent="0.2">
      <c r="A679" s="12" t="s">
        <v>648</v>
      </c>
      <c r="B679" s="12"/>
      <c r="C679" s="1" t="s">
        <v>8</v>
      </c>
      <c r="D679" s="13">
        <v>40693</v>
      </c>
    </row>
    <row r="680" spans="1:4" ht="30" outlineLevel="4" x14ac:dyDescent="0.2">
      <c r="A680" s="12"/>
      <c r="B680" s="12" t="s">
        <v>9</v>
      </c>
      <c r="C680" s="1" t="s">
        <v>10</v>
      </c>
      <c r="D680" s="13">
        <v>40693</v>
      </c>
    </row>
    <row r="681" spans="1:4" ht="30" outlineLevel="2" x14ac:dyDescent="0.2">
      <c r="A681" s="12" t="s">
        <v>649</v>
      </c>
      <c r="B681" s="12"/>
      <c r="C681" s="1" t="s">
        <v>650</v>
      </c>
      <c r="D681" s="13">
        <v>1330</v>
      </c>
    </row>
    <row r="682" spans="1:4" ht="30" outlineLevel="3" x14ac:dyDescent="0.2">
      <c r="A682" s="12" t="s">
        <v>651</v>
      </c>
      <c r="B682" s="12"/>
      <c r="C682" s="1" t="s">
        <v>652</v>
      </c>
      <c r="D682" s="13">
        <v>1330</v>
      </c>
    </row>
    <row r="683" spans="1:4" ht="15" outlineLevel="4" x14ac:dyDescent="0.2">
      <c r="A683" s="12"/>
      <c r="B683" s="12" t="s">
        <v>112</v>
      </c>
      <c r="C683" s="1" t="s">
        <v>113</v>
      </c>
      <c r="D683" s="13">
        <v>1330</v>
      </c>
    </row>
    <row r="684" spans="1:4" ht="45" outlineLevel="1" x14ac:dyDescent="0.2">
      <c r="A684" s="12" t="s">
        <v>653</v>
      </c>
      <c r="B684" s="12"/>
      <c r="C684" s="1" t="s">
        <v>654</v>
      </c>
      <c r="D684" s="13">
        <v>1103000.2</v>
      </c>
    </row>
    <row r="685" spans="1:4" ht="30" outlineLevel="2" x14ac:dyDescent="0.2">
      <c r="A685" s="12" t="s">
        <v>655</v>
      </c>
      <c r="B685" s="12"/>
      <c r="C685" s="1" t="s">
        <v>656</v>
      </c>
      <c r="D685" s="13">
        <v>381018.3</v>
      </c>
    </row>
    <row r="686" spans="1:4" ht="45" outlineLevel="3" x14ac:dyDescent="0.2">
      <c r="A686" s="12" t="s">
        <v>657</v>
      </c>
      <c r="B686" s="12"/>
      <c r="C686" s="1" t="s">
        <v>658</v>
      </c>
      <c r="D686" s="13">
        <v>381018.3</v>
      </c>
    </row>
    <row r="687" spans="1:4" ht="30" outlineLevel="4" x14ac:dyDescent="0.2">
      <c r="A687" s="12"/>
      <c r="B687" s="12" t="s">
        <v>9</v>
      </c>
      <c r="C687" s="1" t="s">
        <v>10</v>
      </c>
      <c r="D687" s="13">
        <v>381018.3</v>
      </c>
    </row>
    <row r="688" spans="1:4" ht="75" outlineLevel="2" x14ac:dyDescent="0.2">
      <c r="A688" s="12" t="s">
        <v>659</v>
      </c>
      <c r="B688" s="12"/>
      <c r="C688" s="1" t="s">
        <v>660</v>
      </c>
      <c r="D688" s="13">
        <v>184454.5</v>
      </c>
    </row>
    <row r="689" spans="1:4" ht="90" outlineLevel="3" x14ac:dyDescent="0.2">
      <c r="A689" s="12" t="s">
        <v>661</v>
      </c>
      <c r="B689" s="12"/>
      <c r="C689" s="1" t="s">
        <v>662</v>
      </c>
      <c r="D689" s="13">
        <v>120930</v>
      </c>
    </row>
    <row r="690" spans="1:4" ht="30" outlineLevel="4" x14ac:dyDescent="0.2">
      <c r="A690" s="12"/>
      <c r="B690" s="12" t="s">
        <v>9</v>
      </c>
      <c r="C690" s="1" t="s">
        <v>10</v>
      </c>
      <c r="D690" s="13">
        <v>120930</v>
      </c>
    </row>
    <row r="691" spans="1:4" ht="45" outlineLevel="3" x14ac:dyDescent="0.2">
      <c r="A691" s="12" t="s">
        <v>663</v>
      </c>
      <c r="B691" s="12"/>
      <c r="C691" s="1" t="s">
        <v>664</v>
      </c>
      <c r="D691" s="13">
        <v>30124.5</v>
      </c>
    </row>
    <row r="692" spans="1:4" ht="30" outlineLevel="4" x14ac:dyDescent="0.2">
      <c r="A692" s="12"/>
      <c r="B692" s="12" t="s">
        <v>9</v>
      </c>
      <c r="C692" s="1" t="s">
        <v>10</v>
      </c>
      <c r="D692" s="13">
        <v>30124.5</v>
      </c>
    </row>
    <row r="693" spans="1:4" ht="45" outlineLevel="3" x14ac:dyDescent="0.2">
      <c r="A693" s="12" t="s">
        <v>665</v>
      </c>
      <c r="B693" s="12"/>
      <c r="C693" s="1" t="s">
        <v>666</v>
      </c>
      <c r="D693" s="13">
        <v>10000</v>
      </c>
    </row>
    <row r="694" spans="1:4" ht="30" outlineLevel="4" x14ac:dyDescent="0.2">
      <c r="A694" s="12"/>
      <c r="B694" s="12" t="s">
        <v>9</v>
      </c>
      <c r="C694" s="1" t="s">
        <v>10</v>
      </c>
      <c r="D694" s="13">
        <v>10000</v>
      </c>
    </row>
    <row r="695" spans="1:4" ht="30" outlineLevel="3" x14ac:dyDescent="0.2">
      <c r="A695" s="12" t="s">
        <v>667</v>
      </c>
      <c r="B695" s="12"/>
      <c r="C695" s="1" t="s">
        <v>668</v>
      </c>
      <c r="D695" s="13">
        <v>23400</v>
      </c>
    </row>
    <row r="696" spans="1:4" ht="30" outlineLevel="4" x14ac:dyDescent="0.2">
      <c r="A696" s="12"/>
      <c r="B696" s="12" t="s">
        <v>9</v>
      </c>
      <c r="C696" s="1" t="s">
        <v>10</v>
      </c>
      <c r="D696" s="13">
        <v>23400</v>
      </c>
    </row>
    <row r="697" spans="1:4" ht="30" outlineLevel="2" x14ac:dyDescent="0.2">
      <c r="A697" s="12" t="s">
        <v>669</v>
      </c>
      <c r="B697" s="12"/>
      <c r="C697" s="1" t="s">
        <v>670</v>
      </c>
      <c r="D697" s="13">
        <v>340200.8</v>
      </c>
    </row>
    <row r="698" spans="1:4" ht="45" outlineLevel="3" x14ac:dyDescent="0.2">
      <c r="A698" s="12" t="s">
        <v>671</v>
      </c>
      <c r="B698" s="12"/>
      <c r="C698" s="1" t="s">
        <v>8</v>
      </c>
      <c r="D698" s="13">
        <v>340200.8</v>
      </c>
    </row>
    <row r="699" spans="1:4" ht="30" outlineLevel="4" x14ac:dyDescent="0.2">
      <c r="A699" s="12"/>
      <c r="B699" s="12" t="s">
        <v>9</v>
      </c>
      <c r="C699" s="1" t="s">
        <v>10</v>
      </c>
      <c r="D699" s="13">
        <v>340200.8</v>
      </c>
    </row>
    <row r="700" spans="1:4" ht="45" outlineLevel="2" x14ac:dyDescent="0.2">
      <c r="A700" s="12" t="s">
        <v>672</v>
      </c>
      <c r="B700" s="12"/>
      <c r="C700" s="1" t="s">
        <v>673</v>
      </c>
      <c r="D700" s="13">
        <v>526</v>
      </c>
    </row>
    <row r="701" spans="1:4" ht="75" outlineLevel="3" x14ac:dyDescent="0.2">
      <c r="A701" s="12" t="s">
        <v>674</v>
      </c>
      <c r="B701" s="12"/>
      <c r="C701" s="1" t="s">
        <v>675</v>
      </c>
      <c r="D701" s="13">
        <v>526</v>
      </c>
    </row>
    <row r="702" spans="1:4" ht="30" outlineLevel="4" x14ac:dyDescent="0.2">
      <c r="A702" s="12"/>
      <c r="B702" s="12" t="s">
        <v>9</v>
      </c>
      <c r="C702" s="1" t="s">
        <v>10</v>
      </c>
      <c r="D702" s="13">
        <v>526</v>
      </c>
    </row>
    <row r="703" spans="1:4" ht="30" outlineLevel="2" x14ac:dyDescent="0.2">
      <c r="A703" s="12" t="s">
        <v>676</v>
      </c>
      <c r="B703" s="12"/>
      <c r="C703" s="1" t="s">
        <v>677</v>
      </c>
      <c r="D703" s="13">
        <v>116800.6</v>
      </c>
    </row>
    <row r="704" spans="1:4" ht="75" outlineLevel="3" x14ac:dyDescent="0.2">
      <c r="A704" s="12" t="s">
        <v>678</v>
      </c>
      <c r="B704" s="12"/>
      <c r="C704" s="1" t="s">
        <v>679</v>
      </c>
      <c r="D704" s="13">
        <v>5000</v>
      </c>
    </row>
    <row r="705" spans="1:4" ht="15" outlineLevel="4" x14ac:dyDescent="0.2">
      <c r="A705" s="12"/>
      <c r="B705" s="12" t="s">
        <v>17</v>
      </c>
      <c r="C705" s="1" t="s">
        <v>18</v>
      </c>
      <c r="D705" s="13">
        <v>5000</v>
      </c>
    </row>
    <row r="706" spans="1:4" ht="75" outlineLevel="3" x14ac:dyDescent="0.2">
      <c r="A706" s="12" t="s">
        <v>680</v>
      </c>
      <c r="B706" s="12"/>
      <c r="C706" s="1" t="s">
        <v>681</v>
      </c>
      <c r="D706" s="13">
        <v>4881.6000000000004</v>
      </c>
    </row>
    <row r="707" spans="1:4" ht="15" outlineLevel="4" x14ac:dyDescent="0.2">
      <c r="A707" s="12"/>
      <c r="B707" s="12" t="s">
        <v>17</v>
      </c>
      <c r="C707" s="1" t="s">
        <v>18</v>
      </c>
      <c r="D707" s="13">
        <v>4881.6000000000004</v>
      </c>
    </row>
    <row r="708" spans="1:4" ht="45" outlineLevel="3" x14ac:dyDescent="0.2">
      <c r="A708" s="12" t="s">
        <v>682</v>
      </c>
      <c r="B708" s="12"/>
      <c r="C708" s="1" t="s">
        <v>683</v>
      </c>
      <c r="D708" s="13">
        <v>74835</v>
      </c>
    </row>
    <row r="709" spans="1:4" ht="15" outlineLevel="4" x14ac:dyDescent="0.2">
      <c r="A709" s="12"/>
      <c r="B709" s="12" t="s">
        <v>17</v>
      </c>
      <c r="C709" s="1" t="s">
        <v>18</v>
      </c>
      <c r="D709" s="13">
        <v>74835</v>
      </c>
    </row>
    <row r="710" spans="1:4" ht="45" outlineLevel="3" x14ac:dyDescent="0.2">
      <c r="A710" s="12" t="s">
        <v>684</v>
      </c>
      <c r="B710" s="12"/>
      <c r="C710" s="1" t="s">
        <v>685</v>
      </c>
      <c r="D710" s="13">
        <v>15584</v>
      </c>
    </row>
    <row r="711" spans="1:4" ht="15" outlineLevel="4" x14ac:dyDescent="0.2">
      <c r="A711" s="12"/>
      <c r="B711" s="12" t="s">
        <v>17</v>
      </c>
      <c r="C711" s="1" t="s">
        <v>18</v>
      </c>
      <c r="D711" s="13">
        <v>15584</v>
      </c>
    </row>
    <row r="712" spans="1:4" ht="45" outlineLevel="3" x14ac:dyDescent="0.2">
      <c r="A712" s="12" t="s">
        <v>686</v>
      </c>
      <c r="B712" s="12"/>
      <c r="C712" s="1" t="s">
        <v>687</v>
      </c>
      <c r="D712" s="13">
        <v>16500</v>
      </c>
    </row>
    <row r="713" spans="1:4" ht="15" outlineLevel="4" x14ac:dyDescent="0.2">
      <c r="A713" s="12"/>
      <c r="B713" s="12" t="s">
        <v>17</v>
      </c>
      <c r="C713" s="1" t="s">
        <v>18</v>
      </c>
      <c r="D713" s="13">
        <v>16500</v>
      </c>
    </row>
    <row r="714" spans="1:4" ht="45" outlineLevel="2" x14ac:dyDescent="0.2">
      <c r="A714" s="12" t="s">
        <v>688</v>
      </c>
      <c r="B714" s="12"/>
      <c r="C714" s="1" t="s">
        <v>689</v>
      </c>
      <c r="D714" s="13">
        <v>80000</v>
      </c>
    </row>
    <row r="715" spans="1:4" ht="60" outlineLevel="3" x14ac:dyDescent="0.2">
      <c r="A715" s="12" t="s">
        <v>690</v>
      </c>
      <c r="B715" s="12"/>
      <c r="C715" s="1" t="s">
        <v>51</v>
      </c>
      <c r="D715" s="13">
        <v>80000</v>
      </c>
    </row>
    <row r="716" spans="1:4" ht="30" outlineLevel="4" x14ac:dyDescent="0.2">
      <c r="A716" s="12"/>
      <c r="B716" s="12" t="s">
        <v>52</v>
      </c>
      <c r="C716" s="1" t="s">
        <v>53</v>
      </c>
      <c r="D716" s="13">
        <v>80000</v>
      </c>
    </row>
    <row r="717" spans="1:4" ht="45" outlineLevel="1" x14ac:dyDescent="0.2">
      <c r="A717" s="12" t="s">
        <v>691</v>
      </c>
      <c r="B717" s="12"/>
      <c r="C717" s="1" t="s">
        <v>692</v>
      </c>
      <c r="D717" s="13">
        <v>40153.800000000003</v>
      </c>
    </row>
    <row r="718" spans="1:4" ht="75" outlineLevel="2" x14ac:dyDescent="0.2">
      <c r="A718" s="12" t="s">
        <v>693</v>
      </c>
      <c r="B718" s="12"/>
      <c r="C718" s="1" t="s">
        <v>660</v>
      </c>
      <c r="D718" s="13">
        <v>7404.2</v>
      </c>
    </row>
    <row r="719" spans="1:4" ht="90" outlineLevel="3" x14ac:dyDescent="0.2">
      <c r="A719" s="12" t="s">
        <v>694</v>
      </c>
      <c r="B719" s="12"/>
      <c r="C719" s="1" t="s">
        <v>662</v>
      </c>
      <c r="D719" s="13">
        <v>3393</v>
      </c>
    </row>
    <row r="720" spans="1:4" ht="30" outlineLevel="4" x14ac:dyDescent="0.2">
      <c r="A720" s="12"/>
      <c r="B720" s="12" t="s">
        <v>9</v>
      </c>
      <c r="C720" s="1" t="s">
        <v>10</v>
      </c>
      <c r="D720" s="13">
        <v>3393</v>
      </c>
    </row>
    <row r="721" spans="1:4" ht="45" outlineLevel="3" x14ac:dyDescent="0.2">
      <c r="A721" s="12" t="s">
        <v>695</v>
      </c>
      <c r="B721" s="12"/>
      <c r="C721" s="1" t="s">
        <v>664</v>
      </c>
      <c r="D721" s="13">
        <v>3511.2</v>
      </c>
    </row>
    <row r="722" spans="1:4" ht="30" outlineLevel="4" x14ac:dyDescent="0.2">
      <c r="A722" s="12"/>
      <c r="B722" s="12" t="s">
        <v>9</v>
      </c>
      <c r="C722" s="1" t="s">
        <v>10</v>
      </c>
      <c r="D722" s="13">
        <v>3511.2</v>
      </c>
    </row>
    <row r="723" spans="1:4" ht="45" outlineLevel="3" x14ac:dyDescent="0.2">
      <c r="A723" s="12" t="s">
        <v>696</v>
      </c>
      <c r="B723" s="12"/>
      <c r="C723" s="1" t="s">
        <v>666</v>
      </c>
      <c r="D723" s="13">
        <v>500</v>
      </c>
    </row>
    <row r="724" spans="1:4" ht="30" outlineLevel="4" x14ac:dyDescent="0.2">
      <c r="A724" s="12"/>
      <c r="B724" s="12" t="s">
        <v>9</v>
      </c>
      <c r="C724" s="1" t="s">
        <v>10</v>
      </c>
      <c r="D724" s="13">
        <v>500</v>
      </c>
    </row>
    <row r="725" spans="1:4" ht="30" outlineLevel="2" x14ac:dyDescent="0.2">
      <c r="A725" s="12" t="s">
        <v>697</v>
      </c>
      <c r="B725" s="12"/>
      <c r="C725" s="1" t="s">
        <v>670</v>
      </c>
      <c r="D725" s="13">
        <v>32749.599999999999</v>
      </c>
    </row>
    <row r="726" spans="1:4" ht="45" outlineLevel="3" x14ac:dyDescent="0.2">
      <c r="A726" s="12" t="s">
        <v>698</v>
      </c>
      <c r="B726" s="12"/>
      <c r="C726" s="1" t="s">
        <v>8</v>
      </c>
      <c r="D726" s="13">
        <v>32749.599999999999</v>
      </c>
    </row>
    <row r="727" spans="1:4" ht="30" outlineLevel="4" x14ac:dyDescent="0.2">
      <c r="A727" s="12"/>
      <c r="B727" s="12" t="s">
        <v>9</v>
      </c>
      <c r="C727" s="1" t="s">
        <v>10</v>
      </c>
      <c r="D727" s="13">
        <v>32749.599999999999</v>
      </c>
    </row>
    <row r="728" spans="1:4" ht="30" outlineLevel="1" x14ac:dyDescent="0.2">
      <c r="A728" s="12" t="s">
        <v>699</v>
      </c>
      <c r="B728" s="12"/>
      <c r="C728" s="1" t="s">
        <v>86</v>
      </c>
      <c r="D728" s="13">
        <v>23576.9</v>
      </c>
    </row>
    <row r="729" spans="1:4" ht="30" outlineLevel="2" x14ac:dyDescent="0.2">
      <c r="A729" s="12" t="s">
        <v>700</v>
      </c>
      <c r="B729" s="12"/>
      <c r="C729" s="1" t="s">
        <v>88</v>
      </c>
      <c r="D729" s="13">
        <v>23376.9</v>
      </c>
    </row>
    <row r="730" spans="1:4" ht="45" outlineLevel="3" x14ac:dyDescent="0.2">
      <c r="A730" s="12" t="s">
        <v>701</v>
      </c>
      <c r="B730" s="12"/>
      <c r="C730" s="1" t="s">
        <v>90</v>
      </c>
      <c r="D730" s="13">
        <v>23280.9</v>
      </c>
    </row>
    <row r="731" spans="1:4" ht="75" outlineLevel="4" x14ac:dyDescent="0.2">
      <c r="A731" s="12"/>
      <c r="B731" s="12" t="s">
        <v>26</v>
      </c>
      <c r="C731" s="1" t="s">
        <v>27</v>
      </c>
      <c r="D731" s="13">
        <v>16522.400000000001</v>
      </c>
    </row>
    <row r="732" spans="1:4" ht="30" outlineLevel="4" x14ac:dyDescent="0.2">
      <c r="A732" s="12"/>
      <c r="B732" s="12" t="s">
        <v>15</v>
      </c>
      <c r="C732" s="1" t="s">
        <v>16</v>
      </c>
      <c r="D732" s="13">
        <v>6757</v>
      </c>
    </row>
    <row r="733" spans="1:4" ht="15" outlineLevel="4" x14ac:dyDescent="0.2">
      <c r="A733" s="12"/>
      <c r="B733" s="12" t="s">
        <v>28</v>
      </c>
      <c r="C733" s="1" t="s">
        <v>29</v>
      </c>
      <c r="D733" s="13">
        <v>1.5</v>
      </c>
    </row>
    <row r="734" spans="1:4" ht="60" outlineLevel="3" x14ac:dyDescent="0.2">
      <c r="A734" s="12" t="s">
        <v>702</v>
      </c>
      <c r="B734" s="12"/>
      <c r="C734" s="1" t="s">
        <v>255</v>
      </c>
      <c r="D734" s="13">
        <v>96</v>
      </c>
    </row>
    <row r="735" spans="1:4" ht="30" outlineLevel="4" x14ac:dyDescent="0.2">
      <c r="A735" s="12"/>
      <c r="B735" s="12" t="s">
        <v>15</v>
      </c>
      <c r="C735" s="1" t="s">
        <v>16</v>
      </c>
      <c r="D735" s="13">
        <v>96</v>
      </c>
    </row>
    <row r="736" spans="1:4" ht="45" outlineLevel="2" x14ac:dyDescent="0.2">
      <c r="A736" s="12" t="s">
        <v>703</v>
      </c>
      <c r="B736" s="12"/>
      <c r="C736" s="1" t="s">
        <v>704</v>
      </c>
      <c r="D736" s="13">
        <v>200</v>
      </c>
    </row>
    <row r="737" spans="1:4" ht="45" outlineLevel="3" x14ac:dyDescent="0.2">
      <c r="A737" s="12" t="s">
        <v>705</v>
      </c>
      <c r="B737" s="12"/>
      <c r="C737" s="1" t="s">
        <v>706</v>
      </c>
      <c r="D737" s="13">
        <v>200</v>
      </c>
    </row>
    <row r="738" spans="1:4" ht="30" outlineLevel="4" x14ac:dyDescent="0.2">
      <c r="A738" s="12"/>
      <c r="B738" s="12" t="s">
        <v>15</v>
      </c>
      <c r="C738" s="1" t="s">
        <v>16</v>
      </c>
      <c r="D738" s="13">
        <v>200</v>
      </c>
    </row>
    <row r="739" spans="1:4" ht="45" x14ac:dyDescent="0.2">
      <c r="A739" s="12" t="s">
        <v>707</v>
      </c>
      <c r="B739" s="12"/>
      <c r="C739" s="1" t="s">
        <v>708</v>
      </c>
      <c r="D739" s="13">
        <v>1724508.7</v>
      </c>
    </row>
    <row r="740" spans="1:4" ht="30" outlineLevel="1" x14ac:dyDescent="0.2">
      <c r="A740" s="12" t="s">
        <v>709</v>
      </c>
      <c r="B740" s="12"/>
      <c r="C740" s="1" t="s">
        <v>710</v>
      </c>
      <c r="D740" s="13">
        <v>4687.7</v>
      </c>
    </row>
    <row r="741" spans="1:4" ht="30" outlineLevel="2" x14ac:dyDescent="0.2">
      <c r="A741" s="12" t="s">
        <v>711</v>
      </c>
      <c r="B741" s="12"/>
      <c r="C741" s="1" t="s">
        <v>712</v>
      </c>
      <c r="D741" s="13">
        <v>4687.7</v>
      </c>
    </row>
    <row r="742" spans="1:4" ht="45" outlineLevel="3" x14ac:dyDescent="0.2">
      <c r="A742" s="12" t="s">
        <v>713</v>
      </c>
      <c r="B742" s="12"/>
      <c r="C742" s="1" t="s">
        <v>714</v>
      </c>
      <c r="D742" s="13">
        <v>498.3</v>
      </c>
    </row>
    <row r="743" spans="1:4" ht="30" outlineLevel="4" x14ac:dyDescent="0.2">
      <c r="A743" s="12"/>
      <c r="B743" s="12" t="s">
        <v>15</v>
      </c>
      <c r="C743" s="1" t="s">
        <v>16</v>
      </c>
      <c r="D743" s="13">
        <v>498.3</v>
      </c>
    </row>
    <row r="744" spans="1:4" ht="45" outlineLevel="3" x14ac:dyDescent="0.2">
      <c r="A744" s="12" t="s">
        <v>715</v>
      </c>
      <c r="B744" s="12"/>
      <c r="C744" s="1" t="s">
        <v>716</v>
      </c>
      <c r="D744" s="13">
        <v>4189.3999999999996</v>
      </c>
    </row>
    <row r="745" spans="1:4" ht="15" outlineLevel="4" x14ac:dyDescent="0.2">
      <c r="A745" s="12"/>
      <c r="B745" s="12" t="s">
        <v>112</v>
      </c>
      <c r="C745" s="1" t="s">
        <v>113</v>
      </c>
      <c r="D745" s="13">
        <v>4189.3999999999996</v>
      </c>
    </row>
    <row r="746" spans="1:4" ht="60" outlineLevel="1" x14ac:dyDescent="0.2">
      <c r="A746" s="12" t="s">
        <v>717</v>
      </c>
      <c r="B746" s="12"/>
      <c r="C746" s="1" t="s">
        <v>718</v>
      </c>
      <c r="D746" s="13">
        <v>17318</v>
      </c>
    </row>
    <row r="747" spans="1:4" ht="30" outlineLevel="2" x14ac:dyDescent="0.2">
      <c r="A747" s="12" t="s">
        <v>719</v>
      </c>
      <c r="B747" s="12"/>
      <c r="C747" s="1" t="s">
        <v>720</v>
      </c>
      <c r="D747" s="13">
        <v>17318</v>
      </c>
    </row>
    <row r="748" spans="1:4" ht="15" outlineLevel="3" x14ac:dyDescent="0.2">
      <c r="A748" s="12" t="s">
        <v>721</v>
      </c>
      <c r="B748" s="12"/>
      <c r="C748" s="1" t="s">
        <v>722</v>
      </c>
      <c r="D748" s="13">
        <v>16198.7</v>
      </c>
    </row>
    <row r="749" spans="1:4" ht="30" outlineLevel="4" x14ac:dyDescent="0.2">
      <c r="A749" s="12"/>
      <c r="B749" s="12" t="s">
        <v>15</v>
      </c>
      <c r="C749" s="1" t="s">
        <v>16</v>
      </c>
      <c r="D749" s="13">
        <v>6814.7</v>
      </c>
    </row>
    <row r="750" spans="1:4" ht="30" outlineLevel="4" x14ac:dyDescent="0.2">
      <c r="A750" s="12"/>
      <c r="B750" s="12" t="s">
        <v>9</v>
      </c>
      <c r="C750" s="1" t="s">
        <v>10</v>
      </c>
      <c r="D750" s="13">
        <v>9384</v>
      </c>
    </row>
    <row r="751" spans="1:4" ht="15" outlineLevel="3" x14ac:dyDescent="0.2">
      <c r="A751" s="12" t="s">
        <v>723</v>
      </c>
      <c r="B751" s="12"/>
      <c r="C751" s="1" t="s">
        <v>724</v>
      </c>
      <c r="D751" s="13">
        <v>1119.3</v>
      </c>
    </row>
    <row r="752" spans="1:4" ht="30" outlineLevel="4" x14ac:dyDescent="0.2">
      <c r="A752" s="12"/>
      <c r="B752" s="12" t="s">
        <v>15</v>
      </c>
      <c r="C752" s="1" t="s">
        <v>16</v>
      </c>
      <c r="D752" s="13">
        <v>1119.3</v>
      </c>
    </row>
    <row r="753" spans="1:4" ht="60" outlineLevel="1" x14ac:dyDescent="0.2">
      <c r="A753" s="12" t="s">
        <v>725</v>
      </c>
      <c r="B753" s="12"/>
      <c r="C753" s="1" t="s">
        <v>726</v>
      </c>
      <c r="D753" s="13">
        <v>95942.1</v>
      </c>
    </row>
    <row r="754" spans="1:4" ht="60" outlineLevel="2" x14ac:dyDescent="0.2">
      <c r="A754" s="12" t="s">
        <v>727</v>
      </c>
      <c r="B754" s="12"/>
      <c r="C754" s="1" t="s">
        <v>728</v>
      </c>
      <c r="D754" s="13">
        <v>95942.1</v>
      </c>
    </row>
    <row r="755" spans="1:4" ht="45" outlineLevel="3" x14ac:dyDescent="0.2">
      <c r="A755" s="12" t="s">
        <v>729</v>
      </c>
      <c r="B755" s="12"/>
      <c r="C755" s="1" t="s">
        <v>8</v>
      </c>
      <c r="D755" s="13">
        <v>79676.600000000006</v>
      </c>
    </row>
    <row r="756" spans="1:4" ht="75" outlineLevel="4" x14ac:dyDescent="0.2">
      <c r="A756" s="12"/>
      <c r="B756" s="12" t="s">
        <v>26</v>
      </c>
      <c r="C756" s="1" t="s">
        <v>27</v>
      </c>
      <c r="D756" s="13">
        <v>52504.7</v>
      </c>
    </row>
    <row r="757" spans="1:4" ht="30" outlineLevel="4" x14ac:dyDescent="0.2">
      <c r="A757" s="12"/>
      <c r="B757" s="12" t="s">
        <v>15</v>
      </c>
      <c r="C757" s="1" t="s">
        <v>16</v>
      </c>
      <c r="D757" s="13">
        <v>10206</v>
      </c>
    </row>
    <row r="758" spans="1:4" ht="30" outlineLevel="4" x14ac:dyDescent="0.2">
      <c r="A758" s="12"/>
      <c r="B758" s="12" t="s">
        <v>9</v>
      </c>
      <c r="C758" s="1" t="s">
        <v>10</v>
      </c>
      <c r="D758" s="13">
        <v>13937.3</v>
      </c>
    </row>
    <row r="759" spans="1:4" ht="15" outlineLevel="4" x14ac:dyDescent="0.2">
      <c r="A759" s="12"/>
      <c r="B759" s="12" t="s">
        <v>28</v>
      </c>
      <c r="C759" s="1" t="s">
        <v>29</v>
      </c>
      <c r="D759" s="13">
        <v>3028.6</v>
      </c>
    </row>
    <row r="760" spans="1:4" ht="45" outlineLevel="3" x14ac:dyDescent="0.2">
      <c r="A760" s="12" t="s">
        <v>730</v>
      </c>
      <c r="B760" s="12"/>
      <c r="C760" s="1" t="s">
        <v>731</v>
      </c>
      <c r="D760" s="13">
        <v>538.70000000000005</v>
      </c>
    </row>
    <row r="761" spans="1:4" ht="75" outlineLevel="4" x14ac:dyDescent="0.2">
      <c r="A761" s="12"/>
      <c r="B761" s="12" t="s">
        <v>26</v>
      </c>
      <c r="C761" s="1" t="s">
        <v>27</v>
      </c>
      <c r="D761" s="13">
        <v>187.5</v>
      </c>
    </row>
    <row r="762" spans="1:4" ht="15" outlineLevel="4" x14ac:dyDescent="0.2">
      <c r="A762" s="12"/>
      <c r="B762" s="12" t="s">
        <v>17</v>
      </c>
      <c r="C762" s="1" t="s">
        <v>18</v>
      </c>
      <c r="D762" s="13">
        <v>351.2</v>
      </c>
    </row>
    <row r="763" spans="1:4" ht="45" outlineLevel="3" x14ac:dyDescent="0.2">
      <c r="A763" s="12" t="s">
        <v>732</v>
      </c>
      <c r="B763" s="12"/>
      <c r="C763" s="1" t="s">
        <v>733</v>
      </c>
      <c r="D763" s="13">
        <v>13726.8</v>
      </c>
    </row>
    <row r="764" spans="1:4" ht="30" outlineLevel="4" x14ac:dyDescent="0.2">
      <c r="A764" s="12"/>
      <c r="B764" s="12" t="s">
        <v>15</v>
      </c>
      <c r="C764" s="1" t="s">
        <v>16</v>
      </c>
      <c r="D764" s="13">
        <v>13676.8</v>
      </c>
    </row>
    <row r="765" spans="1:4" ht="15" outlineLevel="4" x14ac:dyDescent="0.2">
      <c r="A765" s="12"/>
      <c r="B765" s="12" t="s">
        <v>28</v>
      </c>
      <c r="C765" s="1" t="s">
        <v>29</v>
      </c>
      <c r="D765" s="13">
        <v>50</v>
      </c>
    </row>
    <row r="766" spans="1:4" ht="90" outlineLevel="3" x14ac:dyDescent="0.2">
      <c r="A766" s="12" t="s">
        <v>734</v>
      </c>
      <c r="B766" s="12"/>
      <c r="C766" s="1" t="s">
        <v>735</v>
      </c>
      <c r="D766" s="13">
        <v>2000</v>
      </c>
    </row>
    <row r="767" spans="1:4" ht="30" outlineLevel="4" x14ac:dyDescent="0.2">
      <c r="A767" s="12"/>
      <c r="B767" s="12" t="s">
        <v>15</v>
      </c>
      <c r="C767" s="1" t="s">
        <v>16</v>
      </c>
      <c r="D767" s="13">
        <v>2000</v>
      </c>
    </row>
    <row r="768" spans="1:4" ht="30" outlineLevel="1" x14ac:dyDescent="0.2">
      <c r="A768" s="12" t="s">
        <v>736</v>
      </c>
      <c r="B768" s="12"/>
      <c r="C768" s="1" t="s">
        <v>737</v>
      </c>
      <c r="D768" s="13">
        <v>61961.9</v>
      </c>
    </row>
    <row r="769" spans="1:4" ht="60" outlineLevel="2" x14ac:dyDescent="0.2">
      <c r="A769" s="12" t="s">
        <v>738</v>
      </c>
      <c r="B769" s="12"/>
      <c r="C769" s="1" t="s">
        <v>739</v>
      </c>
      <c r="D769" s="13">
        <v>61961.9</v>
      </c>
    </row>
    <row r="770" spans="1:4" ht="45" outlineLevel="3" x14ac:dyDescent="0.2">
      <c r="A770" s="12" t="s">
        <v>740</v>
      </c>
      <c r="B770" s="12"/>
      <c r="C770" s="1" t="s">
        <v>8</v>
      </c>
      <c r="D770" s="13">
        <v>46546.5</v>
      </c>
    </row>
    <row r="771" spans="1:4" ht="75" outlineLevel="4" x14ac:dyDescent="0.2">
      <c r="A771" s="12"/>
      <c r="B771" s="12" t="s">
        <v>26</v>
      </c>
      <c r="C771" s="1" t="s">
        <v>27</v>
      </c>
      <c r="D771" s="13">
        <v>26385.5</v>
      </c>
    </row>
    <row r="772" spans="1:4" ht="30" outlineLevel="4" x14ac:dyDescent="0.2">
      <c r="A772" s="12"/>
      <c r="B772" s="12" t="s">
        <v>15</v>
      </c>
      <c r="C772" s="1" t="s">
        <v>16</v>
      </c>
      <c r="D772" s="13">
        <v>17604.099999999999</v>
      </c>
    </row>
    <row r="773" spans="1:4" ht="15" outlineLevel="4" x14ac:dyDescent="0.2">
      <c r="A773" s="12"/>
      <c r="B773" s="12" t="s">
        <v>28</v>
      </c>
      <c r="C773" s="1" t="s">
        <v>29</v>
      </c>
      <c r="D773" s="13">
        <v>2556.9</v>
      </c>
    </row>
    <row r="774" spans="1:4" ht="45" outlineLevel="3" x14ac:dyDescent="0.2">
      <c r="A774" s="12" t="s">
        <v>741</v>
      </c>
      <c r="B774" s="12"/>
      <c r="C774" s="1" t="s">
        <v>742</v>
      </c>
      <c r="D774" s="13">
        <v>786</v>
      </c>
    </row>
    <row r="775" spans="1:4" ht="30" outlineLevel="4" x14ac:dyDescent="0.2">
      <c r="A775" s="12"/>
      <c r="B775" s="12" t="s">
        <v>15</v>
      </c>
      <c r="C775" s="1" t="s">
        <v>16</v>
      </c>
      <c r="D775" s="13">
        <v>786</v>
      </c>
    </row>
    <row r="776" spans="1:4" ht="45" outlineLevel="3" x14ac:dyDescent="0.2">
      <c r="A776" s="12" t="s">
        <v>743</v>
      </c>
      <c r="B776" s="12"/>
      <c r="C776" s="1" t="s">
        <v>744</v>
      </c>
      <c r="D776" s="13">
        <v>4629.3999999999996</v>
      </c>
    </row>
    <row r="777" spans="1:4" ht="30" outlineLevel="4" x14ac:dyDescent="0.2">
      <c r="A777" s="12"/>
      <c r="B777" s="12" t="s">
        <v>15</v>
      </c>
      <c r="C777" s="1" t="s">
        <v>16</v>
      </c>
      <c r="D777" s="13">
        <v>4629.3999999999996</v>
      </c>
    </row>
    <row r="778" spans="1:4" ht="60" outlineLevel="3" x14ac:dyDescent="0.2">
      <c r="A778" s="12" t="s">
        <v>745</v>
      </c>
      <c r="B778" s="12"/>
      <c r="C778" s="1" t="s">
        <v>746</v>
      </c>
      <c r="D778" s="13">
        <v>10000</v>
      </c>
    </row>
    <row r="779" spans="1:4" ht="30" outlineLevel="4" x14ac:dyDescent="0.2">
      <c r="A779" s="12"/>
      <c r="B779" s="12" t="s">
        <v>15</v>
      </c>
      <c r="C779" s="1" t="s">
        <v>16</v>
      </c>
      <c r="D779" s="13">
        <v>10000</v>
      </c>
    </row>
    <row r="780" spans="1:4" ht="30" outlineLevel="1" x14ac:dyDescent="0.2">
      <c r="A780" s="12" t="s">
        <v>747</v>
      </c>
      <c r="B780" s="12"/>
      <c r="C780" s="1" t="s">
        <v>748</v>
      </c>
      <c r="D780" s="13">
        <v>814876.4</v>
      </c>
    </row>
    <row r="781" spans="1:4" ht="45" outlineLevel="2" x14ac:dyDescent="0.2">
      <c r="A781" s="12" t="s">
        <v>749</v>
      </c>
      <c r="B781" s="12"/>
      <c r="C781" s="1" t="s">
        <v>750</v>
      </c>
      <c r="D781" s="13">
        <v>814876.4</v>
      </c>
    </row>
    <row r="782" spans="1:4" ht="45" outlineLevel="3" x14ac:dyDescent="0.2">
      <c r="A782" s="12" t="s">
        <v>751</v>
      </c>
      <c r="B782" s="12"/>
      <c r="C782" s="1" t="s">
        <v>8</v>
      </c>
      <c r="D782" s="13">
        <v>571791.1</v>
      </c>
    </row>
    <row r="783" spans="1:4" ht="75" outlineLevel="4" x14ac:dyDescent="0.2">
      <c r="A783" s="12"/>
      <c r="B783" s="12" t="s">
        <v>26</v>
      </c>
      <c r="C783" s="1" t="s">
        <v>27</v>
      </c>
      <c r="D783" s="13">
        <v>484230.3</v>
      </c>
    </row>
    <row r="784" spans="1:4" ht="30" outlineLevel="4" x14ac:dyDescent="0.2">
      <c r="A784" s="12"/>
      <c r="B784" s="12" t="s">
        <v>15</v>
      </c>
      <c r="C784" s="1" t="s">
        <v>16</v>
      </c>
      <c r="D784" s="13">
        <v>74237.399999999994</v>
      </c>
    </row>
    <row r="785" spans="1:4" ht="15" outlineLevel="4" x14ac:dyDescent="0.2">
      <c r="A785" s="12"/>
      <c r="B785" s="12" t="s">
        <v>28</v>
      </c>
      <c r="C785" s="1" t="s">
        <v>29</v>
      </c>
      <c r="D785" s="13">
        <v>13323.4</v>
      </c>
    </row>
    <row r="786" spans="1:4" ht="75" outlineLevel="3" x14ac:dyDescent="0.2">
      <c r="A786" s="12" t="s">
        <v>752</v>
      </c>
      <c r="B786" s="12"/>
      <c r="C786" s="1" t="s">
        <v>753</v>
      </c>
      <c r="D786" s="13">
        <v>35412.199999999997</v>
      </c>
    </row>
    <row r="787" spans="1:4" ht="30" outlineLevel="4" x14ac:dyDescent="0.2">
      <c r="A787" s="12"/>
      <c r="B787" s="12" t="s">
        <v>15</v>
      </c>
      <c r="C787" s="1" t="s">
        <v>16</v>
      </c>
      <c r="D787" s="13">
        <v>35412.199999999997</v>
      </c>
    </row>
    <row r="788" spans="1:4" ht="45" outlineLevel="3" x14ac:dyDescent="0.2">
      <c r="A788" s="12" t="s">
        <v>754</v>
      </c>
      <c r="B788" s="12"/>
      <c r="C788" s="1" t="s">
        <v>755</v>
      </c>
      <c r="D788" s="13">
        <v>1000</v>
      </c>
    </row>
    <row r="789" spans="1:4" ht="30" outlineLevel="4" x14ac:dyDescent="0.2">
      <c r="A789" s="12"/>
      <c r="B789" s="12" t="s">
        <v>9</v>
      </c>
      <c r="C789" s="1" t="s">
        <v>10</v>
      </c>
      <c r="D789" s="13">
        <v>1000</v>
      </c>
    </row>
    <row r="790" spans="1:4" ht="105" outlineLevel="3" x14ac:dyDescent="0.2">
      <c r="A790" s="12" t="s">
        <v>756</v>
      </c>
      <c r="B790" s="12"/>
      <c r="C790" s="1" t="s">
        <v>757</v>
      </c>
      <c r="D790" s="13">
        <v>1134.9000000000001</v>
      </c>
    </row>
    <row r="791" spans="1:4" ht="15" outlineLevel="4" x14ac:dyDescent="0.2">
      <c r="A791" s="12"/>
      <c r="B791" s="12" t="s">
        <v>17</v>
      </c>
      <c r="C791" s="1" t="s">
        <v>18</v>
      </c>
      <c r="D791" s="13">
        <v>1134.9000000000001</v>
      </c>
    </row>
    <row r="792" spans="1:4" ht="60" outlineLevel="3" x14ac:dyDescent="0.2">
      <c r="A792" s="12" t="s">
        <v>758</v>
      </c>
      <c r="B792" s="12"/>
      <c r="C792" s="1" t="s">
        <v>759</v>
      </c>
      <c r="D792" s="13">
        <v>715.8</v>
      </c>
    </row>
    <row r="793" spans="1:4" ht="30" outlineLevel="4" x14ac:dyDescent="0.2">
      <c r="A793" s="12"/>
      <c r="B793" s="12" t="s">
        <v>15</v>
      </c>
      <c r="C793" s="1" t="s">
        <v>16</v>
      </c>
      <c r="D793" s="13">
        <v>715.8</v>
      </c>
    </row>
    <row r="794" spans="1:4" ht="90" outlineLevel="3" x14ac:dyDescent="0.2">
      <c r="A794" s="12" t="s">
        <v>760</v>
      </c>
      <c r="B794" s="12"/>
      <c r="C794" s="1" t="s">
        <v>761</v>
      </c>
      <c r="D794" s="13">
        <v>150</v>
      </c>
    </row>
    <row r="795" spans="1:4" ht="15" outlineLevel="4" x14ac:dyDescent="0.2">
      <c r="A795" s="12"/>
      <c r="B795" s="12" t="s">
        <v>17</v>
      </c>
      <c r="C795" s="1" t="s">
        <v>18</v>
      </c>
      <c r="D795" s="13">
        <v>150</v>
      </c>
    </row>
    <row r="796" spans="1:4" ht="60" outlineLevel="3" x14ac:dyDescent="0.2">
      <c r="A796" s="12" t="s">
        <v>762</v>
      </c>
      <c r="B796" s="12"/>
      <c r="C796" s="1" t="s">
        <v>51</v>
      </c>
      <c r="D796" s="13">
        <v>204672.4</v>
      </c>
    </row>
    <row r="797" spans="1:4" ht="30" outlineLevel="4" x14ac:dyDescent="0.2">
      <c r="A797" s="12"/>
      <c r="B797" s="12" t="s">
        <v>52</v>
      </c>
      <c r="C797" s="1" t="s">
        <v>53</v>
      </c>
      <c r="D797" s="13">
        <v>204672.4</v>
      </c>
    </row>
    <row r="798" spans="1:4" ht="30" outlineLevel="1" x14ac:dyDescent="0.2">
      <c r="A798" s="12" t="s">
        <v>763</v>
      </c>
      <c r="B798" s="12"/>
      <c r="C798" s="1" t="s">
        <v>764</v>
      </c>
      <c r="D798" s="13">
        <v>8832</v>
      </c>
    </row>
    <row r="799" spans="1:4" ht="30" outlineLevel="2" x14ac:dyDescent="0.2">
      <c r="A799" s="12" t="s">
        <v>765</v>
      </c>
      <c r="B799" s="12"/>
      <c r="C799" s="1" t="s">
        <v>766</v>
      </c>
      <c r="D799" s="13">
        <v>8832</v>
      </c>
    </row>
    <row r="800" spans="1:4" ht="30" outlineLevel="3" x14ac:dyDescent="0.2">
      <c r="A800" s="12" t="s">
        <v>767</v>
      </c>
      <c r="B800" s="12"/>
      <c r="C800" s="1" t="s">
        <v>768</v>
      </c>
      <c r="D800" s="13">
        <v>1667.7</v>
      </c>
    </row>
    <row r="801" spans="1:4" ht="15" outlineLevel="4" x14ac:dyDescent="0.2">
      <c r="A801" s="12"/>
      <c r="B801" s="12" t="s">
        <v>112</v>
      </c>
      <c r="C801" s="1" t="s">
        <v>113</v>
      </c>
      <c r="D801" s="13">
        <v>1667.7</v>
      </c>
    </row>
    <row r="802" spans="1:4" ht="60" outlineLevel="3" x14ac:dyDescent="0.2">
      <c r="A802" s="12" t="s">
        <v>769</v>
      </c>
      <c r="B802" s="12"/>
      <c r="C802" s="1" t="s">
        <v>770</v>
      </c>
      <c r="D802" s="13">
        <v>141.5</v>
      </c>
    </row>
    <row r="803" spans="1:4" ht="15" outlineLevel="4" x14ac:dyDescent="0.2">
      <c r="A803" s="12"/>
      <c r="B803" s="12" t="s">
        <v>112</v>
      </c>
      <c r="C803" s="1" t="s">
        <v>113</v>
      </c>
      <c r="D803" s="13">
        <v>141.5</v>
      </c>
    </row>
    <row r="804" spans="1:4" ht="45" outlineLevel="3" x14ac:dyDescent="0.2">
      <c r="A804" s="12" t="s">
        <v>771</v>
      </c>
      <c r="B804" s="12"/>
      <c r="C804" s="1" t="s">
        <v>772</v>
      </c>
      <c r="D804" s="13">
        <v>7022.8</v>
      </c>
    </row>
    <row r="805" spans="1:4" ht="15" outlineLevel="4" x14ac:dyDescent="0.2">
      <c r="A805" s="12"/>
      <c r="B805" s="12" t="s">
        <v>112</v>
      </c>
      <c r="C805" s="1" t="s">
        <v>113</v>
      </c>
      <c r="D805" s="13">
        <v>7022.8</v>
      </c>
    </row>
    <row r="806" spans="1:4" ht="30" outlineLevel="1" x14ac:dyDescent="0.2">
      <c r="A806" s="12" t="s">
        <v>773</v>
      </c>
      <c r="B806" s="12"/>
      <c r="C806" s="1" t="s">
        <v>774</v>
      </c>
      <c r="D806" s="13">
        <v>370.4</v>
      </c>
    </row>
    <row r="807" spans="1:4" ht="45" outlineLevel="2" x14ac:dyDescent="0.2">
      <c r="A807" s="12" t="s">
        <v>775</v>
      </c>
      <c r="B807" s="12"/>
      <c r="C807" s="1" t="s">
        <v>776</v>
      </c>
      <c r="D807" s="13">
        <v>370.4</v>
      </c>
    </row>
    <row r="808" spans="1:4" ht="45" outlineLevel="3" x14ac:dyDescent="0.2">
      <c r="A808" s="12" t="s">
        <v>777</v>
      </c>
      <c r="B808" s="12"/>
      <c r="C808" s="1" t="s">
        <v>120</v>
      </c>
      <c r="D808" s="13">
        <v>370.4</v>
      </c>
    </row>
    <row r="809" spans="1:4" ht="30" outlineLevel="4" x14ac:dyDescent="0.2">
      <c r="A809" s="12"/>
      <c r="B809" s="12" t="s">
        <v>15</v>
      </c>
      <c r="C809" s="1" t="s">
        <v>16</v>
      </c>
      <c r="D809" s="13">
        <v>370.4</v>
      </c>
    </row>
    <row r="810" spans="1:4" ht="30" outlineLevel="1" x14ac:dyDescent="0.2">
      <c r="A810" s="12" t="s">
        <v>778</v>
      </c>
      <c r="B810" s="12"/>
      <c r="C810" s="1" t="s">
        <v>86</v>
      </c>
      <c r="D810" s="13">
        <v>406501.6</v>
      </c>
    </row>
    <row r="811" spans="1:4" ht="30" outlineLevel="2" x14ac:dyDescent="0.2">
      <c r="A811" s="12" t="s">
        <v>779</v>
      </c>
      <c r="B811" s="12"/>
      <c r="C811" s="1" t="s">
        <v>88</v>
      </c>
      <c r="D811" s="13">
        <v>406501.6</v>
      </c>
    </row>
    <row r="812" spans="1:4" ht="45" outlineLevel="3" x14ac:dyDescent="0.2">
      <c r="A812" s="12" t="s">
        <v>780</v>
      </c>
      <c r="B812" s="12"/>
      <c r="C812" s="1" t="s">
        <v>90</v>
      </c>
      <c r="D812" s="13">
        <v>396913.9</v>
      </c>
    </row>
    <row r="813" spans="1:4" ht="75" outlineLevel="4" x14ac:dyDescent="0.2">
      <c r="A813" s="12"/>
      <c r="B813" s="12" t="s">
        <v>26</v>
      </c>
      <c r="C813" s="1" t="s">
        <v>27</v>
      </c>
      <c r="D813" s="13">
        <v>225046.6</v>
      </c>
    </row>
    <row r="814" spans="1:4" ht="30" outlineLevel="4" x14ac:dyDescent="0.2">
      <c r="A814" s="12"/>
      <c r="B814" s="12" t="s">
        <v>15</v>
      </c>
      <c r="C814" s="1" t="s">
        <v>16</v>
      </c>
      <c r="D814" s="13">
        <v>171606.39999999999</v>
      </c>
    </row>
    <row r="815" spans="1:4" ht="15" outlineLevel="4" x14ac:dyDescent="0.2">
      <c r="A815" s="12"/>
      <c r="B815" s="12" t="s">
        <v>28</v>
      </c>
      <c r="C815" s="1" t="s">
        <v>29</v>
      </c>
      <c r="D815" s="13">
        <v>260.89999999999998</v>
      </c>
    </row>
    <row r="816" spans="1:4" ht="30" outlineLevel="3" x14ac:dyDescent="0.2">
      <c r="A816" s="12" t="s">
        <v>781</v>
      </c>
      <c r="B816" s="12"/>
      <c r="C816" s="1" t="s">
        <v>782</v>
      </c>
      <c r="D816" s="13">
        <v>7231</v>
      </c>
    </row>
    <row r="817" spans="1:4" ht="30" outlineLevel="4" x14ac:dyDescent="0.2">
      <c r="A817" s="12"/>
      <c r="B817" s="12" t="s">
        <v>15</v>
      </c>
      <c r="C817" s="1" t="s">
        <v>16</v>
      </c>
      <c r="D817" s="13">
        <v>7231</v>
      </c>
    </row>
    <row r="818" spans="1:4" ht="30" outlineLevel="3" x14ac:dyDescent="0.2">
      <c r="A818" s="12" t="s">
        <v>783</v>
      </c>
      <c r="B818" s="12"/>
      <c r="C818" s="1" t="s">
        <v>784</v>
      </c>
      <c r="D818" s="13">
        <v>1393.2</v>
      </c>
    </row>
    <row r="819" spans="1:4" ht="30" outlineLevel="4" x14ac:dyDescent="0.2">
      <c r="A819" s="12"/>
      <c r="B819" s="12" t="s">
        <v>15</v>
      </c>
      <c r="C819" s="1" t="s">
        <v>16</v>
      </c>
      <c r="D819" s="13">
        <v>1393.2</v>
      </c>
    </row>
    <row r="820" spans="1:4" ht="30" outlineLevel="3" x14ac:dyDescent="0.2">
      <c r="A820" s="12" t="s">
        <v>785</v>
      </c>
      <c r="B820" s="12"/>
      <c r="C820" s="1" t="s">
        <v>786</v>
      </c>
      <c r="D820" s="13">
        <v>826.7</v>
      </c>
    </row>
    <row r="821" spans="1:4" ht="30" outlineLevel="4" x14ac:dyDescent="0.2">
      <c r="A821" s="12"/>
      <c r="B821" s="12" t="s">
        <v>15</v>
      </c>
      <c r="C821" s="1" t="s">
        <v>16</v>
      </c>
      <c r="D821" s="13">
        <v>826.7</v>
      </c>
    </row>
    <row r="822" spans="1:4" ht="60" outlineLevel="3" x14ac:dyDescent="0.2">
      <c r="A822" s="12" t="s">
        <v>787</v>
      </c>
      <c r="B822" s="12"/>
      <c r="C822" s="1" t="s">
        <v>255</v>
      </c>
      <c r="D822" s="13">
        <v>136.80000000000001</v>
      </c>
    </row>
    <row r="823" spans="1:4" ht="30" outlineLevel="4" x14ac:dyDescent="0.2">
      <c r="A823" s="12"/>
      <c r="B823" s="12" t="s">
        <v>15</v>
      </c>
      <c r="C823" s="1" t="s">
        <v>16</v>
      </c>
      <c r="D823" s="13">
        <v>136.80000000000001</v>
      </c>
    </row>
    <row r="824" spans="1:4" ht="45" outlineLevel="1" x14ac:dyDescent="0.2">
      <c r="A824" s="12" t="s">
        <v>788</v>
      </c>
      <c r="B824" s="12"/>
      <c r="C824" s="1" t="s">
        <v>789</v>
      </c>
      <c r="D824" s="13">
        <v>292049.40000000002</v>
      </c>
    </row>
    <row r="825" spans="1:4" ht="45" outlineLevel="2" x14ac:dyDescent="0.2">
      <c r="A825" s="12" t="s">
        <v>790</v>
      </c>
      <c r="B825" s="12"/>
      <c r="C825" s="1" t="s">
        <v>791</v>
      </c>
      <c r="D825" s="13">
        <v>292049.40000000002</v>
      </c>
    </row>
    <row r="826" spans="1:4" ht="45" outlineLevel="3" x14ac:dyDescent="0.2">
      <c r="A826" s="12" t="s">
        <v>792</v>
      </c>
      <c r="B826" s="12"/>
      <c r="C826" s="1" t="s">
        <v>8</v>
      </c>
      <c r="D826" s="13">
        <v>93735.5</v>
      </c>
    </row>
    <row r="827" spans="1:4" ht="30" outlineLevel="4" x14ac:dyDescent="0.2">
      <c r="A827" s="12"/>
      <c r="B827" s="12" t="s">
        <v>9</v>
      </c>
      <c r="C827" s="1" t="s">
        <v>10</v>
      </c>
      <c r="D827" s="13">
        <v>93735.5</v>
      </c>
    </row>
    <row r="828" spans="1:4" ht="45" outlineLevel="3" x14ac:dyDescent="0.2">
      <c r="A828" s="12" t="s">
        <v>793</v>
      </c>
      <c r="B828" s="12"/>
      <c r="C828" s="1" t="s">
        <v>794</v>
      </c>
      <c r="D828" s="13">
        <v>193336.6</v>
      </c>
    </row>
    <row r="829" spans="1:4" ht="30" outlineLevel="4" x14ac:dyDescent="0.2">
      <c r="A829" s="12"/>
      <c r="B829" s="12" t="s">
        <v>15</v>
      </c>
      <c r="C829" s="1" t="s">
        <v>16</v>
      </c>
      <c r="D829" s="13">
        <v>13887.3</v>
      </c>
    </row>
    <row r="830" spans="1:4" ht="15" outlineLevel="4" x14ac:dyDescent="0.2">
      <c r="A830" s="12"/>
      <c r="B830" s="12" t="s">
        <v>112</v>
      </c>
      <c r="C830" s="1" t="s">
        <v>113</v>
      </c>
      <c r="D830" s="13">
        <v>179449.3</v>
      </c>
    </row>
    <row r="831" spans="1:4" ht="45" outlineLevel="3" x14ac:dyDescent="0.2">
      <c r="A831" s="12" t="s">
        <v>795</v>
      </c>
      <c r="B831" s="12"/>
      <c r="C831" s="1" t="s">
        <v>796</v>
      </c>
      <c r="D831" s="13">
        <v>4977.3</v>
      </c>
    </row>
    <row r="832" spans="1:4" ht="30" outlineLevel="4" x14ac:dyDescent="0.2">
      <c r="A832" s="12"/>
      <c r="B832" s="12" t="s">
        <v>15</v>
      </c>
      <c r="C832" s="1" t="s">
        <v>16</v>
      </c>
      <c r="D832" s="13">
        <v>4977.3</v>
      </c>
    </row>
    <row r="833" spans="1:4" ht="30" outlineLevel="1" x14ac:dyDescent="0.2">
      <c r="A833" s="12" t="s">
        <v>797</v>
      </c>
      <c r="B833" s="12"/>
      <c r="C833" s="1" t="s">
        <v>798</v>
      </c>
      <c r="D833" s="13">
        <v>5761</v>
      </c>
    </row>
    <row r="834" spans="1:4" ht="30" outlineLevel="2" x14ac:dyDescent="0.2">
      <c r="A834" s="12" t="s">
        <v>799</v>
      </c>
      <c r="B834" s="12"/>
      <c r="C834" s="1" t="s">
        <v>800</v>
      </c>
      <c r="D834" s="13">
        <v>2250</v>
      </c>
    </row>
    <row r="835" spans="1:4" ht="45" outlineLevel="3" x14ac:dyDescent="0.2">
      <c r="A835" s="12" t="s">
        <v>801</v>
      </c>
      <c r="B835" s="12"/>
      <c r="C835" s="1" t="s">
        <v>802</v>
      </c>
      <c r="D835" s="13">
        <v>2250</v>
      </c>
    </row>
    <row r="836" spans="1:4" ht="30" outlineLevel="4" x14ac:dyDescent="0.2">
      <c r="A836" s="12"/>
      <c r="B836" s="12" t="s">
        <v>15</v>
      </c>
      <c r="C836" s="1" t="s">
        <v>16</v>
      </c>
      <c r="D836" s="13">
        <v>1750</v>
      </c>
    </row>
    <row r="837" spans="1:4" ht="30" outlineLevel="4" x14ac:dyDescent="0.2">
      <c r="A837" s="12"/>
      <c r="B837" s="12" t="s">
        <v>9</v>
      </c>
      <c r="C837" s="1" t="s">
        <v>10</v>
      </c>
      <c r="D837" s="13">
        <v>500</v>
      </c>
    </row>
    <row r="838" spans="1:4" ht="60" outlineLevel="2" x14ac:dyDescent="0.2">
      <c r="A838" s="12" t="s">
        <v>803</v>
      </c>
      <c r="B838" s="12"/>
      <c r="C838" s="1" t="s">
        <v>804</v>
      </c>
      <c r="D838" s="13">
        <v>3511</v>
      </c>
    </row>
    <row r="839" spans="1:4" ht="30" outlineLevel="3" x14ac:dyDescent="0.2">
      <c r="A839" s="12" t="s">
        <v>805</v>
      </c>
      <c r="B839" s="12"/>
      <c r="C839" s="1" t="s">
        <v>806</v>
      </c>
      <c r="D839" s="13">
        <v>3511</v>
      </c>
    </row>
    <row r="840" spans="1:4" ht="30" outlineLevel="4" x14ac:dyDescent="0.2">
      <c r="A840" s="12"/>
      <c r="B840" s="12" t="s">
        <v>15</v>
      </c>
      <c r="C840" s="1" t="s">
        <v>16</v>
      </c>
      <c r="D840" s="13">
        <v>3511</v>
      </c>
    </row>
    <row r="841" spans="1:4" ht="30" outlineLevel="1" x14ac:dyDescent="0.2">
      <c r="A841" s="12" t="s">
        <v>807</v>
      </c>
      <c r="B841" s="12"/>
      <c r="C841" s="1" t="s">
        <v>808</v>
      </c>
      <c r="D841" s="13">
        <v>16208.2</v>
      </c>
    </row>
    <row r="842" spans="1:4" ht="30" outlineLevel="2" x14ac:dyDescent="0.2">
      <c r="A842" s="12" t="s">
        <v>809</v>
      </c>
      <c r="B842" s="12"/>
      <c r="C842" s="1" t="s">
        <v>810</v>
      </c>
      <c r="D842" s="13">
        <v>15238.2</v>
      </c>
    </row>
    <row r="843" spans="1:4" ht="45" outlineLevel="3" x14ac:dyDescent="0.2">
      <c r="A843" s="12" t="s">
        <v>811</v>
      </c>
      <c r="B843" s="12"/>
      <c r="C843" s="1" t="s">
        <v>8</v>
      </c>
      <c r="D843" s="13">
        <v>15218.2</v>
      </c>
    </row>
    <row r="844" spans="1:4" ht="75" outlineLevel="4" x14ac:dyDescent="0.2">
      <c r="A844" s="12"/>
      <c r="B844" s="12" t="s">
        <v>26</v>
      </c>
      <c r="C844" s="1" t="s">
        <v>27</v>
      </c>
      <c r="D844" s="13">
        <v>11398.8</v>
      </c>
    </row>
    <row r="845" spans="1:4" ht="30" outlineLevel="4" x14ac:dyDescent="0.2">
      <c r="A845" s="12"/>
      <c r="B845" s="12" t="s">
        <v>15</v>
      </c>
      <c r="C845" s="1" t="s">
        <v>16</v>
      </c>
      <c r="D845" s="13">
        <v>3819.4</v>
      </c>
    </row>
    <row r="846" spans="1:4" ht="60" outlineLevel="3" x14ac:dyDescent="0.2">
      <c r="A846" s="12" t="s">
        <v>812</v>
      </c>
      <c r="B846" s="12"/>
      <c r="C846" s="1" t="s">
        <v>813</v>
      </c>
      <c r="D846" s="13">
        <v>20</v>
      </c>
    </row>
    <row r="847" spans="1:4" ht="30" outlineLevel="4" x14ac:dyDescent="0.2">
      <c r="A847" s="12"/>
      <c r="B847" s="12" t="s">
        <v>9</v>
      </c>
      <c r="C847" s="1" t="s">
        <v>10</v>
      </c>
      <c r="D847" s="13">
        <v>20</v>
      </c>
    </row>
    <row r="848" spans="1:4" ht="60" outlineLevel="2" x14ac:dyDescent="0.2">
      <c r="A848" s="12" t="s">
        <v>814</v>
      </c>
      <c r="B848" s="12"/>
      <c r="C848" s="1" t="s">
        <v>815</v>
      </c>
      <c r="D848" s="13">
        <v>970</v>
      </c>
    </row>
    <row r="849" spans="1:4" ht="15" outlineLevel="3" x14ac:dyDescent="0.2">
      <c r="A849" s="12" t="s">
        <v>816</v>
      </c>
      <c r="B849" s="12"/>
      <c r="C849" s="1" t="s">
        <v>817</v>
      </c>
      <c r="D849" s="13">
        <v>970</v>
      </c>
    </row>
    <row r="850" spans="1:4" ht="30" outlineLevel="4" x14ac:dyDescent="0.2">
      <c r="A850" s="12"/>
      <c r="B850" s="12" t="s">
        <v>15</v>
      </c>
      <c r="C850" s="1" t="s">
        <v>16</v>
      </c>
      <c r="D850" s="13">
        <v>970</v>
      </c>
    </row>
    <row r="851" spans="1:4" ht="45" x14ac:dyDescent="0.2">
      <c r="A851" s="12" t="s">
        <v>818</v>
      </c>
      <c r="B851" s="12"/>
      <c r="C851" s="1" t="s">
        <v>819</v>
      </c>
      <c r="D851" s="13">
        <v>442116.3</v>
      </c>
    </row>
    <row r="852" spans="1:4" ht="15" outlineLevel="1" x14ac:dyDescent="0.2">
      <c r="A852" s="12" t="s">
        <v>820</v>
      </c>
      <c r="B852" s="12"/>
      <c r="C852" s="1" t="s">
        <v>821</v>
      </c>
      <c r="D852" s="13">
        <v>10784.2</v>
      </c>
    </row>
    <row r="853" spans="1:4" ht="90" outlineLevel="2" x14ac:dyDescent="0.2">
      <c r="A853" s="12" t="s">
        <v>822</v>
      </c>
      <c r="B853" s="12"/>
      <c r="C853" s="1" t="s">
        <v>823</v>
      </c>
      <c r="D853" s="13">
        <v>10784.2</v>
      </c>
    </row>
    <row r="854" spans="1:4" ht="45" outlineLevel="3" x14ac:dyDescent="0.2">
      <c r="A854" s="12" t="s">
        <v>824</v>
      </c>
      <c r="B854" s="12"/>
      <c r="C854" s="1" t="s">
        <v>825</v>
      </c>
      <c r="D854" s="13">
        <v>10784.2</v>
      </c>
    </row>
    <row r="855" spans="1:4" ht="15" outlineLevel="4" x14ac:dyDescent="0.2">
      <c r="A855" s="12"/>
      <c r="B855" s="12" t="s">
        <v>28</v>
      </c>
      <c r="C855" s="1" t="s">
        <v>29</v>
      </c>
      <c r="D855" s="13">
        <v>10784.2</v>
      </c>
    </row>
    <row r="856" spans="1:4" ht="30" outlineLevel="1" x14ac:dyDescent="0.2">
      <c r="A856" s="12" t="s">
        <v>826</v>
      </c>
      <c r="B856" s="12"/>
      <c r="C856" s="1" t="s">
        <v>827</v>
      </c>
      <c r="D856" s="13">
        <v>465</v>
      </c>
    </row>
    <row r="857" spans="1:4" ht="45" outlineLevel="2" x14ac:dyDescent="0.2">
      <c r="A857" s="12" t="s">
        <v>828</v>
      </c>
      <c r="B857" s="12"/>
      <c r="C857" s="1" t="s">
        <v>829</v>
      </c>
      <c r="D857" s="13">
        <v>465</v>
      </c>
    </row>
    <row r="858" spans="1:4" ht="30" outlineLevel="3" x14ac:dyDescent="0.2">
      <c r="A858" s="12" t="s">
        <v>830</v>
      </c>
      <c r="B858" s="12"/>
      <c r="C858" s="1" t="s">
        <v>831</v>
      </c>
      <c r="D858" s="13">
        <v>20</v>
      </c>
    </row>
    <row r="859" spans="1:4" ht="30" outlineLevel="4" x14ac:dyDescent="0.2">
      <c r="A859" s="12"/>
      <c r="B859" s="12" t="s">
        <v>15</v>
      </c>
      <c r="C859" s="1" t="s">
        <v>16</v>
      </c>
      <c r="D859" s="13">
        <v>20</v>
      </c>
    </row>
    <row r="860" spans="1:4" ht="30" outlineLevel="3" x14ac:dyDescent="0.2">
      <c r="A860" s="12" t="s">
        <v>832</v>
      </c>
      <c r="B860" s="12"/>
      <c r="C860" s="1" t="s">
        <v>833</v>
      </c>
      <c r="D860" s="13">
        <v>445</v>
      </c>
    </row>
    <row r="861" spans="1:4" ht="30" outlineLevel="4" x14ac:dyDescent="0.2">
      <c r="A861" s="12"/>
      <c r="B861" s="12" t="s">
        <v>15</v>
      </c>
      <c r="C861" s="1" t="s">
        <v>16</v>
      </c>
      <c r="D861" s="13">
        <v>445</v>
      </c>
    </row>
    <row r="862" spans="1:4" ht="45" outlineLevel="1" x14ac:dyDescent="0.2">
      <c r="A862" s="12" t="s">
        <v>834</v>
      </c>
      <c r="B862" s="12"/>
      <c r="C862" s="1" t="s">
        <v>835</v>
      </c>
      <c r="D862" s="13">
        <v>100996.3</v>
      </c>
    </row>
    <row r="863" spans="1:4" ht="30" outlineLevel="2" x14ac:dyDescent="0.2">
      <c r="A863" s="12" t="s">
        <v>836</v>
      </c>
      <c r="B863" s="12"/>
      <c r="C863" s="1" t="s">
        <v>837</v>
      </c>
      <c r="D863" s="13">
        <v>100996.3</v>
      </c>
    </row>
    <row r="864" spans="1:4" ht="45" outlineLevel="3" x14ac:dyDescent="0.2">
      <c r="A864" s="12" t="s">
        <v>838</v>
      </c>
      <c r="B864" s="12"/>
      <c r="C864" s="1" t="s">
        <v>839</v>
      </c>
      <c r="D864" s="13">
        <v>996.3</v>
      </c>
    </row>
    <row r="865" spans="1:4" ht="30" outlineLevel="4" x14ac:dyDescent="0.2">
      <c r="A865" s="12"/>
      <c r="B865" s="12" t="s">
        <v>15</v>
      </c>
      <c r="C865" s="1" t="s">
        <v>16</v>
      </c>
      <c r="D865" s="13">
        <v>996.3</v>
      </c>
    </row>
    <row r="866" spans="1:4" ht="30" outlineLevel="3" x14ac:dyDescent="0.2">
      <c r="A866" s="12" t="s">
        <v>840</v>
      </c>
      <c r="B866" s="12"/>
      <c r="C866" s="1" t="s">
        <v>841</v>
      </c>
      <c r="D866" s="13">
        <v>100000</v>
      </c>
    </row>
    <row r="867" spans="1:4" ht="30" outlineLevel="4" x14ac:dyDescent="0.2">
      <c r="A867" s="12"/>
      <c r="B867" s="12" t="s">
        <v>9</v>
      </c>
      <c r="C867" s="1" t="s">
        <v>10</v>
      </c>
      <c r="D867" s="13">
        <v>100000</v>
      </c>
    </row>
    <row r="868" spans="1:4" ht="30" outlineLevel="1" x14ac:dyDescent="0.2">
      <c r="A868" s="12" t="s">
        <v>842</v>
      </c>
      <c r="B868" s="12"/>
      <c r="C868" s="1" t="s">
        <v>843</v>
      </c>
      <c r="D868" s="13">
        <v>232266.2</v>
      </c>
    </row>
    <row r="869" spans="1:4" ht="45" outlineLevel="2" x14ac:dyDescent="0.2">
      <c r="A869" s="12" t="s">
        <v>844</v>
      </c>
      <c r="B869" s="12"/>
      <c r="C869" s="1" t="s">
        <v>845</v>
      </c>
      <c r="D869" s="13">
        <v>206127.8</v>
      </c>
    </row>
    <row r="870" spans="1:4" ht="30" outlineLevel="3" x14ac:dyDescent="0.2">
      <c r="A870" s="12" t="s">
        <v>846</v>
      </c>
      <c r="B870" s="12"/>
      <c r="C870" s="1" t="s">
        <v>847</v>
      </c>
      <c r="D870" s="13">
        <v>100000</v>
      </c>
    </row>
    <row r="871" spans="1:4" ht="30" outlineLevel="4" x14ac:dyDescent="0.2">
      <c r="A871" s="12"/>
      <c r="B871" s="12" t="s">
        <v>52</v>
      </c>
      <c r="C871" s="1" t="s">
        <v>53</v>
      </c>
      <c r="D871" s="13">
        <v>100000</v>
      </c>
    </row>
    <row r="872" spans="1:4" ht="45" outlineLevel="3" x14ac:dyDescent="0.2">
      <c r="A872" s="12" t="s">
        <v>848</v>
      </c>
      <c r="B872" s="12"/>
      <c r="C872" s="1" t="s">
        <v>849</v>
      </c>
      <c r="D872" s="13">
        <v>106127.8</v>
      </c>
    </row>
    <row r="873" spans="1:4" ht="30" outlineLevel="4" x14ac:dyDescent="0.2">
      <c r="A873" s="12"/>
      <c r="B873" s="12" t="s">
        <v>52</v>
      </c>
      <c r="C873" s="1" t="s">
        <v>53</v>
      </c>
      <c r="D873" s="13">
        <v>37994</v>
      </c>
    </row>
    <row r="874" spans="1:4" ht="15" outlineLevel="4" x14ac:dyDescent="0.2">
      <c r="A874" s="12"/>
      <c r="B874" s="12" t="s">
        <v>112</v>
      </c>
      <c r="C874" s="1" t="s">
        <v>113</v>
      </c>
      <c r="D874" s="13">
        <v>68133.8</v>
      </c>
    </row>
    <row r="875" spans="1:4" ht="45" outlineLevel="2" x14ac:dyDescent="0.2">
      <c r="A875" s="12" t="s">
        <v>850</v>
      </c>
      <c r="B875" s="12"/>
      <c r="C875" s="1" t="s">
        <v>851</v>
      </c>
      <c r="D875" s="13">
        <v>4600</v>
      </c>
    </row>
    <row r="876" spans="1:4" ht="30" outlineLevel="3" x14ac:dyDescent="0.2">
      <c r="A876" s="12" t="s">
        <v>852</v>
      </c>
      <c r="B876" s="12"/>
      <c r="C876" s="1" t="s">
        <v>847</v>
      </c>
      <c r="D876" s="13">
        <v>2620</v>
      </c>
    </row>
    <row r="877" spans="1:4" ht="30" outlineLevel="4" x14ac:dyDescent="0.2">
      <c r="A877" s="12"/>
      <c r="B877" s="12" t="s">
        <v>9</v>
      </c>
      <c r="C877" s="1" t="s">
        <v>10</v>
      </c>
      <c r="D877" s="13">
        <v>2620</v>
      </c>
    </row>
    <row r="878" spans="1:4" ht="45" outlineLevel="3" x14ac:dyDescent="0.2">
      <c r="A878" s="12" t="s">
        <v>853</v>
      </c>
      <c r="B878" s="12"/>
      <c r="C878" s="1" t="s">
        <v>849</v>
      </c>
      <c r="D878" s="13">
        <v>1980</v>
      </c>
    </row>
    <row r="879" spans="1:4" ht="30" outlineLevel="4" x14ac:dyDescent="0.2">
      <c r="A879" s="12"/>
      <c r="B879" s="12" t="s">
        <v>9</v>
      </c>
      <c r="C879" s="1" t="s">
        <v>10</v>
      </c>
      <c r="D879" s="13">
        <v>1980</v>
      </c>
    </row>
    <row r="880" spans="1:4" ht="30" outlineLevel="2" x14ac:dyDescent="0.2">
      <c r="A880" s="12" t="s">
        <v>854</v>
      </c>
      <c r="B880" s="12"/>
      <c r="C880" s="1" t="s">
        <v>855</v>
      </c>
      <c r="D880" s="13">
        <v>20538.400000000001</v>
      </c>
    </row>
    <row r="881" spans="1:4" ht="45" outlineLevel="3" x14ac:dyDescent="0.2">
      <c r="A881" s="12" t="s">
        <v>856</v>
      </c>
      <c r="B881" s="12"/>
      <c r="C881" s="1" t="s">
        <v>849</v>
      </c>
      <c r="D881" s="13">
        <v>14140.4</v>
      </c>
    </row>
    <row r="882" spans="1:4" ht="30" outlineLevel="4" x14ac:dyDescent="0.2">
      <c r="A882" s="12"/>
      <c r="B882" s="12" t="s">
        <v>9</v>
      </c>
      <c r="C882" s="1" t="s">
        <v>10</v>
      </c>
      <c r="D882" s="13">
        <v>14140.4</v>
      </c>
    </row>
    <row r="883" spans="1:4" ht="30" outlineLevel="3" x14ac:dyDescent="0.2">
      <c r="A883" s="12" t="s">
        <v>857</v>
      </c>
      <c r="B883" s="12"/>
      <c r="C883" s="1" t="s">
        <v>858</v>
      </c>
      <c r="D883" s="13">
        <v>6398</v>
      </c>
    </row>
    <row r="884" spans="1:4" ht="30" outlineLevel="4" x14ac:dyDescent="0.2">
      <c r="A884" s="12"/>
      <c r="B884" s="12" t="s">
        <v>9</v>
      </c>
      <c r="C884" s="1" t="s">
        <v>10</v>
      </c>
      <c r="D884" s="13">
        <v>6398</v>
      </c>
    </row>
    <row r="885" spans="1:4" ht="30" outlineLevel="2" x14ac:dyDescent="0.2">
      <c r="A885" s="12" t="s">
        <v>859</v>
      </c>
      <c r="B885" s="12"/>
      <c r="C885" s="1" t="s">
        <v>860</v>
      </c>
      <c r="D885" s="13">
        <v>1000</v>
      </c>
    </row>
    <row r="886" spans="1:4" ht="45" outlineLevel="3" x14ac:dyDescent="0.2">
      <c r="A886" s="12" t="s">
        <v>861</v>
      </c>
      <c r="B886" s="12"/>
      <c r="C886" s="1" t="s">
        <v>849</v>
      </c>
      <c r="D886" s="13">
        <v>1000</v>
      </c>
    </row>
    <row r="887" spans="1:4" ht="30" outlineLevel="4" x14ac:dyDescent="0.2">
      <c r="A887" s="12"/>
      <c r="B887" s="12" t="s">
        <v>9</v>
      </c>
      <c r="C887" s="1" t="s">
        <v>10</v>
      </c>
      <c r="D887" s="13">
        <v>1000</v>
      </c>
    </row>
    <row r="888" spans="1:4" ht="30" outlineLevel="1" x14ac:dyDescent="0.2">
      <c r="A888" s="12" t="s">
        <v>862</v>
      </c>
      <c r="B888" s="12"/>
      <c r="C888" s="1" t="s">
        <v>863</v>
      </c>
      <c r="D888" s="13">
        <v>723.6</v>
      </c>
    </row>
    <row r="889" spans="1:4" ht="60" outlineLevel="2" x14ac:dyDescent="0.2">
      <c r="A889" s="12" t="s">
        <v>864</v>
      </c>
      <c r="B889" s="12"/>
      <c r="C889" s="1" t="s">
        <v>865</v>
      </c>
      <c r="D889" s="13">
        <v>723.6</v>
      </c>
    </row>
    <row r="890" spans="1:4" ht="30" outlineLevel="3" x14ac:dyDescent="0.2">
      <c r="A890" s="12" t="s">
        <v>866</v>
      </c>
      <c r="B890" s="12"/>
      <c r="C890" s="1" t="s">
        <v>867</v>
      </c>
      <c r="D890" s="13">
        <v>673.6</v>
      </c>
    </row>
    <row r="891" spans="1:4" ht="30" outlineLevel="4" x14ac:dyDescent="0.2">
      <c r="A891" s="12"/>
      <c r="B891" s="12" t="s">
        <v>15</v>
      </c>
      <c r="C891" s="1" t="s">
        <v>16</v>
      </c>
      <c r="D891" s="13">
        <v>673.6</v>
      </c>
    </row>
    <row r="892" spans="1:4" ht="60" outlineLevel="3" x14ac:dyDescent="0.2">
      <c r="A892" s="12" t="s">
        <v>868</v>
      </c>
      <c r="B892" s="12"/>
      <c r="C892" s="1" t="s">
        <v>869</v>
      </c>
      <c r="D892" s="13">
        <v>50</v>
      </c>
    </row>
    <row r="893" spans="1:4" ht="30" outlineLevel="4" x14ac:dyDescent="0.2">
      <c r="A893" s="12"/>
      <c r="B893" s="12" t="s">
        <v>15</v>
      </c>
      <c r="C893" s="1" t="s">
        <v>16</v>
      </c>
      <c r="D893" s="13">
        <v>50</v>
      </c>
    </row>
    <row r="894" spans="1:4" ht="45" outlineLevel="1" x14ac:dyDescent="0.2">
      <c r="A894" s="12" t="s">
        <v>870</v>
      </c>
      <c r="B894" s="12"/>
      <c r="C894" s="1" t="s">
        <v>871</v>
      </c>
      <c r="D894" s="13">
        <v>16217.5</v>
      </c>
    </row>
    <row r="895" spans="1:4" ht="45" outlineLevel="2" x14ac:dyDescent="0.2">
      <c r="A895" s="12" t="s">
        <v>872</v>
      </c>
      <c r="B895" s="12"/>
      <c r="C895" s="1" t="s">
        <v>873</v>
      </c>
      <c r="D895" s="13">
        <v>5000</v>
      </c>
    </row>
    <row r="896" spans="1:4" ht="45" outlineLevel="3" x14ac:dyDescent="0.2">
      <c r="A896" s="12" t="s">
        <v>874</v>
      </c>
      <c r="B896" s="12"/>
      <c r="C896" s="1" t="s">
        <v>875</v>
      </c>
      <c r="D896" s="13">
        <v>5000</v>
      </c>
    </row>
    <row r="897" spans="1:4" ht="15" outlineLevel="4" x14ac:dyDescent="0.2">
      <c r="A897" s="12"/>
      <c r="B897" s="12" t="s">
        <v>28</v>
      </c>
      <c r="C897" s="1" t="s">
        <v>29</v>
      </c>
      <c r="D897" s="13">
        <v>5000</v>
      </c>
    </row>
    <row r="898" spans="1:4" ht="30" outlineLevel="2" x14ac:dyDescent="0.2">
      <c r="A898" s="12" t="s">
        <v>876</v>
      </c>
      <c r="B898" s="12"/>
      <c r="C898" s="1" t="s">
        <v>877</v>
      </c>
      <c r="D898" s="13">
        <v>11217.5</v>
      </c>
    </row>
    <row r="899" spans="1:4" ht="30" outlineLevel="3" x14ac:dyDescent="0.2">
      <c r="A899" s="12" t="s">
        <v>878</v>
      </c>
      <c r="B899" s="12"/>
      <c r="C899" s="1" t="s">
        <v>879</v>
      </c>
      <c r="D899" s="13">
        <v>11217.5</v>
      </c>
    </row>
    <row r="900" spans="1:4" ht="30" outlineLevel="4" x14ac:dyDescent="0.2">
      <c r="A900" s="12"/>
      <c r="B900" s="12" t="s">
        <v>9</v>
      </c>
      <c r="C900" s="1" t="s">
        <v>10</v>
      </c>
      <c r="D900" s="13">
        <v>11217.5</v>
      </c>
    </row>
    <row r="901" spans="1:4" ht="45" outlineLevel="1" x14ac:dyDescent="0.2">
      <c r="A901" s="12" t="s">
        <v>880</v>
      </c>
      <c r="B901" s="12"/>
      <c r="C901" s="1" t="s">
        <v>881</v>
      </c>
      <c r="D901" s="13">
        <v>960</v>
      </c>
    </row>
    <row r="902" spans="1:4" ht="75" outlineLevel="2" x14ac:dyDescent="0.2">
      <c r="A902" s="12" t="s">
        <v>882</v>
      </c>
      <c r="B902" s="12"/>
      <c r="C902" s="1" t="s">
        <v>883</v>
      </c>
      <c r="D902" s="13">
        <v>960</v>
      </c>
    </row>
    <row r="903" spans="1:4" ht="30" outlineLevel="3" x14ac:dyDescent="0.2">
      <c r="A903" s="12" t="s">
        <v>884</v>
      </c>
      <c r="B903" s="12"/>
      <c r="C903" s="1" t="s">
        <v>885</v>
      </c>
      <c r="D903" s="13">
        <v>960</v>
      </c>
    </row>
    <row r="904" spans="1:4" ht="30" outlineLevel="4" x14ac:dyDescent="0.2">
      <c r="A904" s="12"/>
      <c r="B904" s="12" t="s">
        <v>15</v>
      </c>
      <c r="C904" s="1" t="s">
        <v>16</v>
      </c>
      <c r="D904" s="13">
        <v>960</v>
      </c>
    </row>
    <row r="905" spans="1:4" ht="30" outlineLevel="1" x14ac:dyDescent="0.2">
      <c r="A905" s="12" t="s">
        <v>886</v>
      </c>
      <c r="B905" s="12"/>
      <c r="C905" s="1" t="s">
        <v>86</v>
      </c>
      <c r="D905" s="13">
        <v>79703.5</v>
      </c>
    </row>
    <row r="906" spans="1:4" ht="30" outlineLevel="2" x14ac:dyDescent="0.2">
      <c r="A906" s="12" t="s">
        <v>887</v>
      </c>
      <c r="B906" s="12"/>
      <c r="C906" s="1" t="s">
        <v>88</v>
      </c>
      <c r="D906" s="13">
        <v>78684.899999999994</v>
      </c>
    </row>
    <row r="907" spans="1:4" ht="45" outlineLevel="3" x14ac:dyDescent="0.2">
      <c r="A907" s="12" t="s">
        <v>888</v>
      </c>
      <c r="B907" s="12"/>
      <c r="C907" s="1" t="s">
        <v>90</v>
      </c>
      <c r="D907" s="13">
        <v>78453.3</v>
      </c>
    </row>
    <row r="908" spans="1:4" ht="75" outlineLevel="4" x14ac:dyDescent="0.2">
      <c r="A908" s="12"/>
      <c r="B908" s="12" t="s">
        <v>26</v>
      </c>
      <c r="C908" s="1" t="s">
        <v>27</v>
      </c>
      <c r="D908" s="13">
        <v>68859.5</v>
      </c>
    </row>
    <row r="909" spans="1:4" ht="30" outlineLevel="4" x14ac:dyDescent="0.2">
      <c r="A909" s="12"/>
      <c r="B909" s="12" t="s">
        <v>15</v>
      </c>
      <c r="C909" s="1" t="s">
        <v>16</v>
      </c>
      <c r="D909" s="13">
        <v>9479</v>
      </c>
    </row>
    <row r="910" spans="1:4" ht="15" outlineLevel="4" x14ac:dyDescent="0.2">
      <c r="A910" s="12"/>
      <c r="B910" s="12" t="s">
        <v>28</v>
      </c>
      <c r="C910" s="1" t="s">
        <v>29</v>
      </c>
      <c r="D910" s="13">
        <v>114.8</v>
      </c>
    </row>
    <row r="911" spans="1:4" ht="60" outlineLevel="3" x14ac:dyDescent="0.2">
      <c r="A911" s="12" t="s">
        <v>889</v>
      </c>
      <c r="B911" s="12"/>
      <c r="C911" s="1" t="s">
        <v>255</v>
      </c>
      <c r="D911" s="13">
        <v>231.6</v>
      </c>
    </row>
    <row r="912" spans="1:4" ht="30" outlineLevel="4" x14ac:dyDescent="0.2">
      <c r="A912" s="12"/>
      <c r="B912" s="12" t="s">
        <v>15</v>
      </c>
      <c r="C912" s="1" t="s">
        <v>16</v>
      </c>
      <c r="D912" s="13">
        <v>231.6</v>
      </c>
    </row>
    <row r="913" spans="1:4" ht="30" outlineLevel="2" x14ac:dyDescent="0.2">
      <c r="A913" s="12" t="s">
        <v>890</v>
      </c>
      <c r="B913" s="12"/>
      <c r="C913" s="1" t="s">
        <v>891</v>
      </c>
      <c r="D913" s="13">
        <v>918.6</v>
      </c>
    </row>
    <row r="914" spans="1:4" ht="45" outlineLevel="3" x14ac:dyDescent="0.2">
      <c r="A914" s="12" t="s">
        <v>892</v>
      </c>
      <c r="B914" s="12"/>
      <c r="C914" s="1" t="s">
        <v>120</v>
      </c>
      <c r="D914" s="13">
        <v>918.6</v>
      </c>
    </row>
    <row r="915" spans="1:4" ht="30" outlineLevel="4" x14ac:dyDescent="0.2">
      <c r="A915" s="12"/>
      <c r="B915" s="12" t="s">
        <v>15</v>
      </c>
      <c r="C915" s="1" t="s">
        <v>16</v>
      </c>
      <c r="D915" s="13">
        <v>918.6</v>
      </c>
    </row>
    <row r="916" spans="1:4" ht="30" outlineLevel="2" x14ac:dyDescent="0.2">
      <c r="A916" s="12" t="s">
        <v>893</v>
      </c>
      <c r="B916" s="12"/>
      <c r="C916" s="1" t="s">
        <v>894</v>
      </c>
      <c r="D916" s="13">
        <v>100</v>
      </c>
    </row>
    <row r="917" spans="1:4" ht="30" outlineLevel="3" x14ac:dyDescent="0.2">
      <c r="A917" s="12" t="s">
        <v>895</v>
      </c>
      <c r="B917" s="12"/>
      <c r="C917" s="1" t="s">
        <v>896</v>
      </c>
      <c r="D917" s="13">
        <v>100</v>
      </c>
    </row>
    <row r="918" spans="1:4" ht="30" outlineLevel="4" x14ac:dyDescent="0.2">
      <c r="A918" s="12"/>
      <c r="B918" s="12" t="s">
        <v>15</v>
      </c>
      <c r="C918" s="1" t="s">
        <v>16</v>
      </c>
      <c r="D918" s="13">
        <v>100</v>
      </c>
    </row>
    <row r="919" spans="1:4" ht="45" x14ac:dyDescent="0.2">
      <c r="A919" s="12" t="s">
        <v>897</v>
      </c>
      <c r="B919" s="12"/>
      <c r="C919" s="1" t="s">
        <v>898</v>
      </c>
      <c r="D919" s="13">
        <v>1998649</v>
      </c>
    </row>
    <row r="920" spans="1:4" ht="60" outlineLevel="1" x14ac:dyDescent="0.2">
      <c r="A920" s="12" t="s">
        <v>899</v>
      </c>
      <c r="B920" s="12"/>
      <c r="C920" s="1" t="s">
        <v>900</v>
      </c>
      <c r="D920" s="13">
        <v>450500</v>
      </c>
    </row>
    <row r="921" spans="1:4" ht="105" outlineLevel="2" x14ac:dyDescent="0.2">
      <c r="A921" s="12" t="s">
        <v>901</v>
      </c>
      <c r="B921" s="12"/>
      <c r="C921" s="1" t="s">
        <v>902</v>
      </c>
      <c r="D921" s="13">
        <v>412300</v>
      </c>
    </row>
    <row r="922" spans="1:4" ht="45" outlineLevel="3" x14ac:dyDescent="0.2">
      <c r="A922" s="12" t="s">
        <v>903</v>
      </c>
      <c r="B922" s="12"/>
      <c r="C922" s="1" t="s">
        <v>904</v>
      </c>
      <c r="D922" s="13">
        <v>37700</v>
      </c>
    </row>
    <row r="923" spans="1:4" ht="15" outlineLevel="4" x14ac:dyDescent="0.2">
      <c r="A923" s="12"/>
      <c r="B923" s="12" t="s">
        <v>28</v>
      </c>
      <c r="C923" s="1" t="s">
        <v>29</v>
      </c>
      <c r="D923" s="13">
        <v>37700</v>
      </c>
    </row>
    <row r="924" spans="1:4" ht="30" outlineLevel="3" x14ac:dyDescent="0.2">
      <c r="A924" s="12" t="s">
        <v>905</v>
      </c>
      <c r="B924" s="12"/>
      <c r="C924" s="1" t="s">
        <v>906</v>
      </c>
      <c r="D924" s="13">
        <v>5000</v>
      </c>
    </row>
    <row r="925" spans="1:4" ht="15" outlineLevel="4" x14ac:dyDescent="0.2">
      <c r="A925" s="12"/>
      <c r="B925" s="12" t="s">
        <v>28</v>
      </c>
      <c r="C925" s="1" t="s">
        <v>29</v>
      </c>
      <c r="D925" s="13">
        <v>5000</v>
      </c>
    </row>
    <row r="926" spans="1:4" ht="30" outlineLevel="3" x14ac:dyDescent="0.2">
      <c r="A926" s="12" t="s">
        <v>907</v>
      </c>
      <c r="B926" s="12"/>
      <c r="C926" s="1" t="s">
        <v>908</v>
      </c>
      <c r="D926" s="13">
        <v>12900</v>
      </c>
    </row>
    <row r="927" spans="1:4" ht="15" outlineLevel="4" x14ac:dyDescent="0.2">
      <c r="A927" s="12"/>
      <c r="B927" s="12" t="s">
        <v>28</v>
      </c>
      <c r="C927" s="1" t="s">
        <v>29</v>
      </c>
      <c r="D927" s="13">
        <v>12900</v>
      </c>
    </row>
    <row r="928" spans="1:4" ht="45" outlineLevel="3" x14ac:dyDescent="0.2">
      <c r="A928" s="12" t="s">
        <v>909</v>
      </c>
      <c r="B928" s="12"/>
      <c r="C928" s="1" t="s">
        <v>910</v>
      </c>
      <c r="D928" s="13">
        <v>336300</v>
      </c>
    </row>
    <row r="929" spans="1:4" ht="15" outlineLevel="4" x14ac:dyDescent="0.2">
      <c r="A929" s="12"/>
      <c r="B929" s="12" t="s">
        <v>28</v>
      </c>
      <c r="C929" s="1" t="s">
        <v>29</v>
      </c>
      <c r="D929" s="13">
        <v>336300</v>
      </c>
    </row>
    <row r="930" spans="1:4" ht="60" outlineLevel="3" x14ac:dyDescent="0.2">
      <c r="A930" s="12" t="s">
        <v>911</v>
      </c>
      <c r="B930" s="12"/>
      <c r="C930" s="1" t="s">
        <v>912</v>
      </c>
      <c r="D930" s="13">
        <v>5400</v>
      </c>
    </row>
    <row r="931" spans="1:4" ht="15" outlineLevel="4" x14ac:dyDescent="0.2">
      <c r="A931" s="12"/>
      <c r="B931" s="12" t="s">
        <v>28</v>
      </c>
      <c r="C931" s="1" t="s">
        <v>29</v>
      </c>
      <c r="D931" s="13">
        <v>5400</v>
      </c>
    </row>
    <row r="932" spans="1:4" ht="60" outlineLevel="3" x14ac:dyDescent="0.2">
      <c r="A932" s="12" t="s">
        <v>913</v>
      </c>
      <c r="B932" s="12"/>
      <c r="C932" s="1" t="s">
        <v>914</v>
      </c>
      <c r="D932" s="13">
        <v>15000</v>
      </c>
    </row>
    <row r="933" spans="1:4" ht="15" outlineLevel="4" x14ac:dyDescent="0.2">
      <c r="A933" s="12"/>
      <c r="B933" s="12" t="s">
        <v>28</v>
      </c>
      <c r="C933" s="1" t="s">
        <v>29</v>
      </c>
      <c r="D933" s="13">
        <v>15000</v>
      </c>
    </row>
    <row r="934" spans="1:4" ht="90" outlineLevel="2" x14ac:dyDescent="0.2">
      <c r="A934" s="12" t="s">
        <v>915</v>
      </c>
      <c r="B934" s="12"/>
      <c r="C934" s="1" t="s">
        <v>916</v>
      </c>
      <c r="D934" s="13">
        <v>38200</v>
      </c>
    </row>
    <row r="935" spans="1:4" ht="90" outlineLevel="3" x14ac:dyDescent="0.2">
      <c r="A935" s="12" t="s">
        <v>917</v>
      </c>
      <c r="B935" s="12"/>
      <c r="C935" s="1" t="s">
        <v>918</v>
      </c>
      <c r="D935" s="13">
        <v>1200</v>
      </c>
    </row>
    <row r="936" spans="1:4" ht="15" outlineLevel="4" x14ac:dyDescent="0.2">
      <c r="A936" s="12"/>
      <c r="B936" s="12" t="s">
        <v>28</v>
      </c>
      <c r="C936" s="1" t="s">
        <v>29</v>
      </c>
      <c r="D936" s="13">
        <v>1200</v>
      </c>
    </row>
    <row r="937" spans="1:4" ht="60" outlineLevel="3" x14ac:dyDescent="0.2">
      <c r="A937" s="12" t="s">
        <v>919</v>
      </c>
      <c r="B937" s="12"/>
      <c r="C937" s="1" t="s">
        <v>920</v>
      </c>
      <c r="D937" s="13">
        <v>2000</v>
      </c>
    </row>
    <row r="938" spans="1:4" ht="15" outlineLevel="4" x14ac:dyDescent="0.2">
      <c r="A938" s="12"/>
      <c r="B938" s="12" t="s">
        <v>28</v>
      </c>
      <c r="C938" s="1" t="s">
        <v>29</v>
      </c>
      <c r="D938" s="13">
        <v>2000</v>
      </c>
    </row>
    <row r="939" spans="1:4" ht="75" outlineLevel="3" x14ac:dyDescent="0.2">
      <c r="A939" s="12" t="s">
        <v>921</v>
      </c>
      <c r="B939" s="12"/>
      <c r="C939" s="1" t="s">
        <v>922</v>
      </c>
      <c r="D939" s="13">
        <v>11000</v>
      </c>
    </row>
    <row r="940" spans="1:4" ht="15" outlineLevel="4" x14ac:dyDescent="0.2">
      <c r="A940" s="12"/>
      <c r="B940" s="12" t="s">
        <v>28</v>
      </c>
      <c r="C940" s="1" t="s">
        <v>29</v>
      </c>
      <c r="D940" s="13">
        <v>11000</v>
      </c>
    </row>
    <row r="941" spans="1:4" ht="60" outlineLevel="3" x14ac:dyDescent="0.2">
      <c r="A941" s="12" t="s">
        <v>923</v>
      </c>
      <c r="B941" s="12"/>
      <c r="C941" s="1" t="s">
        <v>924</v>
      </c>
      <c r="D941" s="13">
        <v>9000</v>
      </c>
    </row>
    <row r="942" spans="1:4" ht="15" outlineLevel="4" x14ac:dyDescent="0.2">
      <c r="A942" s="12"/>
      <c r="B942" s="12" t="s">
        <v>28</v>
      </c>
      <c r="C942" s="1" t="s">
        <v>29</v>
      </c>
      <c r="D942" s="13">
        <v>9000</v>
      </c>
    </row>
    <row r="943" spans="1:4" ht="60" outlineLevel="3" x14ac:dyDescent="0.2">
      <c r="A943" s="12" t="s">
        <v>925</v>
      </c>
      <c r="B943" s="12"/>
      <c r="C943" s="1" t="s">
        <v>926</v>
      </c>
      <c r="D943" s="13">
        <v>15000</v>
      </c>
    </row>
    <row r="944" spans="1:4" ht="15" outlineLevel="4" x14ac:dyDescent="0.2">
      <c r="A944" s="12"/>
      <c r="B944" s="12" t="s">
        <v>28</v>
      </c>
      <c r="C944" s="1" t="s">
        <v>29</v>
      </c>
      <c r="D944" s="13">
        <v>15000</v>
      </c>
    </row>
    <row r="945" spans="1:4" ht="45" outlineLevel="1" x14ac:dyDescent="0.2">
      <c r="A945" s="12" t="s">
        <v>927</v>
      </c>
      <c r="B945" s="12"/>
      <c r="C945" s="1" t="s">
        <v>928</v>
      </c>
      <c r="D945" s="13">
        <v>970104.2</v>
      </c>
    </row>
    <row r="946" spans="1:4" ht="60" outlineLevel="2" x14ac:dyDescent="0.2">
      <c r="A946" s="12" t="s">
        <v>929</v>
      </c>
      <c r="B946" s="12"/>
      <c r="C946" s="1" t="s">
        <v>930</v>
      </c>
      <c r="D946" s="13">
        <v>870180.9</v>
      </c>
    </row>
    <row r="947" spans="1:4" ht="45" outlineLevel="3" x14ac:dyDescent="0.2">
      <c r="A947" s="12" t="s">
        <v>931</v>
      </c>
      <c r="B947" s="12"/>
      <c r="C947" s="1" t="s">
        <v>932</v>
      </c>
      <c r="D947" s="13">
        <v>20000</v>
      </c>
    </row>
    <row r="948" spans="1:4" ht="15" outlineLevel="4" x14ac:dyDescent="0.2">
      <c r="A948" s="12"/>
      <c r="B948" s="12" t="s">
        <v>28</v>
      </c>
      <c r="C948" s="1" t="s">
        <v>29</v>
      </c>
      <c r="D948" s="13">
        <v>20000</v>
      </c>
    </row>
    <row r="949" spans="1:4" ht="45" outlineLevel="3" x14ac:dyDescent="0.2">
      <c r="A949" s="12" t="s">
        <v>933</v>
      </c>
      <c r="B949" s="12"/>
      <c r="C949" s="1" t="s">
        <v>934</v>
      </c>
      <c r="D949" s="13">
        <v>70181</v>
      </c>
    </row>
    <row r="950" spans="1:4" ht="15" outlineLevel="4" x14ac:dyDescent="0.2">
      <c r="A950" s="12"/>
      <c r="B950" s="12" t="s">
        <v>28</v>
      </c>
      <c r="C950" s="1" t="s">
        <v>29</v>
      </c>
      <c r="D950" s="13">
        <v>70181</v>
      </c>
    </row>
    <row r="951" spans="1:4" ht="45" outlineLevel="3" x14ac:dyDescent="0.2">
      <c r="A951" s="12" t="s">
        <v>935</v>
      </c>
      <c r="B951" s="12"/>
      <c r="C951" s="1" t="s">
        <v>936</v>
      </c>
      <c r="D951" s="13">
        <v>345830.3</v>
      </c>
    </row>
    <row r="952" spans="1:4" ht="15" outlineLevel="4" x14ac:dyDescent="0.2">
      <c r="A952" s="12"/>
      <c r="B952" s="12" t="s">
        <v>28</v>
      </c>
      <c r="C952" s="1" t="s">
        <v>29</v>
      </c>
      <c r="D952" s="13">
        <v>345830.3</v>
      </c>
    </row>
    <row r="953" spans="1:4" ht="30" outlineLevel="3" x14ac:dyDescent="0.2">
      <c r="A953" s="12" t="s">
        <v>937</v>
      </c>
      <c r="B953" s="12"/>
      <c r="C953" s="1" t="s">
        <v>938</v>
      </c>
      <c r="D953" s="13">
        <v>86269.6</v>
      </c>
    </row>
    <row r="954" spans="1:4" ht="15" outlineLevel="4" x14ac:dyDescent="0.2">
      <c r="A954" s="12"/>
      <c r="B954" s="12" t="s">
        <v>28</v>
      </c>
      <c r="C954" s="1" t="s">
        <v>29</v>
      </c>
      <c r="D954" s="13">
        <v>86269.6</v>
      </c>
    </row>
    <row r="955" spans="1:4" ht="75" outlineLevel="3" x14ac:dyDescent="0.2">
      <c r="A955" s="12" t="s">
        <v>939</v>
      </c>
      <c r="B955" s="12"/>
      <c r="C955" s="1" t="s">
        <v>940</v>
      </c>
      <c r="D955" s="13">
        <v>4000</v>
      </c>
    </row>
    <row r="956" spans="1:4" ht="15" outlineLevel="4" x14ac:dyDescent="0.2">
      <c r="A956" s="12"/>
      <c r="B956" s="12" t="s">
        <v>28</v>
      </c>
      <c r="C956" s="1" t="s">
        <v>29</v>
      </c>
      <c r="D956" s="13">
        <v>4000</v>
      </c>
    </row>
    <row r="957" spans="1:4" ht="45" outlineLevel="3" x14ac:dyDescent="0.2">
      <c r="A957" s="12" t="s">
        <v>941</v>
      </c>
      <c r="B957" s="12"/>
      <c r="C957" s="1" t="s">
        <v>942</v>
      </c>
      <c r="D957" s="13">
        <v>241300</v>
      </c>
    </row>
    <row r="958" spans="1:4" ht="15" outlineLevel="4" x14ac:dyDescent="0.2">
      <c r="A958" s="12"/>
      <c r="B958" s="12" t="s">
        <v>28</v>
      </c>
      <c r="C958" s="1" t="s">
        <v>29</v>
      </c>
      <c r="D958" s="13">
        <v>241300</v>
      </c>
    </row>
    <row r="959" spans="1:4" ht="30" outlineLevel="3" x14ac:dyDescent="0.2">
      <c r="A959" s="12" t="s">
        <v>943</v>
      </c>
      <c r="B959" s="12"/>
      <c r="C959" s="1" t="s">
        <v>944</v>
      </c>
      <c r="D959" s="13">
        <v>17200</v>
      </c>
    </row>
    <row r="960" spans="1:4" ht="15" outlineLevel="4" x14ac:dyDescent="0.2">
      <c r="A960" s="12"/>
      <c r="B960" s="12" t="s">
        <v>28</v>
      </c>
      <c r="C960" s="1" t="s">
        <v>29</v>
      </c>
      <c r="D960" s="13">
        <v>17200</v>
      </c>
    </row>
    <row r="961" spans="1:4" ht="30" outlineLevel="3" x14ac:dyDescent="0.2">
      <c r="A961" s="12" t="s">
        <v>945</v>
      </c>
      <c r="B961" s="12"/>
      <c r="C961" s="1" t="s">
        <v>946</v>
      </c>
      <c r="D961" s="13">
        <v>85400</v>
      </c>
    </row>
    <row r="962" spans="1:4" ht="15" outlineLevel="4" x14ac:dyDescent="0.2">
      <c r="A962" s="12"/>
      <c r="B962" s="12" t="s">
        <v>28</v>
      </c>
      <c r="C962" s="1" t="s">
        <v>29</v>
      </c>
      <c r="D962" s="13">
        <v>85400</v>
      </c>
    </row>
    <row r="963" spans="1:4" ht="90" outlineLevel="2" x14ac:dyDescent="0.2">
      <c r="A963" s="12" t="s">
        <v>947</v>
      </c>
      <c r="B963" s="12"/>
      <c r="C963" s="1" t="s">
        <v>948</v>
      </c>
      <c r="D963" s="13">
        <v>99923.3</v>
      </c>
    </row>
    <row r="964" spans="1:4" ht="90" outlineLevel="3" x14ac:dyDescent="0.2">
      <c r="A964" s="12" t="s">
        <v>949</v>
      </c>
      <c r="B964" s="12"/>
      <c r="C964" s="1" t="s">
        <v>918</v>
      </c>
      <c r="D964" s="13">
        <v>2800</v>
      </c>
    </row>
    <row r="965" spans="1:4" ht="15" outlineLevel="4" x14ac:dyDescent="0.2">
      <c r="A965" s="12"/>
      <c r="B965" s="12" t="s">
        <v>28</v>
      </c>
      <c r="C965" s="1" t="s">
        <v>29</v>
      </c>
      <c r="D965" s="13">
        <v>2800</v>
      </c>
    </row>
    <row r="966" spans="1:4" ht="60" outlineLevel="3" x14ac:dyDescent="0.2">
      <c r="A966" s="12" t="s">
        <v>950</v>
      </c>
      <c r="B966" s="12"/>
      <c r="C966" s="1" t="s">
        <v>951</v>
      </c>
      <c r="D966" s="13">
        <v>14547.3</v>
      </c>
    </row>
    <row r="967" spans="1:4" ht="15" outlineLevel="4" x14ac:dyDescent="0.2">
      <c r="A967" s="12"/>
      <c r="B967" s="12" t="s">
        <v>28</v>
      </c>
      <c r="C967" s="1" t="s">
        <v>29</v>
      </c>
      <c r="D967" s="13">
        <v>14547.3</v>
      </c>
    </row>
    <row r="968" spans="1:4" ht="75" outlineLevel="3" x14ac:dyDescent="0.2">
      <c r="A968" s="12" t="s">
        <v>952</v>
      </c>
      <c r="B968" s="12"/>
      <c r="C968" s="1" t="s">
        <v>953</v>
      </c>
      <c r="D968" s="13">
        <v>36000</v>
      </c>
    </row>
    <row r="969" spans="1:4" ht="15" outlineLevel="4" x14ac:dyDescent="0.2">
      <c r="A969" s="12"/>
      <c r="B969" s="12" t="s">
        <v>28</v>
      </c>
      <c r="C969" s="1" t="s">
        <v>29</v>
      </c>
      <c r="D969" s="13">
        <v>36000</v>
      </c>
    </row>
    <row r="970" spans="1:4" ht="60" outlineLevel="3" x14ac:dyDescent="0.2">
      <c r="A970" s="12" t="s">
        <v>954</v>
      </c>
      <c r="B970" s="12"/>
      <c r="C970" s="1" t="s">
        <v>955</v>
      </c>
      <c r="D970" s="13">
        <v>5420</v>
      </c>
    </row>
    <row r="971" spans="1:4" ht="15" outlineLevel="4" x14ac:dyDescent="0.2">
      <c r="A971" s="12"/>
      <c r="B971" s="12" t="s">
        <v>28</v>
      </c>
      <c r="C971" s="1" t="s">
        <v>29</v>
      </c>
      <c r="D971" s="13">
        <v>5420</v>
      </c>
    </row>
    <row r="972" spans="1:4" ht="45" outlineLevel="3" x14ac:dyDescent="0.2">
      <c r="A972" s="12" t="s">
        <v>956</v>
      </c>
      <c r="B972" s="12"/>
      <c r="C972" s="1" t="s">
        <v>957</v>
      </c>
      <c r="D972" s="13">
        <v>11452</v>
      </c>
    </row>
    <row r="973" spans="1:4" ht="15" outlineLevel="4" x14ac:dyDescent="0.2">
      <c r="A973" s="12"/>
      <c r="B973" s="12" t="s">
        <v>28</v>
      </c>
      <c r="C973" s="1" t="s">
        <v>29</v>
      </c>
      <c r="D973" s="13">
        <v>11452</v>
      </c>
    </row>
    <row r="974" spans="1:4" ht="60" outlineLevel="3" x14ac:dyDescent="0.2">
      <c r="A974" s="12" t="s">
        <v>958</v>
      </c>
      <c r="B974" s="12"/>
      <c r="C974" s="1" t="s">
        <v>959</v>
      </c>
      <c r="D974" s="13">
        <v>13300</v>
      </c>
    </row>
    <row r="975" spans="1:4" ht="15" outlineLevel="4" x14ac:dyDescent="0.2">
      <c r="A975" s="12"/>
      <c r="B975" s="12" t="s">
        <v>28</v>
      </c>
      <c r="C975" s="1" t="s">
        <v>29</v>
      </c>
      <c r="D975" s="13">
        <v>13300</v>
      </c>
    </row>
    <row r="976" spans="1:4" ht="60" outlineLevel="3" x14ac:dyDescent="0.2">
      <c r="A976" s="12" t="s">
        <v>960</v>
      </c>
      <c r="B976" s="12"/>
      <c r="C976" s="1" t="s">
        <v>961</v>
      </c>
      <c r="D976" s="13">
        <v>16404</v>
      </c>
    </row>
    <row r="977" spans="1:4" ht="15" outlineLevel="4" x14ac:dyDescent="0.2">
      <c r="A977" s="12"/>
      <c r="B977" s="12" t="s">
        <v>28</v>
      </c>
      <c r="C977" s="1" t="s">
        <v>29</v>
      </c>
      <c r="D977" s="13">
        <v>16404</v>
      </c>
    </row>
    <row r="978" spans="1:4" ht="30" outlineLevel="1" x14ac:dyDescent="0.2">
      <c r="A978" s="12" t="s">
        <v>962</v>
      </c>
      <c r="B978" s="12"/>
      <c r="C978" s="1" t="s">
        <v>963</v>
      </c>
      <c r="D978" s="13">
        <v>174500</v>
      </c>
    </row>
    <row r="979" spans="1:4" ht="105" outlineLevel="2" x14ac:dyDescent="0.2">
      <c r="A979" s="12" t="s">
        <v>964</v>
      </c>
      <c r="B979" s="12"/>
      <c r="C979" s="1" t="s">
        <v>965</v>
      </c>
      <c r="D979" s="13">
        <v>169600</v>
      </c>
    </row>
    <row r="980" spans="1:4" ht="45" outlineLevel="3" x14ac:dyDescent="0.2">
      <c r="A980" s="12" t="s">
        <v>966</v>
      </c>
      <c r="B980" s="12"/>
      <c r="C980" s="1" t="s">
        <v>967</v>
      </c>
      <c r="D980" s="13">
        <v>26500</v>
      </c>
    </row>
    <row r="981" spans="1:4" ht="15" outlineLevel="4" x14ac:dyDescent="0.2">
      <c r="A981" s="12"/>
      <c r="B981" s="12" t="s">
        <v>28</v>
      </c>
      <c r="C981" s="1" t="s">
        <v>29</v>
      </c>
      <c r="D981" s="13">
        <v>26500</v>
      </c>
    </row>
    <row r="982" spans="1:4" ht="15" outlineLevel="3" x14ac:dyDescent="0.2">
      <c r="A982" s="12" t="s">
        <v>968</v>
      </c>
      <c r="B982" s="12"/>
      <c r="C982" s="1" t="s">
        <v>969</v>
      </c>
      <c r="D982" s="13">
        <v>49700</v>
      </c>
    </row>
    <row r="983" spans="1:4" ht="15" outlineLevel="4" x14ac:dyDescent="0.2">
      <c r="A983" s="12"/>
      <c r="B983" s="12" t="s">
        <v>112</v>
      </c>
      <c r="C983" s="1" t="s">
        <v>113</v>
      </c>
      <c r="D983" s="13">
        <v>49700</v>
      </c>
    </row>
    <row r="984" spans="1:4" ht="15" outlineLevel="3" x14ac:dyDescent="0.2">
      <c r="A984" s="12" t="s">
        <v>970</v>
      </c>
      <c r="B984" s="12"/>
      <c r="C984" s="1" t="s">
        <v>971</v>
      </c>
      <c r="D984" s="13">
        <v>63900</v>
      </c>
    </row>
    <row r="985" spans="1:4" ht="15" outlineLevel="4" x14ac:dyDescent="0.2">
      <c r="A985" s="12"/>
      <c r="B985" s="12" t="s">
        <v>112</v>
      </c>
      <c r="C985" s="1" t="s">
        <v>113</v>
      </c>
      <c r="D985" s="13">
        <v>63900</v>
      </c>
    </row>
    <row r="986" spans="1:4" ht="45" outlineLevel="3" x14ac:dyDescent="0.2">
      <c r="A986" s="12" t="s">
        <v>972</v>
      </c>
      <c r="B986" s="12"/>
      <c r="C986" s="1" t="s">
        <v>973</v>
      </c>
      <c r="D986" s="13">
        <v>29500</v>
      </c>
    </row>
    <row r="987" spans="1:4" ht="15" outlineLevel="4" x14ac:dyDescent="0.2">
      <c r="A987" s="12"/>
      <c r="B987" s="12" t="s">
        <v>28</v>
      </c>
      <c r="C987" s="1" t="s">
        <v>29</v>
      </c>
      <c r="D987" s="13">
        <v>29500</v>
      </c>
    </row>
    <row r="988" spans="1:4" ht="30" outlineLevel="2" x14ac:dyDescent="0.2">
      <c r="A988" s="12" t="s">
        <v>974</v>
      </c>
      <c r="B988" s="12"/>
      <c r="C988" s="1" t="s">
        <v>975</v>
      </c>
      <c r="D988" s="13">
        <v>4900</v>
      </c>
    </row>
    <row r="989" spans="1:4" ht="45" outlineLevel="3" x14ac:dyDescent="0.2">
      <c r="A989" s="12" t="s">
        <v>976</v>
      </c>
      <c r="B989" s="12"/>
      <c r="C989" s="1" t="s">
        <v>977</v>
      </c>
      <c r="D989" s="13">
        <v>4900</v>
      </c>
    </row>
    <row r="990" spans="1:4" ht="15" outlineLevel="4" x14ac:dyDescent="0.2">
      <c r="A990" s="12"/>
      <c r="B990" s="12" t="s">
        <v>112</v>
      </c>
      <c r="C990" s="1" t="s">
        <v>113</v>
      </c>
      <c r="D990" s="13">
        <v>4900</v>
      </c>
    </row>
    <row r="991" spans="1:4" ht="30" outlineLevel="1" x14ac:dyDescent="0.2">
      <c r="A991" s="12" t="s">
        <v>978</v>
      </c>
      <c r="B991" s="12"/>
      <c r="C991" s="1" t="s">
        <v>979</v>
      </c>
      <c r="D991" s="13">
        <v>32101</v>
      </c>
    </row>
    <row r="992" spans="1:4" ht="30" outlineLevel="2" x14ac:dyDescent="0.2">
      <c r="A992" s="12" t="s">
        <v>980</v>
      </c>
      <c r="B992" s="12"/>
      <c r="C992" s="1" t="s">
        <v>981</v>
      </c>
      <c r="D992" s="13">
        <v>32101</v>
      </c>
    </row>
    <row r="993" spans="1:4" ht="45" outlineLevel="3" x14ac:dyDescent="0.2">
      <c r="A993" s="12" t="s">
        <v>982</v>
      </c>
      <c r="B993" s="12"/>
      <c r="C993" s="1" t="s">
        <v>983</v>
      </c>
      <c r="D993" s="13">
        <v>32101</v>
      </c>
    </row>
    <row r="994" spans="1:4" ht="15" outlineLevel="4" x14ac:dyDescent="0.2">
      <c r="A994" s="12"/>
      <c r="B994" s="12" t="s">
        <v>28</v>
      </c>
      <c r="C994" s="1" t="s">
        <v>29</v>
      </c>
      <c r="D994" s="13">
        <v>32101</v>
      </c>
    </row>
    <row r="995" spans="1:4" ht="45" outlineLevel="1" x14ac:dyDescent="0.2">
      <c r="A995" s="12" t="s">
        <v>984</v>
      </c>
      <c r="B995" s="12"/>
      <c r="C995" s="1" t="s">
        <v>985</v>
      </c>
      <c r="D995" s="13">
        <v>42300</v>
      </c>
    </row>
    <row r="996" spans="1:4" ht="60" outlineLevel="2" x14ac:dyDescent="0.2">
      <c r="A996" s="12" t="s">
        <v>986</v>
      </c>
      <c r="B996" s="12"/>
      <c r="C996" s="1" t="s">
        <v>987</v>
      </c>
      <c r="D996" s="13">
        <v>29500</v>
      </c>
    </row>
    <row r="997" spans="1:4" ht="90" outlineLevel="3" x14ac:dyDescent="0.2">
      <c r="A997" s="12" t="s">
        <v>988</v>
      </c>
      <c r="B997" s="12"/>
      <c r="C997" s="1" t="s">
        <v>989</v>
      </c>
      <c r="D997" s="13">
        <v>6700</v>
      </c>
    </row>
    <row r="998" spans="1:4" ht="30" outlineLevel="4" x14ac:dyDescent="0.2">
      <c r="A998" s="12"/>
      <c r="B998" s="12" t="s">
        <v>15</v>
      </c>
      <c r="C998" s="1" t="s">
        <v>16</v>
      </c>
      <c r="D998" s="13">
        <v>6500</v>
      </c>
    </row>
    <row r="999" spans="1:4" ht="15" outlineLevel="4" x14ac:dyDescent="0.2">
      <c r="A999" s="12"/>
      <c r="B999" s="12" t="s">
        <v>28</v>
      </c>
      <c r="C999" s="1" t="s">
        <v>29</v>
      </c>
      <c r="D999" s="13">
        <v>200</v>
      </c>
    </row>
    <row r="1000" spans="1:4" ht="30" outlineLevel="3" x14ac:dyDescent="0.2">
      <c r="A1000" s="12" t="s">
        <v>990</v>
      </c>
      <c r="B1000" s="12"/>
      <c r="C1000" s="1" t="s">
        <v>991</v>
      </c>
      <c r="D1000" s="13">
        <v>9000</v>
      </c>
    </row>
    <row r="1001" spans="1:4" ht="15" outlineLevel="4" x14ac:dyDescent="0.2">
      <c r="A1001" s="12"/>
      <c r="B1001" s="12" t="s">
        <v>28</v>
      </c>
      <c r="C1001" s="1" t="s">
        <v>29</v>
      </c>
      <c r="D1001" s="13">
        <v>9000</v>
      </c>
    </row>
    <row r="1002" spans="1:4" ht="15" outlineLevel="3" x14ac:dyDescent="0.2">
      <c r="A1002" s="12" t="s">
        <v>992</v>
      </c>
      <c r="B1002" s="12"/>
      <c r="C1002" s="1" t="s">
        <v>993</v>
      </c>
      <c r="D1002" s="13">
        <v>1000</v>
      </c>
    </row>
    <row r="1003" spans="1:4" ht="30" outlineLevel="4" x14ac:dyDescent="0.2">
      <c r="A1003" s="12"/>
      <c r="B1003" s="12" t="s">
        <v>15</v>
      </c>
      <c r="C1003" s="1" t="s">
        <v>16</v>
      </c>
      <c r="D1003" s="13">
        <v>1000</v>
      </c>
    </row>
    <row r="1004" spans="1:4" ht="75" outlineLevel="3" x14ac:dyDescent="0.2">
      <c r="A1004" s="12" t="s">
        <v>994</v>
      </c>
      <c r="B1004" s="12"/>
      <c r="C1004" s="1" t="s">
        <v>995</v>
      </c>
      <c r="D1004" s="13">
        <v>12800</v>
      </c>
    </row>
    <row r="1005" spans="1:4" ht="30" outlineLevel="4" x14ac:dyDescent="0.2">
      <c r="A1005" s="12"/>
      <c r="B1005" s="12" t="s">
        <v>15</v>
      </c>
      <c r="C1005" s="1" t="s">
        <v>16</v>
      </c>
      <c r="D1005" s="13">
        <v>12800</v>
      </c>
    </row>
    <row r="1006" spans="1:4" ht="45" outlineLevel="2" x14ac:dyDescent="0.2">
      <c r="A1006" s="12" t="s">
        <v>996</v>
      </c>
      <c r="B1006" s="12"/>
      <c r="C1006" s="1" t="s">
        <v>997</v>
      </c>
      <c r="D1006" s="13">
        <v>12800</v>
      </c>
    </row>
    <row r="1007" spans="1:4" ht="105" outlineLevel="3" x14ac:dyDescent="0.2">
      <c r="A1007" s="12" t="s">
        <v>998</v>
      </c>
      <c r="B1007" s="12"/>
      <c r="C1007" s="1" t="s">
        <v>999</v>
      </c>
      <c r="D1007" s="13">
        <v>12800</v>
      </c>
    </row>
    <row r="1008" spans="1:4" ht="15" outlineLevel="4" x14ac:dyDescent="0.2">
      <c r="A1008" s="12"/>
      <c r="B1008" s="12" t="s">
        <v>17</v>
      </c>
      <c r="C1008" s="1" t="s">
        <v>18</v>
      </c>
      <c r="D1008" s="13">
        <v>12800</v>
      </c>
    </row>
    <row r="1009" spans="1:4" ht="30" outlineLevel="1" x14ac:dyDescent="0.2">
      <c r="A1009" s="12" t="s">
        <v>1000</v>
      </c>
      <c r="B1009" s="12"/>
      <c r="C1009" s="1" t="s">
        <v>1001</v>
      </c>
      <c r="D1009" s="13">
        <v>254146.2</v>
      </c>
    </row>
    <row r="1010" spans="1:4" ht="30" outlineLevel="2" x14ac:dyDescent="0.2">
      <c r="A1010" s="12" t="s">
        <v>1002</v>
      </c>
      <c r="B1010" s="12"/>
      <c r="C1010" s="1" t="s">
        <v>1003</v>
      </c>
      <c r="D1010" s="13">
        <v>217126.1</v>
      </c>
    </row>
    <row r="1011" spans="1:4" ht="45" outlineLevel="3" x14ac:dyDescent="0.2">
      <c r="A1011" s="12" t="s">
        <v>1004</v>
      </c>
      <c r="B1011" s="12"/>
      <c r="C1011" s="1" t="s">
        <v>8</v>
      </c>
      <c r="D1011" s="13">
        <v>193896.5</v>
      </c>
    </row>
    <row r="1012" spans="1:4" ht="30" outlineLevel="4" x14ac:dyDescent="0.2">
      <c r="A1012" s="12"/>
      <c r="B1012" s="12" t="s">
        <v>9</v>
      </c>
      <c r="C1012" s="1" t="s">
        <v>10</v>
      </c>
      <c r="D1012" s="13">
        <v>193896.5</v>
      </c>
    </row>
    <row r="1013" spans="1:4" ht="30" outlineLevel="3" x14ac:dyDescent="0.2">
      <c r="A1013" s="12" t="s">
        <v>1005</v>
      </c>
      <c r="B1013" s="12"/>
      <c r="C1013" s="1" t="s">
        <v>1006</v>
      </c>
      <c r="D1013" s="13">
        <v>2000</v>
      </c>
    </row>
    <row r="1014" spans="1:4" ht="30" outlineLevel="4" x14ac:dyDescent="0.2">
      <c r="A1014" s="12"/>
      <c r="B1014" s="12" t="s">
        <v>15</v>
      </c>
      <c r="C1014" s="1" t="s">
        <v>16</v>
      </c>
      <c r="D1014" s="13">
        <v>2000</v>
      </c>
    </row>
    <row r="1015" spans="1:4" ht="75" outlineLevel="3" x14ac:dyDescent="0.2">
      <c r="A1015" s="12" t="s">
        <v>1007</v>
      </c>
      <c r="B1015" s="12"/>
      <c r="C1015" s="1" t="s">
        <v>1008</v>
      </c>
      <c r="D1015" s="13">
        <v>21229.599999999999</v>
      </c>
    </row>
    <row r="1016" spans="1:4" ht="30" outlineLevel="4" x14ac:dyDescent="0.2">
      <c r="A1016" s="12"/>
      <c r="B1016" s="12" t="s">
        <v>15</v>
      </c>
      <c r="C1016" s="1" t="s">
        <v>16</v>
      </c>
      <c r="D1016" s="13">
        <v>21229.599999999999</v>
      </c>
    </row>
    <row r="1017" spans="1:4" ht="60" outlineLevel="2" x14ac:dyDescent="0.2">
      <c r="A1017" s="12" t="s">
        <v>1009</v>
      </c>
      <c r="B1017" s="12"/>
      <c r="C1017" s="1" t="s">
        <v>1010</v>
      </c>
      <c r="D1017" s="13">
        <v>37020.1</v>
      </c>
    </row>
    <row r="1018" spans="1:4" ht="60" outlineLevel="3" x14ac:dyDescent="0.2">
      <c r="A1018" s="12" t="s">
        <v>1011</v>
      </c>
      <c r="B1018" s="12"/>
      <c r="C1018" s="1" t="s">
        <v>1012</v>
      </c>
      <c r="D1018" s="13">
        <v>34374</v>
      </c>
    </row>
    <row r="1019" spans="1:4" ht="15" outlineLevel="4" x14ac:dyDescent="0.2">
      <c r="A1019" s="12"/>
      <c r="B1019" s="12" t="s">
        <v>112</v>
      </c>
      <c r="C1019" s="1" t="s">
        <v>113</v>
      </c>
      <c r="D1019" s="13">
        <v>34374</v>
      </c>
    </row>
    <row r="1020" spans="1:4" ht="75" outlineLevel="3" x14ac:dyDescent="0.2">
      <c r="A1020" s="12" t="s">
        <v>1013</v>
      </c>
      <c r="B1020" s="12"/>
      <c r="C1020" s="1" t="s">
        <v>2381</v>
      </c>
      <c r="D1020" s="13">
        <v>2646.1</v>
      </c>
    </row>
    <row r="1021" spans="1:4" ht="15" outlineLevel="4" x14ac:dyDescent="0.2">
      <c r="A1021" s="12"/>
      <c r="B1021" s="12" t="s">
        <v>112</v>
      </c>
      <c r="C1021" s="1" t="s">
        <v>113</v>
      </c>
      <c r="D1021" s="13">
        <v>2646.1</v>
      </c>
    </row>
    <row r="1022" spans="1:4" ht="30" outlineLevel="1" x14ac:dyDescent="0.2">
      <c r="A1022" s="12" t="s">
        <v>1014</v>
      </c>
      <c r="B1022" s="12"/>
      <c r="C1022" s="1" t="s">
        <v>86</v>
      </c>
      <c r="D1022" s="13">
        <v>74997.600000000006</v>
      </c>
    </row>
    <row r="1023" spans="1:4" ht="30" outlineLevel="2" x14ac:dyDescent="0.2">
      <c r="A1023" s="12" t="s">
        <v>1015</v>
      </c>
      <c r="B1023" s="12"/>
      <c r="C1023" s="1" t="s">
        <v>88</v>
      </c>
      <c r="D1023" s="13">
        <v>71997.600000000006</v>
      </c>
    </row>
    <row r="1024" spans="1:4" ht="45" outlineLevel="3" x14ac:dyDescent="0.2">
      <c r="A1024" s="12" t="s">
        <v>1016</v>
      </c>
      <c r="B1024" s="12"/>
      <c r="C1024" s="1" t="s">
        <v>90</v>
      </c>
      <c r="D1024" s="13">
        <v>51204.800000000003</v>
      </c>
    </row>
    <row r="1025" spans="1:4" ht="75" outlineLevel="4" x14ac:dyDescent="0.2">
      <c r="A1025" s="12"/>
      <c r="B1025" s="12" t="s">
        <v>26</v>
      </c>
      <c r="C1025" s="1" t="s">
        <v>27</v>
      </c>
      <c r="D1025" s="13">
        <v>43749.8</v>
      </c>
    </row>
    <row r="1026" spans="1:4" ht="30" outlineLevel="4" x14ac:dyDescent="0.2">
      <c r="A1026" s="12"/>
      <c r="B1026" s="12" t="s">
        <v>15</v>
      </c>
      <c r="C1026" s="1" t="s">
        <v>16</v>
      </c>
      <c r="D1026" s="13">
        <v>7448</v>
      </c>
    </row>
    <row r="1027" spans="1:4" ht="15" outlineLevel="4" x14ac:dyDescent="0.2">
      <c r="A1027" s="12"/>
      <c r="B1027" s="12" t="s">
        <v>28</v>
      </c>
      <c r="C1027" s="1" t="s">
        <v>29</v>
      </c>
      <c r="D1027" s="13">
        <v>7</v>
      </c>
    </row>
    <row r="1028" spans="1:4" ht="45" outlineLevel="3" x14ac:dyDescent="0.2">
      <c r="A1028" s="12" t="s">
        <v>1017</v>
      </c>
      <c r="B1028" s="12"/>
      <c r="C1028" s="1" t="s">
        <v>1018</v>
      </c>
      <c r="D1028" s="13">
        <v>20644.8</v>
      </c>
    </row>
    <row r="1029" spans="1:4" ht="15" outlineLevel="4" x14ac:dyDescent="0.2">
      <c r="A1029" s="12"/>
      <c r="B1029" s="12" t="s">
        <v>112</v>
      </c>
      <c r="C1029" s="1" t="s">
        <v>113</v>
      </c>
      <c r="D1029" s="13">
        <v>20644.8</v>
      </c>
    </row>
    <row r="1030" spans="1:4" ht="60" outlineLevel="3" x14ac:dyDescent="0.2">
      <c r="A1030" s="12" t="s">
        <v>1019</v>
      </c>
      <c r="B1030" s="12"/>
      <c r="C1030" s="1" t="s">
        <v>255</v>
      </c>
      <c r="D1030" s="13">
        <v>148</v>
      </c>
    </row>
    <row r="1031" spans="1:4" ht="30" outlineLevel="4" x14ac:dyDescent="0.2">
      <c r="A1031" s="12"/>
      <c r="B1031" s="12" t="s">
        <v>15</v>
      </c>
      <c r="C1031" s="1" t="s">
        <v>16</v>
      </c>
      <c r="D1031" s="13">
        <v>148</v>
      </c>
    </row>
    <row r="1032" spans="1:4" ht="60" outlineLevel="2" x14ac:dyDescent="0.2">
      <c r="A1032" s="12" t="s">
        <v>1020</v>
      </c>
      <c r="B1032" s="12"/>
      <c r="C1032" s="1" t="s">
        <v>1021</v>
      </c>
      <c r="D1032" s="13">
        <v>3000</v>
      </c>
    </row>
    <row r="1033" spans="1:4" ht="45" outlineLevel="3" x14ac:dyDescent="0.2">
      <c r="A1033" s="12" t="s">
        <v>1022</v>
      </c>
      <c r="B1033" s="12"/>
      <c r="C1033" s="1" t="s">
        <v>120</v>
      </c>
      <c r="D1033" s="13">
        <v>3000</v>
      </c>
    </row>
    <row r="1034" spans="1:4" ht="30" outlineLevel="4" x14ac:dyDescent="0.2">
      <c r="A1034" s="12"/>
      <c r="B1034" s="12" t="s">
        <v>15</v>
      </c>
      <c r="C1034" s="1" t="s">
        <v>16</v>
      </c>
      <c r="D1034" s="13">
        <v>3000</v>
      </c>
    </row>
    <row r="1035" spans="1:4" ht="30" x14ac:dyDescent="0.2">
      <c r="A1035" s="12" t="s">
        <v>1023</v>
      </c>
      <c r="B1035" s="12"/>
      <c r="C1035" s="1" t="s">
        <v>1024</v>
      </c>
      <c r="D1035" s="13">
        <v>547884.1</v>
      </c>
    </row>
    <row r="1036" spans="1:4" ht="45" outlineLevel="1" x14ac:dyDescent="0.2">
      <c r="A1036" s="12" t="s">
        <v>1025</v>
      </c>
      <c r="B1036" s="12"/>
      <c r="C1036" s="1" t="s">
        <v>1026</v>
      </c>
      <c r="D1036" s="13">
        <v>122556</v>
      </c>
    </row>
    <row r="1037" spans="1:4" ht="45" outlineLevel="2" x14ac:dyDescent="0.2">
      <c r="A1037" s="12" t="s">
        <v>1027</v>
      </c>
      <c r="B1037" s="12"/>
      <c r="C1037" s="1" t="s">
        <v>1028</v>
      </c>
      <c r="D1037" s="13">
        <v>122556</v>
      </c>
    </row>
    <row r="1038" spans="1:4" ht="45" outlineLevel="3" x14ac:dyDescent="0.2">
      <c r="A1038" s="12" t="s">
        <v>1029</v>
      </c>
      <c r="B1038" s="12"/>
      <c r="C1038" s="1" t="s">
        <v>8</v>
      </c>
      <c r="D1038" s="13">
        <v>28404</v>
      </c>
    </row>
    <row r="1039" spans="1:4" ht="30" outlineLevel="4" x14ac:dyDescent="0.2">
      <c r="A1039" s="12"/>
      <c r="B1039" s="12" t="s">
        <v>9</v>
      </c>
      <c r="C1039" s="1" t="s">
        <v>10</v>
      </c>
      <c r="D1039" s="13">
        <v>28404</v>
      </c>
    </row>
    <row r="1040" spans="1:4" ht="30" outlineLevel="3" x14ac:dyDescent="0.2">
      <c r="A1040" s="12" t="s">
        <v>1030</v>
      </c>
      <c r="B1040" s="12"/>
      <c r="C1040" s="1" t="s">
        <v>1031</v>
      </c>
      <c r="D1040" s="13">
        <v>94152</v>
      </c>
    </row>
    <row r="1041" spans="1:4" ht="30" outlineLevel="4" x14ac:dyDescent="0.2">
      <c r="A1041" s="12"/>
      <c r="B1041" s="12" t="s">
        <v>15</v>
      </c>
      <c r="C1041" s="1" t="s">
        <v>16</v>
      </c>
      <c r="D1041" s="13">
        <v>44724.1</v>
      </c>
    </row>
    <row r="1042" spans="1:4" ht="15" outlineLevel="4" x14ac:dyDescent="0.2">
      <c r="A1042" s="12"/>
      <c r="B1042" s="12" t="s">
        <v>17</v>
      </c>
      <c r="C1042" s="1" t="s">
        <v>18</v>
      </c>
      <c r="D1042" s="13">
        <v>49427.9</v>
      </c>
    </row>
    <row r="1043" spans="1:4" ht="30" outlineLevel="1" x14ac:dyDescent="0.2">
      <c r="A1043" s="12" t="s">
        <v>1032</v>
      </c>
      <c r="B1043" s="12"/>
      <c r="C1043" s="1" t="s">
        <v>1033</v>
      </c>
      <c r="D1043" s="13">
        <v>3442</v>
      </c>
    </row>
    <row r="1044" spans="1:4" ht="75" outlineLevel="2" x14ac:dyDescent="0.2">
      <c r="A1044" s="12" t="s">
        <v>1034</v>
      </c>
      <c r="B1044" s="12"/>
      <c r="C1044" s="1" t="s">
        <v>1035</v>
      </c>
      <c r="D1044" s="13">
        <v>960</v>
      </c>
    </row>
    <row r="1045" spans="1:4" ht="30" outlineLevel="3" x14ac:dyDescent="0.2">
      <c r="A1045" s="12" t="s">
        <v>1036</v>
      </c>
      <c r="B1045" s="12"/>
      <c r="C1045" s="1" t="s">
        <v>1037</v>
      </c>
      <c r="D1045" s="13">
        <v>960</v>
      </c>
    </row>
    <row r="1046" spans="1:4" ht="15" outlineLevel="4" x14ac:dyDescent="0.2">
      <c r="A1046" s="12"/>
      <c r="B1046" s="12" t="s">
        <v>28</v>
      </c>
      <c r="C1046" s="1" t="s">
        <v>29</v>
      </c>
      <c r="D1046" s="13">
        <v>960</v>
      </c>
    </row>
    <row r="1047" spans="1:4" ht="60" outlineLevel="2" x14ac:dyDescent="0.2">
      <c r="A1047" s="12" t="s">
        <v>1038</v>
      </c>
      <c r="B1047" s="12"/>
      <c r="C1047" s="1" t="s">
        <v>1039</v>
      </c>
      <c r="D1047" s="13">
        <v>2482</v>
      </c>
    </row>
    <row r="1048" spans="1:4" ht="30" outlineLevel="3" x14ac:dyDescent="0.2">
      <c r="A1048" s="12" t="s">
        <v>1040</v>
      </c>
      <c r="B1048" s="12"/>
      <c r="C1048" s="1" t="s">
        <v>1037</v>
      </c>
      <c r="D1048" s="13">
        <v>2482</v>
      </c>
    </row>
    <row r="1049" spans="1:4" ht="15" outlineLevel="4" x14ac:dyDescent="0.2">
      <c r="A1049" s="12"/>
      <c r="B1049" s="12" t="s">
        <v>28</v>
      </c>
      <c r="C1049" s="1" t="s">
        <v>29</v>
      </c>
      <c r="D1049" s="13">
        <v>2482</v>
      </c>
    </row>
    <row r="1050" spans="1:4" ht="30" outlineLevel="1" x14ac:dyDescent="0.2">
      <c r="A1050" s="12" t="s">
        <v>1041</v>
      </c>
      <c r="B1050" s="12"/>
      <c r="C1050" s="1" t="s">
        <v>1042</v>
      </c>
      <c r="D1050" s="13">
        <v>1952.9</v>
      </c>
    </row>
    <row r="1051" spans="1:4" ht="60" outlineLevel="2" x14ac:dyDescent="0.2">
      <c r="A1051" s="12" t="s">
        <v>1043</v>
      </c>
      <c r="B1051" s="12"/>
      <c r="C1051" s="1" t="s">
        <v>1044</v>
      </c>
      <c r="D1051" s="13">
        <v>1952.9</v>
      </c>
    </row>
    <row r="1052" spans="1:4" ht="60" outlineLevel="3" x14ac:dyDescent="0.2">
      <c r="A1052" s="12" t="s">
        <v>1045</v>
      </c>
      <c r="B1052" s="12"/>
      <c r="C1052" s="1" t="s">
        <v>1046</v>
      </c>
      <c r="D1052" s="13">
        <v>1952.9</v>
      </c>
    </row>
    <row r="1053" spans="1:4" ht="30" outlineLevel="4" x14ac:dyDescent="0.2">
      <c r="A1053" s="12"/>
      <c r="B1053" s="12" t="s">
        <v>15</v>
      </c>
      <c r="C1053" s="1" t="s">
        <v>16</v>
      </c>
      <c r="D1053" s="13">
        <v>1952.9</v>
      </c>
    </row>
    <row r="1054" spans="1:4" ht="45" outlineLevel="1" x14ac:dyDescent="0.2">
      <c r="A1054" s="12" t="s">
        <v>1047</v>
      </c>
      <c r="B1054" s="12"/>
      <c r="C1054" s="1" t="s">
        <v>1048</v>
      </c>
      <c r="D1054" s="13">
        <v>1500</v>
      </c>
    </row>
    <row r="1055" spans="1:4" ht="60" outlineLevel="2" x14ac:dyDescent="0.2">
      <c r="A1055" s="12" t="s">
        <v>1049</v>
      </c>
      <c r="B1055" s="12"/>
      <c r="C1055" s="1" t="s">
        <v>1050</v>
      </c>
      <c r="D1055" s="13">
        <v>1310</v>
      </c>
    </row>
    <row r="1056" spans="1:4" ht="30" outlineLevel="3" x14ac:dyDescent="0.2">
      <c r="A1056" s="12" t="s">
        <v>1051</v>
      </c>
      <c r="B1056" s="12"/>
      <c r="C1056" s="1" t="s">
        <v>1052</v>
      </c>
      <c r="D1056" s="13">
        <v>1310</v>
      </c>
    </row>
    <row r="1057" spans="1:4" ht="30" outlineLevel="4" x14ac:dyDescent="0.2">
      <c r="A1057" s="12"/>
      <c r="B1057" s="12" t="s">
        <v>15</v>
      </c>
      <c r="C1057" s="1" t="s">
        <v>16</v>
      </c>
      <c r="D1057" s="13">
        <v>1310</v>
      </c>
    </row>
    <row r="1058" spans="1:4" ht="30" outlineLevel="2" x14ac:dyDescent="0.2">
      <c r="A1058" s="12" t="s">
        <v>1053</v>
      </c>
      <c r="B1058" s="12"/>
      <c r="C1058" s="1" t="s">
        <v>1054</v>
      </c>
      <c r="D1058" s="13">
        <v>190</v>
      </c>
    </row>
    <row r="1059" spans="1:4" ht="45" outlineLevel="3" x14ac:dyDescent="0.2">
      <c r="A1059" s="12" t="s">
        <v>1055</v>
      </c>
      <c r="B1059" s="12"/>
      <c r="C1059" s="1" t="s">
        <v>1056</v>
      </c>
      <c r="D1059" s="13">
        <v>190</v>
      </c>
    </row>
    <row r="1060" spans="1:4" ht="30" outlineLevel="4" x14ac:dyDescent="0.2">
      <c r="A1060" s="12"/>
      <c r="B1060" s="12" t="s">
        <v>15</v>
      </c>
      <c r="C1060" s="1" t="s">
        <v>16</v>
      </c>
      <c r="D1060" s="13">
        <v>190</v>
      </c>
    </row>
    <row r="1061" spans="1:4" ht="45" outlineLevel="1" x14ac:dyDescent="0.2">
      <c r="A1061" s="12" t="s">
        <v>1057</v>
      </c>
      <c r="B1061" s="12"/>
      <c r="C1061" s="1" t="s">
        <v>1058</v>
      </c>
      <c r="D1061" s="13">
        <v>300</v>
      </c>
    </row>
    <row r="1062" spans="1:4" ht="75" outlineLevel="2" x14ac:dyDescent="0.2">
      <c r="A1062" s="12" t="s">
        <v>1059</v>
      </c>
      <c r="B1062" s="12"/>
      <c r="C1062" s="1" t="s">
        <v>1060</v>
      </c>
      <c r="D1062" s="13">
        <v>300</v>
      </c>
    </row>
    <row r="1063" spans="1:4" ht="45" outlineLevel="3" x14ac:dyDescent="0.2">
      <c r="A1063" s="12" t="s">
        <v>1061</v>
      </c>
      <c r="B1063" s="12"/>
      <c r="C1063" s="1" t="s">
        <v>1062</v>
      </c>
      <c r="D1063" s="13">
        <v>300</v>
      </c>
    </row>
    <row r="1064" spans="1:4" ht="30" outlineLevel="4" x14ac:dyDescent="0.2">
      <c r="A1064" s="12"/>
      <c r="B1064" s="12" t="s">
        <v>15</v>
      </c>
      <c r="C1064" s="1" t="s">
        <v>16</v>
      </c>
      <c r="D1064" s="13">
        <v>81</v>
      </c>
    </row>
    <row r="1065" spans="1:4" ht="15" outlineLevel="4" x14ac:dyDescent="0.2">
      <c r="A1065" s="12"/>
      <c r="B1065" s="12" t="s">
        <v>17</v>
      </c>
      <c r="C1065" s="1" t="s">
        <v>18</v>
      </c>
      <c r="D1065" s="13">
        <v>219</v>
      </c>
    </row>
    <row r="1066" spans="1:4" ht="30" outlineLevel="1" x14ac:dyDescent="0.2">
      <c r="A1066" s="12" t="s">
        <v>1063</v>
      </c>
      <c r="B1066" s="12"/>
      <c r="C1066" s="1" t="s">
        <v>86</v>
      </c>
      <c r="D1066" s="13">
        <v>402675.7</v>
      </c>
    </row>
    <row r="1067" spans="1:4" ht="30" outlineLevel="2" x14ac:dyDescent="0.2">
      <c r="A1067" s="12" t="s">
        <v>1064</v>
      </c>
      <c r="B1067" s="12"/>
      <c r="C1067" s="1" t="s">
        <v>88</v>
      </c>
      <c r="D1067" s="13">
        <v>41032.6</v>
      </c>
    </row>
    <row r="1068" spans="1:4" ht="45" outlineLevel="3" x14ac:dyDescent="0.2">
      <c r="A1068" s="12" t="s">
        <v>1065</v>
      </c>
      <c r="B1068" s="12"/>
      <c r="C1068" s="1" t="s">
        <v>90</v>
      </c>
      <c r="D1068" s="13">
        <v>40971</v>
      </c>
    </row>
    <row r="1069" spans="1:4" ht="75" outlineLevel="4" x14ac:dyDescent="0.2">
      <c r="A1069" s="12"/>
      <c r="B1069" s="12" t="s">
        <v>26</v>
      </c>
      <c r="C1069" s="1" t="s">
        <v>27</v>
      </c>
      <c r="D1069" s="13">
        <v>34665.300000000003</v>
      </c>
    </row>
    <row r="1070" spans="1:4" ht="30" outlineLevel="4" x14ac:dyDescent="0.2">
      <c r="A1070" s="12"/>
      <c r="B1070" s="12" t="s">
        <v>15</v>
      </c>
      <c r="C1070" s="1" t="s">
        <v>16</v>
      </c>
      <c r="D1070" s="13">
        <v>6276.7</v>
      </c>
    </row>
    <row r="1071" spans="1:4" ht="15" outlineLevel="4" x14ac:dyDescent="0.2">
      <c r="A1071" s="12"/>
      <c r="B1071" s="12" t="s">
        <v>28</v>
      </c>
      <c r="C1071" s="1" t="s">
        <v>29</v>
      </c>
      <c r="D1071" s="13">
        <v>29</v>
      </c>
    </row>
    <row r="1072" spans="1:4" ht="60" outlineLevel="3" x14ac:dyDescent="0.2">
      <c r="A1072" s="12" t="s">
        <v>1066</v>
      </c>
      <c r="B1072" s="12"/>
      <c r="C1072" s="1" t="s">
        <v>255</v>
      </c>
      <c r="D1072" s="13">
        <v>61.6</v>
      </c>
    </row>
    <row r="1073" spans="1:4" ht="30" outlineLevel="4" x14ac:dyDescent="0.2">
      <c r="A1073" s="12"/>
      <c r="B1073" s="12" t="s">
        <v>15</v>
      </c>
      <c r="C1073" s="1" t="s">
        <v>16</v>
      </c>
      <c r="D1073" s="13">
        <v>61.6</v>
      </c>
    </row>
    <row r="1074" spans="1:4" ht="60" outlineLevel="2" x14ac:dyDescent="0.2">
      <c r="A1074" s="12" t="s">
        <v>1067</v>
      </c>
      <c r="B1074" s="12"/>
      <c r="C1074" s="1" t="s">
        <v>1068</v>
      </c>
      <c r="D1074" s="13">
        <v>361643.1</v>
      </c>
    </row>
    <row r="1075" spans="1:4" ht="45" outlineLevel="3" x14ac:dyDescent="0.2">
      <c r="A1075" s="12" t="s">
        <v>1069</v>
      </c>
      <c r="B1075" s="12"/>
      <c r="C1075" s="1" t="s">
        <v>8</v>
      </c>
      <c r="D1075" s="13">
        <v>360116.1</v>
      </c>
    </row>
    <row r="1076" spans="1:4" ht="75" outlineLevel="4" x14ac:dyDescent="0.2">
      <c r="A1076" s="12"/>
      <c r="B1076" s="12" t="s">
        <v>26</v>
      </c>
      <c r="C1076" s="1" t="s">
        <v>27</v>
      </c>
      <c r="D1076" s="13">
        <v>302365.7</v>
      </c>
    </row>
    <row r="1077" spans="1:4" ht="30" outlineLevel="4" x14ac:dyDescent="0.2">
      <c r="A1077" s="12"/>
      <c r="B1077" s="12" t="s">
        <v>15</v>
      </c>
      <c r="C1077" s="1" t="s">
        <v>16</v>
      </c>
      <c r="D1077" s="13">
        <v>53291.4</v>
      </c>
    </row>
    <row r="1078" spans="1:4" ht="15" outlineLevel="4" x14ac:dyDescent="0.2">
      <c r="A1078" s="12"/>
      <c r="B1078" s="12" t="s">
        <v>28</v>
      </c>
      <c r="C1078" s="1" t="s">
        <v>29</v>
      </c>
      <c r="D1078" s="13">
        <v>4459</v>
      </c>
    </row>
    <row r="1079" spans="1:4" ht="45" outlineLevel="3" x14ac:dyDescent="0.2">
      <c r="A1079" s="12" t="s">
        <v>1070</v>
      </c>
      <c r="B1079" s="12"/>
      <c r="C1079" s="1" t="s">
        <v>120</v>
      </c>
      <c r="D1079" s="13">
        <v>1527</v>
      </c>
    </row>
    <row r="1080" spans="1:4" ht="30" outlineLevel="4" x14ac:dyDescent="0.2">
      <c r="A1080" s="12"/>
      <c r="B1080" s="12" t="s">
        <v>15</v>
      </c>
      <c r="C1080" s="1" t="s">
        <v>16</v>
      </c>
      <c r="D1080" s="13">
        <v>1527</v>
      </c>
    </row>
    <row r="1081" spans="1:4" ht="45" outlineLevel="1" x14ac:dyDescent="0.2">
      <c r="A1081" s="12" t="s">
        <v>1071</v>
      </c>
      <c r="B1081" s="12"/>
      <c r="C1081" s="1" t="s">
        <v>1072</v>
      </c>
      <c r="D1081" s="13">
        <v>15457.5</v>
      </c>
    </row>
    <row r="1082" spans="1:4" ht="45" outlineLevel="2" x14ac:dyDescent="0.2">
      <c r="A1082" s="12" t="s">
        <v>1073</v>
      </c>
      <c r="B1082" s="12"/>
      <c r="C1082" s="1" t="s">
        <v>1074</v>
      </c>
      <c r="D1082" s="13">
        <v>15457.5</v>
      </c>
    </row>
    <row r="1083" spans="1:4" ht="30" outlineLevel="3" x14ac:dyDescent="0.2">
      <c r="A1083" s="12" t="s">
        <v>1075</v>
      </c>
      <c r="B1083" s="12"/>
      <c r="C1083" s="1" t="s">
        <v>1076</v>
      </c>
      <c r="D1083" s="13">
        <v>15457.5</v>
      </c>
    </row>
    <row r="1084" spans="1:4" ht="15" outlineLevel="4" x14ac:dyDescent="0.2">
      <c r="A1084" s="12"/>
      <c r="B1084" s="12" t="s">
        <v>28</v>
      </c>
      <c r="C1084" s="1" t="s">
        <v>29</v>
      </c>
      <c r="D1084" s="13">
        <v>15457.5</v>
      </c>
    </row>
    <row r="1085" spans="1:4" ht="45" x14ac:dyDescent="0.2">
      <c r="A1085" s="12" t="s">
        <v>1077</v>
      </c>
      <c r="B1085" s="12"/>
      <c r="C1085" s="1" t="s">
        <v>1078</v>
      </c>
      <c r="D1085" s="13">
        <v>1659480.8</v>
      </c>
    </row>
    <row r="1086" spans="1:4" ht="60" outlineLevel="1" x14ac:dyDescent="0.2">
      <c r="A1086" s="12" t="s">
        <v>1079</v>
      </c>
      <c r="B1086" s="12"/>
      <c r="C1086" s="1" t="s">
        <v>1080</v>
      </c>
      <c r="D1086" s="13">
        <v>162734.29999999999</v>
      </c>
    </row>
    <row r="1087" spans="1:4" ht="45" outlineLevel="2" x14ac:dyDescent="0.2">
      <c r="A1087" s="12" t="s">
        <v>1081</v>
      </c>
      <c r="B1087" s="12"/>
      <c r="C1087" s="1" t="s">
        <v>1082</v>
      </c>
      <c r="D1087" s="13">
        <v>14749.3</v>
      </c>
    </row>
    <row r="1088" spans="1:4" ht="60" outlineLevel="3" x14ac:dyDescent="0.2">
      <c r="A1088" s="12" t="s">
        <v>1083</v>
      </c>
      <c r="B1088" s="12"/>
      <c r="C1088" s="1" t="s">
        <v>3394</v>
      </c>
      <c r="D1088" s="13">
        <v>14749.3</v>
      </c>
    </row>
    <row r="1089" spans="1:4" ht="30" outlineLevel="4" x14ac:dyDescent="0.2">
      <c r="A1089" s="12"/>
      <c r="B1089" s="12" t="s">
        <v>15</v>
      </c>
      <c r="C1089" s="1" t="s">
        <v>16</v>
      </c>
      <c r="D1089" s="13">
        <v>2489.3000000000002</v>
      </c>
    </row>
    <row r="1090" spans="1:4" ht="15" outlineLevel="4" x14ac:dyDescent="0.2">
      <c r="A1090" s="12"/>
      <c r="B1090" s="12" t="s">
        <v>28</v>
      </c>
      <c r="C1090" s="1" t="s">
        <v>29</v>
      </c>
      <c r="D1090" s="13">
        <v>12260</v>
      </c>
    </row>
    <row r="1091" spans="1:4" ht="30" outlineLevel="2" x14ac:dyDescent="0.2">
      <c r="A1091" s="12" t="s">
        <v>1084</v>
      </c>
      <c r="B1091" s="12"/>
      <c r="C1091" s="1" t="s">
        <v>1085</v>
      </c>
      <c r="D1091" s="13">
        <v>137885</v>
      </c>
    </row>
    <row r="1092" spans="1:4" ht="60" outlineLevel="3" x14ac:dyDescent="0.2">
      <c r="A1092" s="12" t="s">
        <v>1086</v>
      </c>
      <c r="B1092" s="12"/>
      <c r="C1092" s="1" t="s">
        <v>1087</v>
      </c>
      <c r="D1092" s="13">
        <v>137885</v>
      </c>
    </row>
    <row r="1093" spans="1:4" ht="30" outlineLevel="4" x14ac:dyDescent="0.2">
      <c r="A1093" s="12"/>
      <c r="B1093" s="12" t="s">
        <v>9</v>
      </c>
      <c r="C1093" s="1" t="s">
        <v>10</v>
      </c>
      <c r="D1093" s="13">
        <v>137885</v>
      </c>
    </row>
    <row r="1094" spans="1:4" ht="30" outlineLevel="2" x14ac:dyDescent="0.2">
      <c r="A1094" s="12" t="s">
        <v>1088</v>
      </c>
      <c r="B1094" s="12"/>
      <c r="C1094" s="1" t="s">
        <v>1089</v>
      </c>
      <c r="D1094" s="13">
        <v>10100</v>
      </c>
    </row>
    <row r="1095" spans="1:4" ht="30" outlineLevel="3" x14ac:dyDescent="0.2">
      <c r="A1095" s="12" t="s">
        <v>1090</v>
      </c>
      <c r="B1095" s="12"/>
      <c r="C1095" s="1" t="s">
        <v>1091</v>
      </c>
      <c r="D1095" s="13">
        <v>10100</v>
      </c>
    </row>
    <row r="1096" spans="1:4" ht="30" outlineLevel="4" x14ac:dyDescent="0.2">
      <c r="A1096" s="12"/>
      <c r="B1096" s="12" t="s">
        <v>15</v>
      </c>
      <c r="C1096" s="1" t="s">
        <v>16</v>
      </c>
      <c r="D1096" s="13">
        <v>10100</v>
      </c>
    </row>
    <row r="1097" spans="1:4" ht="30" outlineLevel="1" x14ac:dyDescent="0.2">
      <c r="A1097" s="12" t="s">
        <v>1092</v>
      </c>
      <c r="B1097" s="12"/>
      <c r="C1097" s="1" t="s">
        <v>1093</v>
      </c>
      <c r="D1097" s="13">
        <v>1262946.2</v>
      </c>
    </row>
    <row r="1098" spans="1:4" ht="60" outlineLevel="2" x14ac:dyDescent="0.2">
      <c r="A1098" s="12" t="s">
        <v>1094</v>
      </c>
      <c r="B1098" s="12"/>
      <c r="C1098" s="1" t="s">
        <v>1095</v>
      </c>
      <c r="D1098" s="13">
        <v>1082812</v>
      </c>
    </row>
    <row r="1099" spans="1:4" ht="60" outlineLevel="3" x14ac:dyDescent="0.2">
      <c r="A1099" s="12" t="s">
        <v>1096</v>
      </c>
      <c r="B1099" s="12"/>
      <c r="C1099" s="1" t="s">
        <v>1097</v>
      </c>
      <c r="D1099" s="13">
        <v>68892</v>
      </c>
    </row>
    <row r="1100" spans="1:4" ht="15" outlineLevel="4" x14ac:dyDescent="0.2">
      <c r="A1100" s="12"/>
      <c r="B1100" s="12" t="s">
        <v>112</v>
      </c>
      <c r="C1100" s="1" t="s">
        <v>113</v>
      </c>
      <c r="D1100" s="13">
        <v>68892</v>
      </c>
    </row>
    <row r="1101" spans="1:4" ht="75" outlineLevel="3" x14ac:dyDescent="0.2">
      <c r="A1101" s="12" t="s">
        <v>1098</v>
      </c>
      <c r="B1101" s="12"/>
      <c r="C1101" s="1" t="s">
        <v>1099</v>
      </c>
      <c r="D1101" s="13">
        <v>1013920</v>
      </c>
    </row>
    <row r="1102" spans="1:4" ht="15" outlineLevel="4" x14ac:dyDescent="0.2">
      <c r="A1102" s="12"/>
      <c r="B1102" s="12" t="s">
        <v>112</v>
      </c>
      <c r="C1102" s="1" t="s">
        <v>113</v>
      </c>
      <c r="D1102" s="13">
        <v>1013920</v>
      </c>
    </row>
    <row r="1103" spans="1:4" ht="30" outlineLevel="2" x14ac:dyDescent="0.2">
      <c r="A1103" s="12" t="s">
        <v>1100</v>
      </c>
      <c r="B1103" s="12"/>
      <c r="C1103" s="1" t="s">
        <v>1101</v>
      </c>
      <c r="D1103" s="13">
        <v>180134.2</v>
      </c>
    </row>
    <row r="1104" spans="1:4" ht="30" outlineLevel="3" x14ac:dyDescent="0.2">
      <c r="A1104" s="12" t="s">
        <v>1102</v>
      </c>
      <c r="B1104" s="12"/>
      <c r="C1104" s="1" t="s">
        <v>1103</v>
      </c>
      <c r="D1104" s="13">
        <v>174416.1</v>
      </c>
    </row>
    <row r="1105" spans="1:4" ht="15" outlineLevel="4" x14ac:dyDescent="0.2">
      <c r="A1105" s="12"/>
      <c r="B1105" s="12" t="s">
        <v>112</v>
      </c>
      <c r="C1105" s="1" t="s">
        <v>113</v>
      </c>
      <c r="D1105" s="13">
        <v>174416.1</v>
      </c>
    </row>
    <row r="1106" spans="1:4" ht="45" outlineLevel="3" x14ac:dyDescent="0.2">
      <c r="A1106" s="12" t="s">
        <v>1104</v>
      </c>
      <c r="B1106" s="12"/>
      <c r="C1106" s="1" t="s">
        <v>1105</v>
      </c>
      <c r="D1106" s="13">
        <v>5718.1</v>
      </c>
    </row>
    <row r="1107" spans="1:4" ht="15" outlineLevel="4" x14ac:dyDescent="0.2">
      <c r="A1107" s="12"/>
      <c r="B1107" s="12" t="s">
        <v>112</v>
      </c>
      <c r="C1107" s="1" t="s">
        <v>113</v>
      </c>
      <c r="D1107" s="13">
        <v>5718.1</v>
      </c>
    </row>
    <row r="1108" spans="1:4" ht="30" outlineLevel="1" x14ac:dyDescent="0.2">
      <c r="A1108" s="12" t="s">
        <v>1106</v>
      </c>
      <c r="B1108" s="12"/>
      <c r="C1108" s="1" t="s">
        <v>86</v>
      </c>
      <c r="D1108" s="13">
        <v>233800.3</v>
      </c>
    </row>
    <row r="1109" spans="1:4" ht="30" outlineLevel="2" x14ac:dyDescent="0.2">
      <c r="A1109" s="12" t="s">
        <v>1107</v>
      </c>
      <c r="B1109" s="12"/>
      <c r="C1109" s="1" t="s">
        <v>88</v>
      </c>
      <c r="D1109" s="13">
        <v>233429.5</v>
      </c>
    </row>
    <row r="1110" spans="1:4" ht="45" outlineLevel="3" x14ac:dyDescent="0.2">
      <c r="A1110" s="12" t="s">
        <v>1108</v>
      </c>
      <c r="B1110" s="12"/>
      <c r="C1110" s="1" t="s">
        <v>90</v>
      </c>
      <c r="D1110" s="13">
        <v>233348.7</v>
      </c>
    </row>
    <row r="1111" spans="1:4" ht="75" outlineLevel="4" x14ac:dyDescent="0.2">
      <c r="A1111" s="12"/>
      <c r="B1111" s="12" t="s">
        <v>26</v>
      </c>
      <c r="C1111" s="1" t="s">
        <v>27</v>
      </c>
      <c r="D1111" s="13">
        <v>200141.9</v>
      </c>
    </row>
    <row r="1112" spans="1:4" ht="30" outlineLevel="4" x14ac:dyDescent="0.2">
      <c r="A1112" s="12"/>
      <c r="B1112" s="12" t="s">
        <v>15</v>
      </c>
      <c r="C1112" s="1" t="s">
        <v>16</v>
      </c>
      <c r="D1112" s="13">
        <v>33200.300000000003</v>
      </c>
    </row>
    <row r="1113" spans="1:4" ht="15" outlineLevel="4" x14ac:dyDescent="0.2">
      <c r="A1113" s="12"/>
      <c r="B1113" s="12" t="s">
        <v>28</v>
      </c>
      <c r="C1113" s="1" t="s">
        <v>29</v>
      </c>
      <c r="D1113" s="13">
        <v>6.5</v>
      </c>
    </row>
    <row r="1114" spans="1:4" ht="60" outlineLevel="3" x14ac:dyDescent="0.2">
      <c r="A1114" s="12" t="s">
        <v>1109</v>
      </c>
      <c r="B1114" s="12"/>
      <c r="C1114" s="1" t="s">
        <v>255</v>
      </c>
      <c r="D1114" s="13">
        <v>80.8</v>
      </c>
    </row>
    <row r="1115" spans="1:4" ht="30" outlineLevel="4" x14ac:dyDescent="0.2">
      <c r="A1115" s="12"/>
      <c r="B1115" s="12" t="s">
        <v>15</v>
      </c>
      <c r="C1115" s="1" t="s">
        <v>16</v>
      </c>
      <c r="D1115" s="13">
        <v>80.8</v>
      </c>
    </row>
    <row r="1116" spans="1:4" ht="30" outlineLevel="2" x14ac:dyDescent="0.2">
      <c r="A1116" s="12" t="s">
        <v>1110</v>
      </c>
      <c r="B1116" s="12"/>
      <c r="C1116" s="1" t="s">
        <v>1111</v>
      </c>
      <c r="D1116" s="13">
        <v>140</v>
      </c>
    </row>
    <row r="1117" spans="1:4" ht="60" outlineLevel="3" x14ac:dyDescent="0.2">
      <c r="A1117" s="12" t="s">
        <v>1112</v>
      </c>
      <c r="B1117" s="12"/>
      <c r="C1117" s="1" t="s">
        <v>1113</v>
      </c>
      <c r="D1117" s="13">
        <v>140</v>
      </c>
    </row>
    <row r="1118" spans="1:4" ht="30" outlineLevel="4" x14ac:dyDescent="0.2">
      <c r="A1118" s="12"/>
      <c r="B1118" s="12" t="s">
        <v>15</v>
      </c>
      <c r="C1118" s="1" t="s">
        <v>16</v>
      </c>
      <c r="D1118" s="13">
        <v>140</v>
      </c>
    </row>
    <row r="1119" spans="1:4" ht="45" outlineLevel="2" x14ac:dyDescent="0.2">
      <c r="A1119" s="12" t="s">
        <v>1114</v>
      </c>
      <c r="B1119" s="12"/>
      <c r="C1119" s="1" t="s">
        <v>1115</v>
      </c>
      <c r="D1119" s="13">
        <v>230.8</v>
      </c>
    </row>
    <row r="1120" spans="1:4" ht="45" outlineLevel="3" x14ac:dyDescent="0.2">
      <c r="A1120" s="12" t="s">
        <v>1116</v>
      </c>
      <c r="B1120" s="12"/>
      <c r="C1120" s="1" t="s">
        <v>1117</v>
      </c>
      <c r="D1120" s="13">
        <v>230.8</v>
      </c>
    </row>
    <row r="1121" spans="1:4" ht="30" outlineLevel="4" x14ac:dyDescent="0.2">
      <c r="A1121" s="12"/>
      <c r="B1121" s="12" t="s">
        <v>15</v>
      </c>
      <c r="C1121" s="1" t="s">
        <v>16</v>
      </c>
      <c r="D1121" s="13">
        <v>230.8</v>
      </c>
    </row>
    <row r="1122" spans="1:4" ht="30" x14ac:dyDescent="0.2">
      <c r="A1122" s="12" t="s">
        <v>1118</v>
      </c>
      <c r="B1122" s="12"/>
      <c r="C1122" s="1" t="s">
        <v>1119</v>
      </c>
      <c r="D1122" s="13">
        <v>7491251.7000000002</v>
      </c>
    </row>
    <row r="1123" spans="1:4" ht="30" outlineLevel="1" x14ac:dyDescent="0.2">
      <c r="A1123" s="12" t="s">
        <v>1120</v>
      </c>
      <c r="B1123" s="12"/>
      <c r="C1123" s="1" t="s">
        <v>1121</v>
      </c>
      <c r="D1123" s="13">
        <v>6908301.4000000004</v>
      </c>
    </row>
    <row r="1124" spans="1:4" ht="45" outlineLevel="2" x14ac:dyDescent="0.2">
      <c r="A1124" s="12" t="s">
        <v>1122</v>
      </c>
      <c r="B1124" s="12"/>
      <c r="C1124" s="1" t="s">
        <v>1123</v>
      </c>
      <c r="D1124" s="13">
        <v>3511591.6</v>
      </c>
    </row>
    <row r="1125" spans="1:4" ht="30" outlineLevel="3" x14ac:dyDescent="0.2">
      <c r="A1125" s="12" t="s">
        <v>1124</v>
      </c>
      <c r="B1125" s="12"/>
      <c r="C1125" s="1" t="s">
        <v>1125</v>
      </c>
      <c r="D1125" s="13">
        <v>1548388</v>
      </c>
    </row>
    <row r="1126" spans="1:4" ht="30" outlineLevel="4" x14ac:dyDescent="0.2">
      <c r="A1126" s="12"/>
      <c r="B1126" s="12" t="s">
        <v>9</v>
      </c>
      <c r="C1126" s="1" t="s">
        <v>10</v>
      </c>
      <c r="D1126" s="13">
        <v>1548388</v>
      </c>
    </row>
    <row r="1127" spans="1:4" ht="30" outlineLevel="3" x14ac:dyDescent="0.2">
      <c r="A1127" s="12" t="s">
        <v>1126</v>
      </c>
      <c r="B1127" s="12"/>
      <c r="C1127" s="1" t="s">
        <v>1127</v>
      </c>
      <c r="D1127" s="13">
        <v>1285042.1000000001</v>
      </c>
    </row>
    <row r="1128" spans="1:4" ht="30" outlineLevel="4" x14ac:dyDescent="0.2">
      <c r="A1128" s="12"/>
      <c r="B1128" s="12" t="s">
        <v>9</v>
      </c>
      <c r="C1128" s="1" t="s">
        <v>10</v>
      </c>
      <c r="D1128" s="13">
        <v>1285042.1000000001</v>
      </c>
    </row>
    <row r="1129" spans="1:4" ht="30" outlineLevel="3" x14ac:dyDescent="0.2">
      <c r="A1129" s="12" t="s">
        <v>1128</v>
      </c>
      <c r="B1129" s="12"/>
      <c r="C1129" s="1" t="s">
        <v>1129</v>
      </c>
      <c r="D1129" s="13">
        <v>678161.5</v>
      </c>
    </row>
    <row r="1130" spans="1:4" ht="30" outlineLevel="4" x14ac:dyDescent="0.2">
      <c r="A1130" s="12"/>
      <c r="B1130" s="12" t="s">
        <v>9</v>
      </c>
      <c r="C1130" s="1" t="s">
        <v>10</v>
      </c>
      <c r="D1130" s="13">
        <v>678161.5</v>
      </c>
    </row>
    <row r="1131" spans="1:4" ht="90" outlineLevel="2" x14ac:dyDescent="0.2">
      <c r="A1131" s="12" t="s">
        <v>1130</v>
      </c>
      <c r="B1131" s="12"/>
      <c r="C1131" s="1" t="s">
        <v>1131</v>
      </c>
      <c r="D1131" s="13">
        <v>1598439.3</v>
      </c>
    </row>
    <row r="1132" spans="1:4" ht="30" outlineLevel="3" x14ac:dyDescent="0.2">
      <c r="A1132" s="12" t="s">
        <v>1132</v>
      </c>
      <c r="B1132" s="12"/>
      <c r="C1132" s="1" t="s">
        <v>1133</v>
      </c>
      <c r="D1132" s="13">
        <v>1598439.3</v>
      </c>
    </row>
    <row r="1133" spans="1:4" ht="30" outlineLevel="4" x14ac:dyDescent="0.2">
      <c r="A1133" s="12"/>
      <c r="B1133" s="12" t="s">
        <v>52</v>
      </c>
      <c r="C1133" s="1" t="s">
        <v>53</v>
      </c>
      <c r="D1133" s="13">
        <v>1598439.3</v>
      </c>
    </row>
    <row r="1134" spans="1:4" ht="60" outlineLevel="2" x14ac:dyDescent="0.2">
      <c r="A1134" s="12" t="s">
        <v>1134</v>
      </c>
      <c r="B1134" s="12"/>
      <c r="C1134" s="1" t="s">
        <v>1135</v>
      </c>
      <c r="D1134" s="13">
        <v>1798270.5</v>
      </c>
    </row>
    <row r="1135" spans="1:4" ht="45" outlineLevel="3" x14ac:dyDescent="0.2">
      <c r="A1135" s="12" t="s">
        <v>1136</v>
      </c>
      <c r="B1135" s="12"/>
      <c r="C1135" s="1" t="s">
        <v>1137</v>
      </c>
      <c r="D1135" s="13">
        <v>957058.5</v>
      </c>
    </row>
    <row r="1136" spans="1:4" ht="15" outlineLevel="4" x14ac:dyDescent="0.2">
      <c r="A1136" s="12"/>
      <c r="B1136" s="12" t="s">
        <v>112</v>
      </c>
      <c r="C1136" s="1" t="s">
        <v>113</v>
      </c>
      <c r="D1136" s="13">
        <v>957058.5</v>
      </c>
    </row>
    <row r="1137" spans="1:4" ht="120" outlineLevel="3" x14ac:dyDescent="0.2">
      <c r="A1137" s="12" t="s">
        <v>1138</v>
      </c>
      <c r="B1137" s="12"/>
      <c r="C1137" s="1" t="s">
        <v>1139</v>
      </c>
      <c r="D1137" s="13">
        <v>350505</v>
      </c>
    </row>
    <row r="1138" spans="1:4" ht="15" outlineLevel="4" x14ac:dyDescent="0.2">
      <c r="A1138" s="12"/>
      <c r="B1138" s="12" t="s">
        <v>112</v>
      </c>
      <c r="C1138" s="1" t="s">
        <v>113</v>
      </c>
      <c r="D1138" s="13">
        <v>350505</v>
      </c>
    </row>
    <row r="1139" spans="1:4" ht="45" outlineLevel="3" x14ac:dyDescent="0.2">
      <c r="A1139" s="12" t="s">
        <v>1140</v>
      </c>
      <c r="B1139" s="12"/>
      <c r="C1139" s="1" t="s">
        <v>1141</v>
      </c>
      <c r="D1139" s="13">
        <v>350505</v>
      </c>
    </row>
    <row r="1140" spans="1:4" ht="15" outlineLevel="4" x14ac:dyDescent="0.2">
      <c r="A1140" s="12"/>
      <c r="B1140" s="12" t="s">
        <v>112</v>
      </c>
      <c r="C1140" s="1" t="s">
        <v>113</v>
      </c>
      <c r="D1140" s="13">
        <v>350505</v>
      </c>
    </row>
    <row r="1141" spans="1:4" ht="165" outlineLevel="3" x14ac:dyDescent="0.2">
      <c r="A1141" s="12" t="s">
        <v>1142</v>
      </c>
      <c r="B1141" s="12"/>
      <c r="C1141" s="1" t="s">
        <v>1143</v>
      </c>
      <c r="D1141" s="13">
        <v>140202</v>
      </c>
    </row>
    <row r="1142" spans="1:4" ht="15" outlineLevel="4" x14ac:dyDescent="0.2">
      <c r="A1142" s="12"/>
      <c r="B1142" s="12" t="s">
        <v>112</v>
      </c>
      <c r="C1142" s="1" t="s">
        <v>113</v>
      </c>
      <c r="D1142" s="13">
        <v>140202</v>
      </c>
    </row>
    <row r="1143" spans="1:4" ht="30" outlineLevel="1" x14ac:dyDescent="0.2">
      <c r="A1143" s="12" t="s">
        <v>1144</v>
      </c>
      <c r="B1143" s="12"/>
      <c r="C1143" s="1" t="s">
        <v>1145</v>
      </c>
      <c r="D1143" s="13">
        <v>16214.1</v>
      </c>
    </row>
    <row r="1144" spans="1:4" ht="45" outlineLevel="2" x14ac:dyDescent="0.2">
      <c r="A1144" s="12" t="s">
        <v>1146</v>
      </c>
      <c r="B1144" s="12"/>
      <c r="C1144" s="1" t="s">
        <v>1147</v>
      </c>
      <c r="D1144" s="13">
        <v>16214.1</v>
      </c>
    </row>
    <row r="1145" spans="1:4" ht="45" outlineLevel="3" x14ac:dyDescent="0.2">
      <c r="A1145" s="12" t="s">
        <v>1148</v>
      </c>
      <c r="B1145" s="12"/>
      <c r="C1145" s="1" t="s">
        <v>1149</v>
      </c>
      <c r="D1145" s="13">
        <v>16214.1</v>
      </c>
    </row>
    <row r="1146" spans="1:4" ht="15" outlineLevel="4" x14ac:dyDescent="0.2">
      <c r="A1146" s="12"/>
      <c r="B1146" s="12" t="s">
        <v>28</v>
      </c>
      <c r="C1146" s="1" t="s">
        <v>29</v>
      </c>
      <c r="D1146" s="13">
        <v>16214.1</v>
      </c>
    </row>
    <row r="1147" spans="1:4" ht="45" outlineLevel="1" x14ac:dyDescent="0.2">
      <c r="A1147" s="12" t="s">
        <v>1150</v>
      </c>
      <c r="B1147" s="12"/>
      <c r="C1147" s="1" t="s">
        <v>1151</v>
      </c>
      <c r="D1147" s="13">
        <v>282176.7</v>
      </c>
    </row>
    <row r="1148" spans="1:4" ht="45" outlineLevel="2" x14ac:dyDescent="0.2">
      <c r="A1148" s="12" t="s">
        <v>1152</v>
      </c>
      <c r="B1148" s="12"/>
      <c r="C1148" s="1" t="s">
        <v>1153</v>
      </c>
      <c r="D1148" s="13">
        <v>282176.7</v>
      </c>
    </row>
    <row r="1149" spans="1:4" ht="90" outlineLevel="3" x14ac:dyDescent="0.2">
      <c r="A1149" s="12" t="s">
        <v>1154</v>
      </c>
      <c r="B1149" s="12"/>
      <c r="C1149" s="1" t="s">
        <v>1155</v>
      </c>
      <c r="D1149" s="13">
        <v>282176.7</v>
      </c>
    </row>
    <row r="1150" spans="1:4" ht="15" outlineLevel="4" x14ac:dyDescent="0.2">
      <c r="A1150" s="12"/>
      <c r="B1150" s="12" t="s">
        <v>28</v>
      </c>
      <c r="C1150" s="1" t="s">
        <v>29</v>
      </c>
      <c r="D1150" s="13">
        <v>282176.7</v>
      </c>
    </row>
    <row r="1151" spans="1:4" ht="30" outlineLevel="1" x14ac:dyDescent="0.2">
      <c r="A1151" s="12" t="s">
        <v>1156</v>
      </c>
      <c r="B1151" s="12"/>
      <c r="C1151" s="1" t="s">
        <v>1157</v>
      </c>
      <c r="D1151" s="13">
        <v>601.20000000000005</v>
      </c>
    </row>
    <row r="1152" spans="1:4" ht="45" outlineLevel="2" x14ac:dyDescent="0.2">
      <c r="A1152" s="12" t="s">
        <v>1158</v>
      </c>
      <c r="B1152" s="12"/>
      <c r="C1152" s="1" t="s">
        <v>1159</v>
      </c>
      <c r="D1152" s="13">
        <v>601.20000000000005</v>
      </c>
    </row>
    <row r="1153" spans="1:4" ht="75" outlineLevel="3" x14ac:dyDescent="0.2">
      <c r="A1153" s="12" t="s">
        <v>1160</v>
      </c>
      <c r="B1153" s="12"/>
      <c r="C1153" s="1" t="s">
        <v>1161</v>
      </c>
      <c r="D1153" s="13">
        <v>601.20000000000005</v>
      </c>
    </row>
    <row r="1154" spans="1:4" ht="15" outlineLevel="4" x14ac:dyDescent="0.2">
      <c r="A1154" s="12"/>
      <c r="B1154" s="12" t="s">
        <v>112</v>
      </c>
      <c r="C1154" s="1" t="s">
        <v>113</v>
      </c>
      <c r="D1154" s="13">
        <v>601.20000000000005</v>
      </c>
    </row>
    <row r="1155" spans="1:4" ht="30" outlineLevel="1" x14ac:dyDescent="0.2">
      <c r="A1155" s="12" t="s">
        <v>1162</v>
      </c>
      <c r="B1155" s="12"/>
      <c r="C1155" s="1" t="s">
        <v>1163</v>
      </c>
      <c r="D1155" s="13">
        <v>61358.400000000001</v>
      </c>
    </row>
    <row r="1156" spans="1:4" ht="30" outlineLevel="2" x14ac:dyDescent="0.2">
      <c r="A1156" s="12" t="s">
        <v>1164</v>
      </c>
      <c r="B1156" s="12"/>
      <c r="C1156" s="1" t="s">
        <v>1165</v>
      </c>
      <c r="D1156" s="13">
        <v>61358.400000000001</v>
      </c>
    </row>
    <row r="1157" spans="1:4" ht="60" outlineLevel="3" x14ac:dyDescent="0.2">
      <c r="A1157" s="12" t="s">
        <v>1166</v>
      </c>
      <c r="B1157" s="12"/>
      <c r="C1157" s="1" t="s">
        <v>1167</v>
      </c>
      <c r="D1157" s="13">
        <v>22915.3</v>
      </c>
    </row>
    <row r="1158" spans="1:4" ht="15" outlineLevel="4" x14ac:dyDescent="0.2">
      <c r="A1158" s="12"/>
      <c r="B1158" s="12" t="s">
        <v>28</v>
      </c>
      <c r="C1158" s="1" t="s">
        <v>29</v>
      </c>
      <c r="D1158" s="13">
        <v>22915.3</v>
      </c>
    </row>
    <row r="1159" spans="1:4" ht="60" outlineLevel="3" x14ac:dyDescent="0.2">
      <c r="A1159" s="12" t="s">
        <v>1168</v>
      </c>
      <c r="B1159" s="12"/>
      <c r="C1159" s="1" t="s">
        <v>1169</v>
      </c>
      <c r="D1159" s="13">
        <v>38443.1</v>
      </c>
    </row>
    <row r="1160" spans="1:4" ht="15" outlineLevel="4" x14ac:dyDescent="0.2">
      <c r="A1160" s="12"/>
      <c r="B1160" s="12" t="s">
        <v>28</v>
      </c>
      <c r="C1160" s="1" t="s">
        <v>29</v>
      </c>
      <c r="D1160" s="13">
        <v>38443.1</v>
      </c>
    </row>
    <row r="1161" spans="1:4" ht="45" outlineLevel="1" x14ac:dyDescent="0.2">
      <c r="A1161" s="12" t="s">
        <v>1170</v>
      </c>
      <c r="B1161" s="12"/>
      <c r="C1161" s="1" t="s">
        <v>1171</v>
      </c>
      <c r="D1161" s="13">
        <v>46241.4</v>
      </c>
    </row>
    <row r="1162" spans="1:4" ht="45" outlineLevel="2" x14ac:dyDescent="0.2">
      <c r="A1162" s="12" t="s">
        <v>1172</v>
      </c>
      <c r="B1162" s="12"/>
      <c r="C1162" s="1" t="s">
        <v>1173</v>
      </c>
      <c r="D1162" s="13">
        <v>46241.4</v>
      </c>
    </row>
    <row r="1163" spans="1:4" ht="45" outlineLevel="3" x14ac:dyDescent="0.2">
      <c r="A1163" s="12" t="s">
        <v>1174</v>
      </c>
      <c r="B1163" s="12"/>
      <c r="C1163" s="1" t="s">
        <v>1175</v>
      </c>
      <c r="D1163" s="13">
        <v>45917</v>
      </c>
    </row>
    <row r="1164" spans="1:4" ht="30" outlineLevel="4" x14ac:dyDescent="0.2">
      <c r="A1164" s="12"/>
      <c r="B1164" s="12" t="s">
        <v>9</v>
      </c>
      <c r="C1164" s="1" t="s">
        <v>10</v>
      </c>
      <c r="D1164" s="13">
        <v>45917</v>
      </c>
    </row>
    <row r="1165" spans="1:4" ht="30" outlineLevel="3" x14ac:dyDescent="0.2">
      <c r="A1165" s="12" t="s">
        <v>1176</v>
      </c>
      <c r="B1165" s="12"/>
      <c r="C1165" s="1" t="s">
        <v>1133</v>
      </c>
      <c r="D1165" s="13">
        <v>324.39999999999998</v>
      </c>
    </row>
    <row r="1166" spans="1:4" ht="30" outlineLevel="4" x14ac:dyDescent="0.2">
      <c r="A1166" s="12"/>
      <c r="B1166" s="12" t="s">
        <v>52</v>
      </c>
      <c r="C1166" s="1" t="s">
        <v>53</v>
      </c>
      <c r="D1166" s="13">
        <v>324.39999999999998</v>
      </c>
    </row>
    <row r="1167" spans="1:4" ht="30" outlineLevel="1" x14ac:dyDescent="0.2">
      <c r="A1167" s="12" t="s">
        <v>1177</v>
      </c>
      <c r="B1167" s="12"/>
      <c r="C1167" s="1" t="s">
        <v>86</v>
      </c>
      <c r="D1167" s="13">
        <v>176358.5</v>
      </c>
    </row>
    <row r="1168" spans="1:4" ht="30" outlineLevel="2" x14ac:dyDescent="0.2">
      <c r="A1168" s="12" t="s">
        <v>1178</v>
      </c>
      <c r="B1168" s="12"/>
      <c r="C1168" s="1" t="s">
        <v>88</v>
      </c>
      <c r="D1168" s="13">
        <v>46389.8</v>
      </c>
    </row>
    <row r="1169" spans="1:4" ht="45" outlineLevel="3" x14ac:dyDescent="0.2">
      <c r="A1169" s="12" t="s">
        <v>1179</v>
      </c>
      <c r="B1169" s="12"/>
      <c r="C1169" s="1" t="s">
        <v>90</v>
      </c>
      <c r="D1169" s="13">
        <v>46341.8</v>
      </c>
    </row>
    <row r="1170" spans="1:4" ht="75" outlineLevel="4" x14ac:dyDescent="0.2">
      <c r="A1170" s="12"/>
      <c r="B1170" s="12" t="s">
        <v>26</v>
      </c>
      <c r="C1170" s="1" t="s">
        <v>27</v>
      </c>
      <c r="D1170" s="13">
        <v>40433.1</v>
      </c>
    </row>
    <row r="1171" spans="1:4" ht="30" outlineLevel="4" x14ac:dyDescent="0.2">
      <c r="A1171" s="12"/>
      <c r="B1171" s="12" t="s">
        <v>15</v>
      </c>
      <c r="C1171" s="1" t="s">
        <v>16</v>
      </c>
      <c r="D1171" s="13">
        <v>5908.7</v>
      </c>
    </row>
    <row r="1172" spans="1:4" ht="60" outlineLevel="3" x14ac:dyDescent="0.2">
      <c r="A1172" s="12" t="s">
        <v>1180</v>
      </c>
      <c r="B1172" s="12"/>
      <c r="C1172" s="1" t="s">
        <v>255</v>
      </c>
      <c r="D1172" s="13">
        <v>48</v>
      </c>
    </row>
    <row r="1173" spans="1:4" ht="30" outlineLevel="4" x14ac:dyDescent="0.2">
      <c r="A1173" s="12"/>
      <c r="B1173" s="12" t="s">
        <v>15</v>
      </c>
      <c r="C1173" s="1" t="s">
        <v>16</v>
      </c>
      <c r="D1173" s="13">
        <v>48</v>
      </c>
    </row>
    <row r="1174" spans="1:4" ht="45" outlineLevel="2" x14ac:dyDescent="0.2">
      <c r="A1174" s="12" t="s">
        <v>1181</v>
      </c>
      <c r="B1174" s="12"/>
      <c r="C1174" s="1" t="s">
        <v>1182</v>
      </c>
      <c r="D1174" s="13">
        <v>432.5</v>
      </c>
    </row>
    <row r="1175" spans="1:4" ht="90" outlineLevel="3" x14ac:dyDescent="0.2">
      <c r="A1175" s="12" t="s">
        <v>1183</v>
      </c>
      <c r="B1175" s="12"/>
      <c r="C1175" s="1" t="s">
        <v>1184</v>
      </c>
      <c r="D1175" s="13">
        <v>432.5</v>
      </c>
    </row>
    <row r="1176" spans="1:4" ht="30" outlineLevel="4" x14ac:dyDescent="0.2">
      <c r="A1176" s="12"/>
      <c r="B1176" s="12" t="s">
        <v>15</v>
      </c>
      <c r="C1176" s="1" t="s">
        <v>16</v>
      </c>
      <c r="D1176" s="13">
        <v>432.5</v>
      </c>
    </row>
    <row r="1177" spans="1:4" ht="30" outlineLevel="2" x14ac:dyDescent="0.2">
      <c r="A1177" s="12" t="s">
        <v>1185</v>
      </c>
      <c r="B1177" s="12"/>
      <c r="C1177" s="1" t="s">
        <v>1186</v>
      </c>
      <c r="D1177" s="13">
        <v>100062</v>
      </c>
    </row>
    <row r="1178" spans="1:4" ht="90" outlineLevel="3" x14ac:dyDescent="0.2">
      <c r="A1178" s="12" t="s">
        <v>1187</v>
      </c>
      <c r="B1178" s="12"/>
      <c r="C1178" s="1" t="s">
        <v>1188</v>
      </c>
      <c r="D1178" s="13">
        <v>85656.2</v>
      </c>
    </row>
    <row r="1179" spans="1:4" ht="30" outlineLevel="4" x14ac:dyDescent="0.2">
      <c r="A1179" s="12"/>
      <c r="B1179" s="12" t="s">
        <v>9</v>
      </c>
      <c r="C1179" s="1" t="s">
        <v>10</v>
      </c>
      <c r="D1179" s="13">
        <v>85656.2</v>
      </c>
    </row>
    <row r="1180" spans="1:4" ht="75" outlineLevel="3" x14ac:dyDescent="0.2">
      <c r="A1180" s="12" t="s">
        <v>1189</v>
      </c>
      <c r="B1180" s="12"/>
      <c r="C1180" s="1" t="s">
        <v>1190</v>
      </c>
      <c r="D1180" s="13">
        <v>14405.8</v>
      </c>
    </row>
    <row r="1181" spans="1:4" ht="30" outlineLevel="4" x14ac:dyDescent="0.2">
      <c r="A1181" s="12"/>
      <c r="B1181" s="12" t="s">
        <v>9</v>
      </c>
      <c r="C1181" s="1" t="s">
        <v>10</v>
      </c>
      <c r="D1181" s="13">
        <v>14405.8</v>
      </c>
    </row>
    <row r="1182" spans="1:4" ht="30" outlineLevel="2" x14ac:dyDescent="0.2">
      <c r="A1182" s="12" t="s">
        <v>1191</v>
      </c>
      <c r="B1182" s="12"/>
      <c r="C1182" s="1" t="s">
        <v>1192</v>
      </c>
      <c r="D1182" s="13">
        <v>29474.2</v>
      </c>
    </row>
    <row r="1183" spans="1:4" ht="30" outlineLevel="3" x14ac:dyDescent="0.2">
      <c r="A1183" s="12" t="s">
        <v>1193</v>
      </c>
      <c r="B1183" s="12"/>
      <c r="C1183" s="1" t="s">
        <v>1194</v>
      </c>
      <c r="D1183" s="13">
        <v>29474.2</v>
      </c>
    </row>
    <row r="1184" spans="1:4" ht="30" outlineLevel="4" x14ac:dyDescent="0.2">
      <c r="A1184" s="12"/>
      <c r="B1184" s="12" t="s">
        <v>9</v>
      </c>
      <c r="C1184" s="1" t="s">
        <v>10</v>
      </c>
      <c r="D1184" s="13">
        <v>23573.7</v>
      </c>
    </row>
    <row r="1185" spans="1:4" ht="15" outlineLevel="4" x14ac:dyDescent="0.2">
      <c r="A1185" s="12"/>
      <c r="B1185" s="12" t="s">
        <v>28</v>
      </c>
      <c r="C1185" s="1" t="s">
        <v>29</v>
      </c>
      <c r="D1185" s="13">
        <v>5900.5</v>
      </c>
    </row>
    <row r="1186" spans="1:4" ht="45" x14ac:dyDescent="0.2">
      <c r="A1186" s="12" t="s">
        <v>1195</v>
      </c>
      <c r="B1186" s="12"/>
      <c r="C1186" s="1" t="s">
        <v>1196</v>
      </c>
      <c r="D1186" s="13">
        <v>56207.8</v>
      </c>
    </row>
    <row r="1187" spans="1:4" ht="90" outlineLevel="1" x14ac:dyDescent="0.2">
      <c r="A1187" s="12" t="s">
        <v>1197</v>
      </c>
      <c r="B1187" s="12"/>
      <c r="C1187" s="1" t="s">
        <v>1198</v>
      </c>
      <c r="D1187" s="13">
        <v>17224.8</v>
      </c>
    </row>
    <row r="1188" spans="1:4" ht="45" outlineLevel="2" x14ac:dyDescent="0.2">
      <c r="A1188" s="12" t="s">
        <v>1199</v>
      </c>
      <c r="B1188" s="12"/>
      <c r="C1188" s="1" t="s">
        <v>1200</v>
      </c>
      <c r="D1188" s="13">
        <v>500</v>
      </c>
    </row>
    <row r="1189" spans="1:4" ht="60" outlineLevel="3" x14ac:dyDescent="0.2">
      <c r="A1189" s="12" t="s">
        <v>1201</v>
      </c>
      <c r="B1189" s="12"/>
      <c r="C1189" s="1" t="s">
        <v>1202</v>
      </c>
      <c r="D1189" s="13">
        <v>500</v>
      </c>
    </row>
    <row r="1190" spans="1:4" ht="30" outlineLevel="4" x14ac:dyDescent="0.2">
      <c r="A1190" s="12"/>
      <c r="B1190" s="12" t="s">
        <v>15</v>
      </c>
      <c r="C1190" s="1" t="s">
        <v>16</v>
      </c>
      <c r="D1190" s="13">
        <v>500</v>
      </c>
    </row>
    <row r="1191" spans="1:4" ht="60" outlineLevel="2" x14ac:dyDescent="0.2">
      <c r="A1191" s="12" t="s">
        <v>1203</v>
      </c>
      <c r="B1191" s="12"/>
      <c r="C1191" s="1" t="s">
        <v>1204</v>
      </c>
      <c r="D1191" s="13">
        <v>7200</v>
      </c>
    </row>
    <row r="1192" spans="1:4" ht="45" outlineLevel="3" x14ac:dyDescent="0.2">
      <c r="A1192" s="12" t="s">
        <v>1205</v>
      </c>
      <c r="B1192" s="12"/>
      <c r="C1192" s="1" t="s">
        <v>120</v>
      </c>
      <c r="D1192" s="13">
        <v>7200</v>
      </c>
    </row>
    <row r="1193" spans="1:4" ht="30" outlineLevel="4" x14ac:dyDescent="0.2">
      <c r="A1193" s="12"/>
      <c r="B1193" s="12" t="s">
        <v>15</v>
      </c>
      <c r="C1193" s="1" t="s">
        <v>16</v>
      </c>
      <c r="D1193" s="13">
        <v>7200</v>
      </c>
    </row>
    <row r="1194" spans="1:4" ht="45" outlineLevel="2" x14ac:dyDescent="0.2">
      <c r="A1194" s="12" t="s">
        <v>1206</v>
      </c>
      <c r="B1194" s="12"/>
      <c r="C1194" s="1" t="s">
        <v>1207</v>
      </c>
      <c r="D1194" s="13">
        <v>3540</v>
      </c>
    </row>
    <row r="1195" spans="1:4" ht="30" outlineLevel="3" x14ac:dyDescent="0.2">
      <c r="A1195" s="12" t="s">
        <v>1208</v>
      </c>
      <c r="B1195" s="12"/>
      <c r="C1195" s="1" t="s">
        <v>1209</v>
      </c>
      <c r="D1195" s="13">
        <v>3540</v>
      </c>
    </row>
    <row r="1196" spans="1:4" ht="30" outlineLevel="4" x14ac:dyDescent="0.2">
      <c r="A1196" s="12"/>
      <c r="B1196" s="12" t="s">
        <v>15</v>
      </c>
      <c r="C1196" s="1" t="s">
        <v>16</v>
      </c>
      <c r="D1196" s="13">
        <v>3540</v>
      </c>
    </row>
    <row r="1197" spans="1:4" ht="45" outlineLevel="2" x14ac:dyDescent="0.2">
      <c r="A1197" s="12" t="s">
        <v>1210</v>
      </c>
      <c r="B1197" s="12"/>
      <c r="C1197" s="1" t="s">
        <v>1211</v>
      </c>
      <c r="D1197" s="13">
        <v>5984.8</v>
      </c>
    </row>
    <row r="1198" spans="1:4" ht="45" outlineLevel="3" x14ac:dyDescent="0.2">
      <c r="A1198" s="12" t="s">
        <v>1212</v>
      </c>
      <c r="B1198" s="12"/>
      <c r="C1198" s="1" t="s">
        <v>120</v>
      </c>
      <c r="D1198" s="13">
        <v>5984.8</v>
      </c>
    </row>
    <row r="1199" spans="1:4" ht="30" outlineLevel="4" x14ac:dyDescent="0.2">
      <c r="A1199" s="12"/>
      <c r="B1199" s="12" t="s">
        <v>15</v>
      </c>
      <c r="C1199" s="1" t="s">
        <v>16</v>
      </c>
      <c r="D1199" s="13">
        <v>5984.8</v>
      </c>
    </row>
    <row r="1200" spans="1:4" ht="30" outlineLevel="1" x14ac:dyDescent="0.2">
      <c r="A1200" s="12" t="s">
        <v>1213</v>
      </c>
      <c r="B1200" s="12"/>
      <c r="C1200" s="1" t="s">
        <v>86</v>
      </c>
      <c r="D1200" s="13">
        <v>38983</v>
      </c>
    </row>
    <row r="1201" spans="1:4" ht="30" outlineLevel="2" x14ac:dyDescent="0.2">
      <c r="A1201" s="12" t="s">
        <v>1214</v>
      </c>
      <c r="B1201" s="12"/>
      <c r="C1201" s="1" t="s">
        <v>88</v>
      </c>
      <c r="D1201" s="13">
        <v>35683</v>
      </c>
    </row>
    <row r="1202" spans="1:4" ht="45" outlineLevel="3" x14ac:dyDescent="0.2">
      <c r="A1202" s="12" t="s">
        <v>1215</v>
      </c>
      <c r="B1202" s="12"/>
      <c r="C1202" s="1" t="s">
        <v>90</v>
      </c>
      <c r="D1202" s="13">
        <v>35632.199999999997</v>
      </c>
    </row>
    <row r="1203" spans="1:4" ht="75" outlineLevel="4" x14ac:dyDescent="0.2">
      <c r="A1203" s="12"/>
      <c r="B1203" s="12" t="s">
        <v>26</v>
      </c>
      <c r="C1203" s="1" t="s">
        <v>27</v>
      </c>
      <c r="D1203" s="13">
        <v>30955.7</v>
      </c>
    </row>
    <row r="1204" spans="1:4" ht="30" outlineLevel="4" x14ac:dyDescent="0.2">
      <c r="A1204" s="12"/>
      <c r="B1204" s="12" t="s">
        <v>15</v>
      </c>
      <c r="C1204" s="1" t="s">
        <v>16</v>
      </c>
      <c r="D1204" s="13">
        <v>4674.5</v>
      </c>
    </row>
    <row r="1205" spans="1:4" ht="15" outlineLevel="4" x14ac:dyDescent="0.2">
      <c r="A1205" s="12"/>
      <c r="B1205" s="12" t="s">
        <v>28</v>
      </c>
      <c r="C1205" s="1" t="s">
        <v>29</v>
      </c>
      <c r="D1205" s="13">
        <v>2</v>
      </c>
    </row>
    <row r="1206" spans="1:4" ht="60" outlineLevel="3" x14ac:dyDescent="0.2">
      <c r="A1206" s="12" t="s">
        <v>1216</v>
      </c>
      <c r="B1206" s="12"/>
      <c r="C1206" s="1" t="s">
        <v>255</v>
      </c>
      <c r="D1206" s="13">
        <v>50.8</v>
      </c>
    </row>
    <row r="1207" spans="1:4" ht="30" outlineLevel="4" x14ac:dyDescent="0.2">
      <c r="A1207" s="12"/>
      <c r="B1207" s="12" t="s">
        <v>15</v>
      </c>
      <c r="C1207" s="1" t="s">
        <v>16</v>
      </c>
      <c r="D1207" s="13">
        <v>50.8</v>
      </c>
    </row>
    <row r="1208" spans="1:4" ht="60" outlineLevel="2" x14ac:dyDescent="0.2">
      <c r="A1208" s="12" t="s">
        <v>1217</v>
      </c>
      <c r="B1208" s="12"/>
      <c r="C1208" s="1" t="s">
        <v>1218</v>
      </c>
      <c r="D1208" s="13">
        <v>3000</v>
      </c>
    </row>
    <row r="1209" spans="1:4" ht="45" outlineLevel="3" x14ac:dyDescent="0.2">
      <c r="A1209" s="12" t="s">
        <v>1219</v>
      </c>
      <c r="B1209" s="12"/>
      <c r="C1209" s="1" t="s">
        <v>120</v>
      </c>
      <c r="D1209" s="13">
        <v>3000</v>
      </c>
    </row>
    <row r="1210" spans="1:4" ht="30" outlineLevel="4" x14ac:dyDescent="0.2">
      <c r="A1210" s="12"/>
      <c r="B1210" s="12" t="s">
        <v>15</v>
      </c>
      <c r="C1210" s="1" t="s">
        <v>16</v>
      </c>
      <c r="D1210" s="13">
        <v>3000</v>
      </c>
    </row>
    <row r="1211" spans="1:4" ht="45" outlineLevel="2" x14ac:dyDescent="0.2">
      <c r="A1211" s="12" t="s">
        <v>1220</v>
      </c>
      <c r="B1211" s="12"/>
      <c r="C1211" s="1" t="s">
        <v>1221</v>
      </c>
      <c r="D1211" s="13">
        <v>300</v>
      </c>
    </row>
    <row r="1212" spans="1:4" ht="30" outlineLevel="3" x14ac:dyDescent="0.2">
      <c r="A1212" s="12" t="s">
        <v>1222</v>
      </c>
      <c r="B1212" s="12"/>
      <c r="C1212" s="1" t="s">
        <v>1223</v>
      </c>
      <c r="D1212" s="13">
        <v>300</v>
      </c>
    </row>
    <row r="1213" spans="1:4" ht="30" outlineLevel="4" x14ac:dyDescent="0.2">
      <c r="A1213" s="12"/>
      <c r="B1213" s="12" t="s">
        <v>15</v>
      </c>
      <c r="C1213" s="1" t="s">
        <v>16</v>
      </c>
      <c r="D1213" s="13">
        <v>300</v>
      </c>
    </row>
    <row r="1214" spans="1:4" ht="45" x14ac:dyDescent="0.2">
      <c r="A1214" s="12" t="s">
        <v>1224</v>
      </c>
      <c r="B1214" s="12"/>
      <c r="C1214" s="1" t="s">
        <v>1225</v>
      </c>
      <c r="D1214" s="13">
        <v>341608.6</v>
      </c>
    </row>
    <row r="1215" spans="1:4" ht="30" outlineLevel="1" x14ac:dyDescent="0.2">
      <c r="A1215" s="12" t="s">
        <v>1226</v>
      </c>
      <c r="B1215" s="12"/>
      <c r="C1215" s="1" t="s">
        <v>1227</v>
      </c>
      <c r="D1215" s="13">
        <v>18032.5</v>
      </c>
    </row>
    <row r="1216" spans="1:4" ht="30" outlineLevel="2" x14ac:dyDescent="0.2">
      <c r="A1216" s="12" t="s">
        <v>1228</v>
      </c>
      <c r="B1216" s="12"/>
      <c r="C1216" s="1" t="s">
        <v>1229</v>
      </c>
      <c r="D1216" s="13">
        <v>16516.099999999999</v>
      </c>
    </row>
    <row r="1217" spans="1:4" ht="15" outlineLevel="3" x14ac:dyDescent="0.2">
      <c r="A1217" s="12" t="s">
        <v>1230</v>
      </c>
      <c r="B1217" s="12"/>
      <c r="C1217" s="1" t="s">
        <v>1231</v>
      </c>
      <c r="D1217" s="13">
        <v>13426.1</v>
      </c>
    </row>
    <row r="1218" spans="1:4" ht="30" outlineLevel="4" x14ac:dyDescent="0.2">
      <c r="A1218" s="12"/>
      <c r="B1218" s="12" t="s">
        <v>15</v>
      </c>
      <c r="C1218" s="1" t="s">
        <v>16</v>
      </c>
      <c r="D1218" s="13">
        <v>13426.1</v>
      </c>
    </row>
    <row r="1219" spans="1:4" ht="15" outlineLevel="3" x14ac:dyDescent="0.2">
      <c r="A1219" s="12" t="s">
        <v>1232</v>
      </c>
      <c r="B1219" s="12"/>
      <c r="C1219" s="1" t="s">
        <v>1233</v>
      </c>
      <c r="D1219" s="13">
        <v>1000</v>
      </c>
    </row>
    <row r="1220" spans="1:4" ht="30" outlineLevel="4" x14ac:dyDescent="0.2">
      <c r="A1220" s="12"/>
      <c r="B1220" s="12" t="s">
        <v>15</v>
      </c>
      <c r="C1220" s="1" t="s">
        <v>16</v>
      </c>
      <c r="D1220" s="13">
        <v>1000</v>
      </c>
    </row>
    <row r="1221" spans="1:4" ht="30" outlineLevel="3" x14ac:dyDescent="0.2">
      <c r="A1221" s="12" t="s">
        <v>1234</v>
      </c>
      <c r="B1221" s="12"/>
      <c r="C1221" s="1" t="s">
        <v>1235</v>
      </c>
      <c r="D1221" s="13">
        <v>2090</v>
      </c>
    </row>
    <row r="1222" spans="1:4" ht="30" outlineLevel="4" x14ac:dyDescent="0.2">
      <c r="A1222" s="12"/>
      <c r="B1222" s="12" t="s">
        <v>15</v>
      </c>
      <c r="C1222" s="1" t="s">
        <v>16</v>
      </c>
      <c r="D1222" s="13">
        <v>2090</v>
      </c>
    </row>
    <row r="1223" spans="1:4" ht="30" outlineLevel="2" x14ac:dyDescent="0.2">
      <c r="A1223" s="12" t="s">
        <v>1236</v>
      </c>
      <c r="B1223" s="12"/>
      <c r="C1223" s="1" t="s">
        <v>1237</v>
      </c>
      <c r="D1223" s="13">
        <v>1516.4</v>
      </c>
    </row>
    <row r="1224" spans="1:4" ht="45" outlineLevel="3" x14ac:dyDescent="0.2">
      <c r="A1224" s="12" t="s">
        <v>1238</v>
      </c>
      <c r="B1224" s="12"/>
      <c r="C1224" s="1" t="s">
        <v>1239</v>
      </c>
      <c r="D1224" s="13">
        <v>1516.4</v>
      </c>
    </row>
    <row r="1225" spans="1:4" ht="30" outlineLevel="4" x14ac:dyDescent="0.2">
      <c r="A1225" s="12"/>
      <c r="B1225" s="12" t="s">
        <v>15</v>
      </c>
      <c r="C1225" s="1" t="s">
        <v>16</v>
      </c>
      <c r="D1225" s="13">
        <v>1516.4</v>
      </c>
    </row>
    <row r="1226" spans="1:4" ht="30" outlineLevel="1" x14ac:dyDescent="0.2">
      <c r="A1226" s="12" t="s">
        <v>1240</v>
      </c>
      <c r="B1226" s="12"/>
      <c r="C1226" s="1" t="s">
        <v>1241</v>
      </c>
      <c r="D1226" s="13">
        <v>84757.9</v>
      </c>
    </row>
    <row r="1227" spans="1:4" ht="45" outlineLevel="2" x14ac:dyDescent="0.2">
      <c r="A1227" s="12" t="s">
        <v>1242</v>
      </c>
      <c r="B1227" s="12"/>
      <c r="C1227" s="1" t="s">
        <v>1243</v>
      </c>
      <c r="D1227" s="13">
        <v>81187.899999999994</v>
      </c>
    </row>
    <row r="1228" spans="1:4" ht="60" outlineLevel="3" x14ac:dyDescent="0.2">
      <c r="A1228" s="12" t="s">
        <v>1244</v>
      </c>
      <c r="B1228" s="12"/>
      <c r="C1228" s="1" t="s">
        <v>1245</v>
      </c>
      <c r="D1228" s="13">
        <v>24464.400000000001</v>
      </c>
    </row>
    <row r="1229" spans="1:4" ht="15" outlineLevel="4" x14ac:dyDescent="0.2">
      <c r="A1229" s="12"/>
      <c r="B1229" s="12" t="s">
        <v>112</v>
      </c>
      <c r="C1229" s="1" t="s">
        <v>113</v>
      </c>
      <c r="D1229" s="13">
        <v>24464.400000000001</v>
      </c>
    </row>
    <row r="1230" spans="1:4" ht="60" outlineLevel="3" x14ac:dyDescent="0.2">
      <c r="A1230" s="12" t="s">
        <v>1246</v>
      </c>
      <c r="B1230" s="12"/>
      <c r="C1230" s="1" t="s">
        <v>51</v>
      </c>
      <c r="D1230" s="13">
        <v>28450.5</v>
      </c>
    </row>
    <row r="1231" spans="1:4" ht="30" outlineLevel="4" x14ac:dyDescent="0.2">
      <c r="A1231" s="12"/>
      <c r="B1231" s="12" t="s">
        <v>52</v>
      </c>
      <c r="C1231" s="1" t="s">
        <v>53</v>
      </c>
      <c r="D1231" s="13">
        <v>28450.5</v>
      </c>
    </row>
    <row r="1232" spans="1:4" ht="90" outlineLevel="3" x14ac:dyDescent="0.2">
      <c r="A1232" s="12" t="s">
        <v>1247</v>
      </c>
      <c r="B1232" s="12"/>
      <c r="C1232" s="1" t="s">
        <v>1248</v>
      </c>
      <c r="D1232" s="13">
        <v>28273</v>
      </c>
    </row>
    <row r="1233" spans="1:4" ht="15" outlineLevel="4" x14ac:dyDescent="0.2">
      <c r="A1233" s="12"/>
      <c r="B1233" s="12" t="s">
        <v>112</v>
      </c>
      <c r="C1233" s="1" t="s">
        <v>113</v>
      </c>
      <c r="D1233" s="13">
        <v>28273</v>
      </c>
    </row>
    <row r="1234" spans="1:4" ht="30" outlineLevel="2" x14ac:dyDescent="0.2">
      <c r="A1234" s="12" t="s">
        <v>1249</v>
      </c>
      <c r="B1234" s="12"/>
      <c r="C1234" s="1" t="s">
        <v>1250</v>
      </c>
      <c r="D1234" s="13">
        <v>3570</v>
      </c>
    </row>
    <row r="1235" spans="1:4" ht="30" outlineLevel="3" x14ac:dyDescent="0.2">
      <c r="A1235" s="12" t="s">
        <v>1251</v>
      </c>
      <c r="B1235" s="12"/>
      <c r="C1235" s="1" t="s">
        <v>1252</v>
      </c>
      <c r="D1235" s="13">
        <v>3570</v>
      </c>
    </row>
    <row r="1236" spans="1:4" ht="30" outlineLevel="4" x14ac:dyDescent="0.2">
      <c r="A1236" s="12"/>
      <c r="B1236" s="12" t="s">
        <v>15</v>
      </c>
      <c r="C1236" s="1" t="s">
        <v>16</v>
      </c>
      <c r="D1236" s="13">
        <v>3570</v>
      </c>
    </row>
    <row r="1237" spans="1:4" ht="15" outlineLevel="1" x14ac:dyDescent="0.2">
      <c r="A1237" s="12" t="s">
        <v>1253</v>
      </c>
      <c r="B1237" s="12"/>
      <c r="C1237" s="1" t="s">
        <v>1254</v>
      </c>
      <c r="D1237" s="13">
        <v>18709.599999999999</v>
      </c>
    </row>
    <row r="1238" spans="1:4" ht="45" outlineLevel="2" x14ac:dyDescent="0.2">
      <c r="A1238" s="12" t="s">
        <v>1255</v>
      </c>
      <c r="B1238" s="12"/>
      <c r="C1238" s="1" t="s">
        <v>1256</v>
      </c>
      <c r="D1238" s="13">
        <v>8865.7000000000007</v>
      </c>
    </row>
    <row r="1239" spans="1:4" ht="45" outlineLevel="3" x14ac:dyDescent="0.2">
      <c r="A1239" s="12" t="s">
        <v>1257</v>
      </c>
      <c r="B1239" s="12"/>
      <c r="C1239" s="1" t="s">
        <v>8</v>
      </c>
      <c r="D1239" s="13">
        <v>3356.3</v>
      </c>
    </row>
    <row r="1240" spans="1:4" ht="30" outlineLevel="4" x14ac:dyDescent="0.2">
      <c r="A1240" s="12"/>
      <c r="B1240" s="12" t="s">
        <v>9</v>
      </c>
      <c r="C1240" s="1" t="s">
        <v>10</v>
      </c>
      <c r="D1240" s="13">
        <v>3356.3</v>
      </c>
    </row>
    <row r="1241" spans="1:4" ht="120" outlineLevel="3" x14ac:dyDescent="0.2">
      <c r="A1241" s="12" t="s">
        <v>1258</v>
      </c>
      <c r="B1241" s="12"/>
      <c r="C1241" s="1" t="s">
        <v>1259</v>
      </c>
      <c r="D1241" s="13">
        <v>3552.4</v>
      </c>
    </row>
    <row r="1242" spans="1:4" ht="30" outlineLevel="4" x14ac:dyDescent="0.2">
      <c r="A1242" s="12"/>
      <c r="B1242" s="12" t="s">
        <v>15</v>
      </c>
      <c r="C1242" s="1" t="s">
        <v>16</v>
      </c>
      <c r="D1242" s="13">
        <v>3552.4</v>
      </c>
    </row>
    <row r="1243" spans="1:4" ht="60" outlineLevel="3" x14ac:dyDescent="0.2">
      <c r="A1243" s="12" t="s">
        <v>1260</v>
      </c>
      <c r="B1243" s="12"/>
      <c r="C1243" s="1" t="s">
        <v>1261</v>
      </c>
      <c r="D1243" s="13">
        <v>801.7</v>
      </c>
    </row>
    <row r="1244" spans="1:4" ht="30" outlineLevel="4" x14ac:dyDescent="0.2">
      <c r="A1244" s="12"/>
      <c r="B1244" s="12" t="s">
        <v>15</v>
      </c>
      <c r="C1244" s="1" t="s">
        <v>16</v>
      </c>
      <c r="D1244" s="13">
        <v>801.7</v>
      </c>
    </row>
    <row r="1245" spans="1:4" ht="45" outlineLevel="3" x14ac:dyDescent="0.2">
      <c r="A1245" s="12" t="s">
        <v>1262</v>
      </c>
      <c r="B1245" s="12"/>
      <c r="C1245" s="1" t="s">
        <v>1263</v>
      </c>
      <c r="D1245" s="13">
        <v>1155.3</v>
      </c>
    </row>
    <row r="1246" spans="1:4" ht="30" outlineLevel="4" x14ac:dyDescent="0.2">
      <c r="A1246" s="12"/>
      <c r="B1246" s="12" t="s">
        <v>15</v>
      </c>
      <c r="C1246" s="1" t="s">
        <v>16</v>
      </c>
      <c r="D1246" s="13">
        <v>1155.3</v>
      </c>
    </row>
    <row r="1247" spans="1:4" ht="45" outlineLevel="2" x14ac:dyDescent="0.2">
      <c r="A1247" s="12" t="s">
        <v>1264</v>
      </c>
      <c r="B1247" s="12"/>
      <c r="C1247" s="1" t="s">
        <v>1265</v>
      </c>
      <c r="D1247" s="13">
        <v>7801.3</v>
      </c>
    </row>
    <row r="1248" spans="1:4" ht="60" outlineLevel="3" x14ac:dyDescent="0.2">
      <c r="A1248" s="12" t="s">
        <v>1266</v>
      </c>
      <c r="B1248" s="12"/>
      <c r="C1248" s="1" t="s">
        <v>1267</v>
      </c>
      <c r="D1248" s="13">
        <v>4207.5</v>
      </c>
    </row>
    <row r="1249" spans="1:4" ht="30" outlineLevel="4" x14ac:dyDescent="0.2">
      <c r="A1249" s="12"/>
      <c r="B1249" s="12" t="s">
        <v>15</v>
      </c>
      <c r="C1249" s="1" t="s">
        <v>16</v>
      </c>
      <c r="D1249" s="13">
        <v>4207.5</v>
      </c>
    </row>
    <row r="1250" spans="1:4" ht="30" outlineLevel="3" x14ac:dyDescent="0.2">
      <c r="A1250" s="12" t="s">
        <v>1268</v>
      </c>
      <c r="B1250" s="12"/>
      <c r="C1250" s="1" t="s">
        <v>1269</v>
      </c>
      <c r="D1250" s="13">
        <v>3593.8</v>
      </c>
    </row>
    <row r="1251" spans="1:4" ht="30" outlineLevel="4" x14ac:dyDescent="0.2">
      <c r="A1251" s="12"/>
      <c r="B1251" s="12" t="s">
        <v>15</v>
      </c>
      <c r="C1251" s="1" t="s">
        <v>16</v>
      </c>
      <c r="D1251" s="13">
        <v>3593.8</v>
      </c>
    </row>
    <row r="1252" spans="1:4" ht="45" outlineLevel="2" x14ac:dyDescent="0.2">
      <c r="A1252" s="12" t="s">
        <v>1270</v>
      </c>
      <c r="B1252" s="12"/>
      <c r="C1252" s="1" t="s">
        <v>1271</v>
      </c>
      <c r="D1252" s="13">
        <v>2042.6</v>
      </c>
    </row>
    <row r="1253" spans="1:4" ht="30" outlineLevel="3" x14ac:dyDescent="0.2">
      <c r="A1253" s="12" t="s">
        <v>1272</v>
      </c>
      <c r="B1253" s="12"/>
      <c r="C1253" s="1" t="s">
        <v>1273</v>
      </c>
      <c r="D1253" s="13">
        <v>798</v>
      </c>
    </row>
    <row r="1254" spans="1:4" ht="30" outlineLevel="4" x14ac:dyDescent="0.2">
      <c r="A1254" s="12"/>
      <c r="B1254" s="12" t="s">
        <v>15</v>
      </c>
      <c r="C1254" s="1" t="s">
        <v>16</v>
      </c>
      <c r="D1254" s="13">
        <v>798</v>
      </c>
    </row>
    <row r="1255" spans="1:4" ht="30" outlineLevel="3" x14ac:dyDescent="0.2">
      <c r="A1255" s="12" t="s">
        <v>1274</v>
      </c>
      <c r="B1255" s="12"/>
      <c r="C1255" s="1" t="s">
        <v>1275</v>
      </c>
      <c r="D1255" s="13">
        <v>1244.5999999999999</v>
      </c>
    </row>
    <row r="1256" spans="1:4" ht="30" outlineLevel="4" x14ac:dyDescent="0.2">
      <c r="A1256" s="12"/>
      <c r="B1256" s="12" t="s">
        <v>15</v>
      </c>
      <c r="C1256" s="1" t="s">
        <v>16</v>
      </c>
      <c r="D1256" s="13">
        <v>1244.5999999999999</v>
      </c>
    </row>
    <row r="1257" spans="1:4" ht="30" outlineLevel="1" x14ac:dyDescent="0.2">
      <c r="A1257" s="12" t="s">
        <v>1276</v>
      </c>
      <c r="B1257" s="12"/>
      <c r="C1257" s="1" t="s">
        <v>1277</v>
      </c>
      <c r="D1257" s="13">
        <v>14947.5</v>
      </c>
    </row>
    <row r="1258" spans="1:4" ht="60" outlineLevel="2" x14ac:dyDescent="0.2">
      <c r="A1258" s="12" t="s">
        <v>1278</v>
      </c>
      <c r="B1258" s="12"/>
      <c r="C1258" s="1" t="s">
        <v>1279</v>
      </c>
      <c r="D1258" s="13">
        <v>14947.5</v>
      </c>
    </row>
    <row r="1259" spans="1:4" ht="45" outlineLevel="3" x14ac:dyDescent="0.2">
      <c r="A1259" s="12" t="s">
        <v>1280</v>
      </c>
      <c r="B1259" s="12"/>
      <c r="C1259" s="1" t="s">
        <v>8</v>
      </c>
      <c r="D1259" s="13">
        <v>14947.5</v>
      </c>
    </row>
    <row r="1260" spans="1:4" ht="75" outlineLevel="4" x14ac:dyDescent="0.2">
      <c r="A1260" s="12"/>
      <c r="B1260" s="12" t="s">
        <v>26</v>
      </c>
      <c r="C1260" s="1" t="s">
        <v>27</v>
      </c>
      <c r="D1260" s="13">
        <v>10789.5</v>
      </c>
    </row>
    <row r="1261" spans="1:4" ht="30" outlineLevel="4" x14ac:dyDescent="0.2">
      <c r="A1261" s="12"/>
      <c r="B1261" s="12" t="s">
        <v>15</v>
      </c>
      <c r="C1261" s="1" t="s">
        <v>16</v>
      </c>
      <c r="D1261" s="13">
        <v>4069</v>
      </c>
    </row>
    <row r="1262" spans="1:4" ht="15" outlineLevel="4" x14ac:dyDescent="0.2">
      <c r="A1262" s="12"/>
      <c r="B1262" s="12" t="s">
        <v>28</v>
      </c>
      <c r="C1262" s="1" t="s">
        <v>29</v>
      </c>
      <c r="D1262" s="13">
        <v>89</v>
      </c>
    </row>
    <row r="1263" spans="1:4" ht="30" outlineLevel="1" x14ac:dyDescent="0.2">
      <c r="A1263" s="12" t="s">
        <v>1281</v>
      </c>
      <c r="B1263" s="12"/>
      <c r="C1263" s="1" t="s">
        <v>1282</v>
      </c>
      <c r="D1263" s="13">
        <v>115798.8</v>
      </c>
    </row>
    <row r="1264" spans="1:4" ht="30" outlineLevel="2" x14ac:dyDescent="0.2">
      <c r="A1264" s="12" t="s">
        <v>1283</v>
      </c>
      <c r="B1264" s="12"/>
      <c r="C1264" s="1" t="s">
        <v>1284</v>
      </c>
      <c r="D1264" s="13">
        <v>50628.7</v>
      </c>
    </row>
    <row r="1265" spans="1:4" ht="45" outlineLevel="3" x14ac:dyDescent="0.2">
      <c r="A1265" s="12" t="s">
        <v>1285</v>
      </c>
      <c r="B1265" s="12"/>
      <c r="C1265" s="1" t="s">
        <v>8</v>
      </c>
      <c r="D1265" s="13">
        <v>46672.1</v>
      </c>
    </row>
    <row r="1266" spans="1:4" ht="30" outlineLevel="4" x14ac:dyDescent="0.2">
      <c r="A1266" s="12"/>
      <c r="B1266" s="12" t="s">
        <v>9</v>
      </c>
      <c r="C1266" s="1" t="s">
        <v>10</v>
      </c>
      <c r="D1266" s="13">
        <v>46672.1</v>
      </c>
    </row>
    <row r="1267" spans="1:4" ht="15" outlineLevel="3" x14ac:dyDescent="0.2">
      <c r="A1267" s="12" t="s">
        <v>1286</v>
      </c>
      <c r="B1267" s="12"/>
      <c r="C1267" s="1" t="s">
        <v>1287</v>
      </c>
      <c r="D1267" s="13">
        <v>3956.6</v>
      </c>
    </row>
    <row r="1268" spans="1:4" ht="30" outlineLevel="4" x14ac:dyDescent="0.2">
      <c r="A1268" s="12"/>
      <c r="B1268" s="12" t="s">
        <v>15</v>
      </c>
      <c r="C1268" s="1" t="s">
        <v>16</v>
      </c>
      <c r="D1268" s="13">
        <v>3956.6</v>
      </c>
    </row>
    <row r="1269" spans="1:4" ht="45" outlineLevel="2" x14ac:dyDescent="0.2">
      <c r="A1269" s="12" t="s">
        <v>1288</v>
      </c>
      <c r="B1269" s="12"/>
      <c r="C1269" s="1" t="s">
        <v>1289</v>
      </c>
      <c r="D1269" s="13">
        <v>27010.5</v>
      </c>
    </row>
    <row r="1270" spans="1:4" ht="15" outlineLevel="3" x14ac:dyDescent="0.2">
      <c r="A1270" s="12" t="s">
        <v>1290</v>
      </c>
      <c r="B1270" s="12"/>
      <c r="C1270" s="1" t="s">
        <v>1291</v>
      </c>
      <c r="D1270" s="13">
        <v>23991.7</v>
      </c>
    </row>
    <row r="1271" spans="1:4" ht="30" outlineLevel="4" x14ac:dyDescent="0.2">
      <c r="A1271" s="12"/>
      <c r="B1271" s="12" t="s">
        <v>15</v>
      </c>
      <c r="C1271" s="1" t="s">
        <v>16</v>
      </c>
      <c r="D1271" s="13">
        <v>23991.7</v>
      </c>
    </row>
    <row r="1272" spans="1:4" ht="30" outlineLevel="3" x14ac:dyDescent="0.2">
      <c r="A1272" s="12" t="s">
        <v>1292</v>
      </c>
      <c r="B1272" s="12"/>
      <c r="C1272" s="1" t="s">
        <v>2380</v>
      </c>
      <c r="D1272" s="13">
        <v>3018.8</v>
      </c>
    </row>
    <row r="1273" spans="1:4" ht="30" outlineLevel="4" x14ac:dyDescent="0.2">
      <c r="A1273" s="12"/>
      <c r="B1273" s="12" t="s">
        <v>15</v>
      </c>
      <c r="C1273" s="1" t="s">
        <v>16</v>
      </c>
      <c r="D1273" s="13">
        <v>3018.8</v>
      </c>
    </row>
    <row r="1274" spans="1:4" ht="45" outlineLevel="2" x14ac:dyDescent="0.2">
      <c r="A1274" s="12" t="s">
        <v>1293</v>
      </c>
      <c r="B1274" s="12"/>
      <c r="C1274" s="1" t="s">
        <v>1294</v>
      </c>
      <c r="D1274" s="13">
        <v>24336.9</v>
      </c>
    </row>
    <row r="1275" spans="1:4" ht="45" outlineLevel="3" x14ac:dyDescent="0.2">
      <c r="A1275" s="12" t="s">
        <v>1295</v>
      </c>
      <c r="B1275" s="12"/>
      <c r="C1275" s="1" t="s">
        <v>8</v>
      </c>
      <c r="D1275" s="13">
        <v>24336.9</v>
      </c>
    </row>
    <row r="1276" spans="1:4" ht="75" outlineLevel="4" x14ac:dyDescent="0.2">
      <c r="A1276" s="12"/>
      <c r="B1276" s="12" t="s">
        <v>26</v>
      </c>
      <c r="C1276" s="1" t="s">
        <v>27</v>
      </c>
      <c r="D1276" s="13">
        <v>14624.6</v>
      </c>
    </row>
    <row r="1277" spans="1:4" ht="30" outlineLevel="4" x14ac:dyDescent="0.2">
      <c r="A1277" s="12"/>
      <c r="B1277" s="12" t="s">
        <v>15</v>
      </c>
      <c r="C1277" s="1" t="s">
        <v>16</v>
      </c>
      <c r="D1277" s="13">
        <v>1710.3</v>
      </c>
    </row>
    <row r="1278" spans="1:4" ht="30" outlineLevel="4" x14ac:dyDescent="0.2">
      <c r="A1278" s="12"/>
      <c r="B1278" s="12" t="s">
        <v>9</v>
      </c>
      <c r="C1278" s="1" t="s">
        <v>10</v>
      </c>
      <c r="D1278" s="13">
        <v>8002</v>
      </c>
    </row>
    <row r="1279" spans="1:4" ht="75" outlineLevel="2" x14ac:dyDescent="0.2">
      <c r="A1279" s="12" t="s">
        <v>1296</v>
      </c>
      <c r="B1279" s="12"/>
      <c r="C1279" s="1" t="s">
        <v>1297</v>
      </c>
      <c r="D1279" s="13">
        <v>12622.7</v>
      </c>
    </row>
    <row r="1280" spans="1:4" ht="45" outlineLevel="3" x14ac:dyDescent="0.2">
      <c r="A1280" s="12" t="s">
        <v>1298</v>
      </c>
      <c r="B1280" s="12"/>
      <c r="C1280" s="1" t="s">
        <v>8</v>
      </c>
      <c r="D1280" s="13">
        <v>12622.7</v>
      </c>
    </row>
    <row r="1281" spans="1:4" ht="30" outlineLevel="4" x14ac:dyDescent="0.2">
      <c r="A1281" s="12"/>
      <c r="B1281" s="12" t="s">
        <v>15</v>
      </c>
      <c r="C1281" s="1" t="s">
        <v>16</v>
      </c>
      <c r="D1281" s="13">
        <v>9631</v>
      </c>
    </row>
    <row r="1282" spans="1:4" ht="15" outlineLevel="4" x14ac:dyDescent="0.2">
      <c r="A1282" s="12"/>
      <c r="B1282" s="12" t="s">
        <v>28</v>
      </c>
      <c r="C1282" s="1" t="s">
        <v>29</v>
      </c>
      <c r="D1282" s="13">
        <v>2991.7</v>
      </c>
    </row>
    <row r="1283" spans="1:4" ht="45" outlineLevel="2" x14ac:dyDescent="0.2">
      <c r="A1283" s="12" t="s">
        <v>1299</v>
      </c>
      <c r="B1283" s="12"/>
      <c r="C1283" s="1" t="s">
        <v>1300</v>
      </c>
      <c r="D1283" s="13">
        <v>1200</v>
      </c>
    </row>
    <row r="1284" spans="1:4" ht="15" outlineLevel="3" x14ac:dyDescent="0.2">
      <c r="A1284" s="12" t="s">
        <v>1301</v>
      </c>
      <c r="B1284" s="12"/>
      <c r="C1284" s="1" t="s">
        <v>1302</v>
      </c>
      <c r="D1284" s="13">
        <v>1200</v>
      </c>
    </row>
    <row r="1285" spans="1:4" ht="30" outlineLevel="4" x14ac:dyDescent="0.2">
      <c r="A1285" s="12"/>
      <c r="B1285" s="12" t="s">
        <v>15</v>
      </c>
      <c r="C1285" s="1" t="s">
        <v>16</v>
      </c>
      <c r="D1285" s="13">
        <v>1200</v>
      </c>
    </row>
    <row r="1286" spans="1:4" ht="30" outlineLevel="1" x14ac:dyDescent="0.2">
      <c r="A1286" s="12" t="s">
        <v>1303</v>
      </c>
      <c r="B1286" s="12"/>
      <c r="C1286" s="1" t="s">
        <v>86</v>
      </c>
      <c r="D1286" s="13">
        <v>89362.3</v>
      </c>
    </row>
    <row r="1287" spans="1:4" ht="30" outlineLevel="2" x14ac:dyDescent="0.2">
      <c r="A1287" s="12" t="s">
        <v>1304</v>
      </c>
      <c r="B1287" s="12"/>
      <c r="C1287" s="1" t="s">
        <v>88</v>
      </c>
      <c r="D1287" s="13">
        <v>85088.9</v>
      </c>
    </row>
    <row r="1288" spans="1:4" ht="45" outlineLevel="3" x14ac:dyDescent="0.2">
      <c r="A1288" s="12" t="s">
        <v>1305</v>
      </c>
      <c r="B1288" s="12"/>
      <c r="C1288" s="1" t="s">
        <v>90</v>
      </c>
      <c r="D1288" s="13">
        <v>73382.7</v>
      </c>
    </row>
    <row r="1289" spans="1:4" ht="75" outlineLevel="4" x14ac:dyDescent="0.2">
      <c r="A1289" s="12"/>
      <c r="B1289" s="12" t="s">
        <v>26</v>
      </c>
      <c r="C1289" s="1" t="s">
        <v>27</v>
      </c>
      <c r="D1289" s="13">
        <v>62360.4</v>
      </c>
    </row>
    <row r="1290" spans="1:4" ht="30" outlineLevel="4" x14ac:dyDescent="0.2">
      <c r="A1290" s="12"/>
      <c r="B1290" s="12" t="s">
        <v>15</v>
      </c>
      <c r="C1290" s="1" t="s">
        <v>16</v>
      </c>
      <c r="D1290" s="13">
        <v>10687</v>
      </c>
    </row>
    <row r="1291" spans="1:4" ht="15" outlineLevel="4" x14ac:dyDescent="0.2">
      <c r="A1291" s="12"/>
      <c r="B1291" s="12" t="s">
        <v>28</v>
      </c>
      <c r="C1291" s="1" t="s">
        <v>29</v>
      </c>
      <c r="D1291" s="13">
        <v>335.3</v>
      </c>
    </row>
    <row r="1292" spans="1:4" ht="45" outlineLevel="3" x14ac:dyDescent="0.2">
      <c r="A1292" s="12" t="s">
        <v>1306</v>
      </c>
      <c r="B1292" s="12"/>
      <c r="C1292" s="1" t="s">
        <v>1307</v>
      </c>
      <c r="D1292" s="13">
        <v>11187.4</v>
      </c>
    </row>
    <row r="1293" spans="1:4" ht="30" outlineLevel="4" x14ac:dyDescent="0.2">
      <c r="A1293" s="12"/>
      <c r="B1293" s="12" t="s">
        <v>15</v>
      </c>
      <c r="C1293" s="1" t="s">
        <v>16</v>
      </c>
      <c r="D1293" s="13">
        <v>11187.4</v>
      </c>
    </row>
    <row r="1294" spans="1:4" ht="30" outlineLevel="3" x14ac:dyDescent="0.2">
      <c r="A1294" s="12" t="s">
        <v>1308</v>
      </c>
      <c r="B1294" s="12"/>
      <c r="C1294" s="1" t="s">
        <v>1309</v>
      </c>
      <c r="D1294" s="13">
        <v>209.1</v>
      </c>
    </row>
    <row r="1295" spans="1:4" ht="30" outlineLevel="4" x14ac:dyDescent="0.2">
      <c r="A1295" s="12"/>
      <c r="B1295" s="12" t="s">
        <v>15</v>
      </c>
      <c r="C1295" s="1" t="s">
        <v>16</v>
      </c>
      <c r="D1295" s="13">
        <v>209.1</v>
      </c>
    </row>
    <row r="1296" spans="1:4" ht="45" outlineLevel="3" x14ac:dyDescent="0.2">
      <c r="A1296" s="12" t="s">
        <v>1310</v>
      </c>
      <c r="B1296" s="12"/>
      <c r="C1296" s="1" t="s">
        <v>1311</v>
      </c>
      <c r="D1296" s="13">
        <v>99.7</v>
      </c>
    </row>
    <row r="1297" spans="1:4" ht="30" outlineLevel="4" x14ac:dyDescent="0.2">
      <c r="A1297" s="12"/>
      <c r="B1297" s="12" t="s">
        <v>15</v>
      </c>
      <c r="C1297" s="1" t="s">
        <v>16</v>
      </c>
      <c r="D1297" s="13">
        <v>99.7</v>
      </c>
    </row>
    <row r="1298" spans="1:4" ht="60" outlineLevel="3" x14ac:dyDescent="0.2">
      <c r="A1298" s="12" t="s">
        <v>1312</v>
      </c>
      <c r="B1298" s="12"/>
      <c r="C1298" s="1" t="s">
        <v>255</v>
      </c>
      <c r="D1298" s="13">
        <v>210</v>
      </c>
    </row>
    <row r="1299" spans="1:4" ht="30" outlineLevel="4" x14ac:dyDescent="0.2">
      <c r="A1299" s="12"/>
      <c r="B1299" s="12" t="s">
        <v>15</v>
      </c>
      <c r="C1299" s="1" t="s">
        <v>16</v>
      </c>
      <c r="D1299" s="13">
        <v>210</v>
      </c>
    </row>
    <row r="1300" spans="1:4" ht="45" outlineLevel="2" x14ac:dyDescent="0.2">
      <c r="A1300" s="12" t="s">
        <v>1313</v>
      </c>
      <c r="B1300" s="12"/>
      <c r="C1300" s="1" t="s">
        <v>1314</v>
      </c>
      <c r="D1300" s="13">
        <v>2312.5</v>
      </c>
    </row>
    <row r="1301" spans="1:4" ht="45" outlineLevel="3" x14ac:dyDescent="0.2">
      <c r="A1301" s="12" t="s">
        <v>1315</v>
      </c>
      <c r="B1301" s="12"/>
      <c r="C1301" s="1" t="s">
        <v>120</v>
      </c>
      <c r="D1301" s="13">
        <v>2312.5</v>
      </c>
    </row>
    <row r="1302" spans="1:4" ht="30" outlineLevel="4" x14ac:dyDescent="0.2">
      <c r="A1302" s="12"/>
      <c r="B1302" s="12" t="s">
        <v>15</v>
      </c>
      <c r="C1302" s="1" t="s">
        <v>16</v>
      </c>
      <c r="D1302" s="13">
        <v>2312.5</v>
      </c>
    </row>
    <row r="1303" spans="1:4" ht="45" outlineLevel="2" x14ac:dyDescent="0.2">
      <c r="A1303" s="12" t="s">
        <v>1316</v>
      </c>
      <c r="B1303" s="12"/>
      <c r="C1303" s="1" t="s">
        <v>1317</v>
      </c>
      <c r="D1303" s="13">
        <v>1070.3</v>
      </c>
    </row>
    <row r="1304" spans="1:4" ht="45" outlineLevel="3" x14ac:dyDescent="0.2">
      <c r="A1304" s="12" t="s">
        <v>1318</v>
      </c>
      <c r="B1304" s="12"/>
      <c r="C1304" s="1" t="s">
        <v>120</v>
      </c>
      <c r="D1304" s="13">
        <v>1070.3</v>
      </c>
    </row>
    <row r="1305" spans="1:4" ht="30" outlineLevel="4" x14ac:dyDescent="0.2">
      <c r="A1305" s="12"/>
      <c r="B1305" s="12" t="s">
        <v>15</v>
      </c>
      <c r="C1305" s="1" t="s">
        <v>16</v>
      </c>
      <c r="D1305" s="13">
        <v>1070.3</v>
      </c>
    </row>
    <row r="1306" spans="1:4" ht="45" outlineLevel="2" x14ac:dyDescent="0.2">
      <c r="A1306" s="12" t="s">
        <v>1319</v>
      </c>
      <c r="B1306" s="12"/>
      <c r="C1306" s="1" t="s">
        <v>1320</v>
      </c>
      <c r="D1306" s="13">
        <v>690.6</v>
      </c>
    </row>
    <row r="1307" spans="1:4" ht="45" outlineLevel="3" x14ac:dyDescent="0.2">
      <c r="A1307" s="12" t="s">
        <v>1321</v>
      </c>
      <c r="B1307" s="12"/>
      <c r="C1307" s="1" t="s">
        <v>120</v>
      </c>
      <c r="D1307" s="13">
        <v>690.6</v>
      </c>
    </row>
    <row r="1308" spans="1:4" ht="30" outlineLevel="4" x14ac:dyDescent="0.2">
      <c r="A1308" s="12"/>
      <c r="B1308" s="12" t="s">
        <v>15</v>
      </c>
      <c r="C1308" s="1" t="s">
        <v>16</v>
      </c>
      <c r="D1308" s="13">
        <v>690.6</v>
      </c>
    </row>
    <row r="1309" spans="1:4" ht="45" outlineLevel="2" x14ac:dyDescent="0.2">
      <c r="A1309" s="12" t="s">
        <v>1322</v>
      </c>
      <c r="B1309" s="12"/>
      <c r="C1309" s="1" t="s">
        <v>1323</v>
      </c>
      <c r="D1309" s="13">
        <v>200</v>
      </c>
    </row>
    <row r="1310" spans="1:4" ht="45" outlineLevel="3" x14ac:dyDescent="0.2">
      <c r="A1310" s="12" t="s">
        <v>1324</v>
      </c>
      <c r="B1310" s="12"/>
      <c r="C1310" s="1" t="s">
        <v>120</v>
      </c>
      <c r="D1310" s="13">
        <v>200</v>
      </c>
    </row>
    <row r="1311" spans="1:4" ht="30" outlineLevel="4" x14ac:dyDescent="0.2">
      <c r="A1311" s="12"/>
      <c r="B1311" s="12" t="s">
        <v>15</v>
      </c>
      <c r="C1311" s="1" t="s">
        <v>16</v>
      </c>
      <c r="D1311" s="13">
        <v>200</v>
      </c>
    </row>
    <row r="1312" spans="1:4" ht="45" x14ac:dyDescent="0.2">
      <c r="A1312" s="12" t="s">
        <v>1325</v>
      </c>
      <c r="B1312" s="12"/>
      <c r="C1312" s="1" t="s">
        <v>1326</v>
      </c>
      <c r="D1312" s="13">
        <v>148234.20000000001</v>
      </c>
    </row>
    <row r="1313" spans="1:4" ht="30" outlineLevel="1" x14ac:dyDescent="0.2">
      <c r="A1313" s="12" t="s">
        <v>1327</v>
      </c>
      <c r="B1313" s="12"/>
      <c r="C1313" s="1" t="s">
        <v>1328</v>
      </c>
      <c r="D1313" s="13">
        <v>69164.600000000006</v>
      </c>
    </row>
    <row r="1314" spans="1:4" ht="45" outlineLevel="2" x14ac:dyDescent="0.2">
      <c r="A1314" s="12" t="s">
        <v>1329</v>
      </c>
      <c r="B1314" s="12"/>
      <c r="C1314" s="1" t="s">
        <v>1330</v>
      </c>
      <c r="D1314" s="13">
        <v>3076.6</v>
      </c>
    </row>
    <row r="1315" spans="1:4" ht="30" outlineLevel="3" x14ac:dyDescent="0.2">
      <c r="A1315" s="12" t="s">
        <v>1331</v>
      </c>
      <c r="B1315" s="12"/>
      <c r="C1315" s="1" t="s">
        <v>1332</v>
      </c>
      <c r="D1315" s="13">
        <v>3076.6</v>
      </c>
    </row>
    <row r="1316" spans="1:4" ht="30" outlineLevel="4" x14ac:dyDescent="0.2">
      <c r="A1316" s="12"/>
      <c r="B1316" s="12" t="s">
        <v>15</v>
      </c>
      <c r="C1316" s="1" t="s">
        <v>16</v>
      </c>
      <c r="D1316" s="13">
        <v>3076.6</v>
      </c>
    </row>
    <row r="1317" spans="1:4" ht="30" outlineLevel="2" x14ac:dyDescent="0.2">
      <c r="A1317" s="12" t="s">
        <v>1333</v>
      </c>
      <c r="B1317" s="12"/>
      <c r="C1317" s="1" t="s">
        <v>1334</v>
      </c>
      <c r="D1317" s="13">
        <v>66088</v>
      </c>
    </row>
    <row r="1318" spans="1:4" ht="45" outlineLevel="3" x14ac:dyDescent="0.2">
      <c r="A1318" s="12" t="s">
        <v>1335</v>
      </c>
      <c r="B1318" s="12"/>
      <c r="C1318" s="1" t="s">
        <v>1336</v>
      </c>
      <c r="D1318" s="13">
        <v>56088</v>
      </c>
    </row>
    <row r="1319" spans="1:4" ht="30" outlineLevel="4" x14ac:dyDescent="0.2">
      <c r="A1319" s="12"/>
      <c r="B1319" s="12" t="s">
        <v>15</v>
      </c>
      <c r="C1319" s="1" t="s">
        <v>16</v>
      </c>
      <c r="D1319" s="13">
        <v>56088</v>
      </c>
    </row>
    <row r="1320" spans="1:4" ht="30" outlineLevel="3" x14ac:dyDescent="0.2">
      <c r="A1320" s="12" t="s">
        <v>1337</v>
      </c>
      <c r="B1320" s="12"/>
      <c r="C1320" s="1" t="s">
        <v>1338</v>
      </c>
      <c r="D1320" s="13">
        <v>10000</v>
      </c>
    </row>
    <row r="1321" spans="1:4" ht="30" outlineLevel="4" x14ac:dyDescent="0.2">
      <c r="A1321" s="12"/>
      <c r="B1321" s="12" t="s">
        <v>15</v>
      </c>
      <c r="C1321" s="1" t="s">
        <v>16</v>
      </c>
      <c r="D1321" s="13">
        <v>10000</v>
      </c>
    </row>
    <row r="1322" spans="1:4" ht="30" outlineLevel="1" x14ac:dyDescent="0.2">
      <c r="A1322" s="12" t="s">
        <v>1339</v>
      </c>
      <c r="B1322" s="12"/>
      <c r="C1322" s="1" t="s">
        <v>1340</v>
      </c>
      <c r="D1322" s="13">
        <v>28593.4</v>
      </c>
    </row>
    <row r="1323" spans="1:4" ht="30" outlineLevel="2" x14ac:dyDescent="0.2">
      <c r="A1323" s="12" t="s">
        <v>1341</v>
      </c>
      <c r="B1323" s="12"/>
      <c r="C1323" s="1" t="s">
        <v>1342</v>
      </c>
      <c r="D1323" s="13">
        <v>1664</v>
      </c>
    </row>
    <row r="1324" spans="1:4" ht="45" outlineLevel="3" x14ac:dyDescent="0.2">
      <c r="A1324" s="12" t="s">
        <v>1343</v>
      </c>
      <c r="B1324" s="12"/>
      <c r="C1324" s="1" t="s">
        <v>120</v>
      </c>
      <c r="D1324" s="13">
        <v>1664</v>
      </c>
    </row>
    <row r="1325" spans="1:4" ht="30" outlineLevel="4" x14ac:dyDescent="0.2">
      <c r="A1325" s="12"/>
      <c r="B1325" s="12" t="s">
        <v>15</v>
      </c>
      <c r="C1325" s="1" t="s">
        <v>16</v>
      </c>
      <c r="D1325" s="13">
        <v>1664</v>
      </c>
    </row>
    <row r="1326" spans="1:4" ht="30" outlineLevel="2" x14ac:dyDescent="0.2">
      <c r="A1326" s="12" t="s">
        <v>1344</v>
      </c>
      <c r="B1326" s="12"/>
      <c r="C1326" s="1" t="s">
        <v>1345</v>
      </c>
      <c r="D1326" s="13">
        <v>26929.4</v>
      </c>
    </row>
    <row r="1327" spans="1:4" ht="45" outlineLevel="3" x14ac:dyDescent="0.2">
      <c r="A1327" s="12" t="s">
        <v>1346</v>
      </c>
      <c r="B1327" s="12"/>
      <c r="C1327" s="1" t="s">
        <v>8</v>
      </c>
      <c r="D1327" s="13">
        <v>26269.9</v>
      </c>
    </row>
    <row r="1328" spans="1:4" ht="75" outlineLevel="4" x14ac:dyDescent="0.2">
      <c r="A1328" s="12"/>
      <c r="B1328" s="12" t="s">
        <v>26</v>
      </c>
      <c r="C1328" s="1" t="s">
        <v>27</v>
      </c>
      <c r="D1328" s="13">
        <v>6050.9</v>
      </c>
    </row>
    <row r="1329" spans="1:4" ht="30" outlineLevel="4" x14ac:dyDescent="0.2">
      <c r="A1329" s="12"/>
      <c r="B1329" s="12" t="s">
        <v>15</v>
      </c>
      <c r="C1329" s="1" t="s">
        <v>16</v>
      </c>
      <c r="D1329" s="13">
        <v>19501.2</v>
      </c>
    </row>
    <row r="1330" spans="1:4" ht="15" outlineLevel="4" x14ac:dyDescent="0.2">
      <c r="A1330" s="12"/>
      <c r="B1330" s="12" t="s">
        <v>28</v>
      </c>
      <c r="C1330" s="1" t="s">
        <v>29</v>
      </c>
      <c r="D1330" s="13">
        <v>717.8</v>
      </c>
    </row>
    <row r="1331" spans="1:4" ht="60" outlineLevel="3" x14ac:dyDescent="0.2">
      <c r="A1331" s="12" t="s">
        <v>1347</v>
      </c>
      <c r="B1331" s="12"/>
      <c r="C1331" s="1" t="s">
        <v>1348</v>
      </c>
      <c r="D1331" s="13">
        <v>659.5</v>
      </c>
    </row>
    <row r="1332" spans="1:4" ht="30" outlineLevel="4" x14ac:dyDescent="0.2">
      <c r="A1332" s="12"/>
      <c r="B1332" s="12" t="s">
        <v>15</v>
      </c>
      <c r="C1332" s="1" t="s">
        <v>16</v>
      </c>
      <c r="D1332" s="13">
        <v>659.5</v>
      </c>
    </row>
    <row r="1333" spans="1:4" ht="30" outlineLevel="1" x14ac:dyDescent="0.2">
      <c r="A1333" s="12" t="s">
        <v>1349</v>
      </c>
      <c r="B1333" s="12"/>
      <c r="C1333" s="1" t="s">
        <v>86</v>
      </c>
      <c r="D1333" s="13">
        <v>50476.2</v>
      </c>
    </row>
    <row r="1334" spans="1:4" ht="30" outlineLevel="2" x14ac:dyDescent="0.2">
      <c r="A1334" s="12" t="s">
        <v>1350</v>
      </c>
      <c r="B1334" s="12"/>
      <c r="C1334" s="1" t="s">
        <v>88</v>
      </c>
      <c r="D1334" s="13">
        <v>50476.2</v>
      </c>
    </row>
    <row r="1335" spans="1:4" ht="45" outlineLevel="3" x14ac:dyDescent="0.2">
      <c r="A1335" s="12" t="s">
        <v>1351</v>
      </c>
      <c r="B1335" s="12"/>
      <c r="C1335" s="1" t="s">
        <v>90</v>
      </c>
      <c r="D1335" s="13">
        <v>50449.1</v>
      </c>
    </row>
    <row r="1336" spans="1:4" ht="75" outlineLevel="4" x14ac:dyDescent="0.2">
      <c r="A1336" s="12"/>
      <c r="B1336" s="12" t="s">
        <v>26</v>
      </c>
      <c r="C1336" s="1" t="s">
        <v>27</v>
      </c>
      <c r="D1336" s="13">
        <v>43054.2</v>
      </c>
    </row>
    <row r="1337" spans="1:4" ht="30" outlineLevel="4" x14ac:dyDescent="0.2">
      <c r="A1337" s="12"/>
      <c r="B1337" s="12" t="s">
        <v>15</v>
      </c>
      <c r="C1337" s="1" t="s">
        <v>16</v>
      </c>
      <c r="D1337" s="13">
        <v>7394.6</v>
      </c>
    </row>
    <row r="1338" spans="1:4" ht="15" outlineLevel="4" x14ac:dyDescent="0.2">
      <c r="A1338" s="12"/>
      <c r="B1338" s="12" t="s">
        <v>28</v>
      </c>
      <c r="C1338" s="1" t="s">
        <v>29</v>
      </c>
      <c r="D1338" s="13">
        <v>0.3</v>
      </c>
    </row>
    <row r="1339" spans="1:4" ht="60" outlineLevel="3" x14ac:dyDescent="0.2">
      <c r="A1339" s="12" t="s">
        <v>1352</v>
      </c>
      <c r="B1339" s="12"/>
      <c r="C1339" s="1" t="s">
        <v>255</v>
      </c>
      <c r="D1339" s="13">
        <v>27.1</v>
      </c>
    </row>
    <row r="1340" spans="1:4" ht="30" outlineLevel="4" x14ac:dyDescent="0.2">
      <c r="A1340" s="12"/>
      <c r="B1340" s="12" t="s">
        <v>15</v>
      </c>
      <c r="C1340" s="1" t="s">
        <v>16</v>
      </c>
      <c r="D1340" s="13">
        <v>27.1</v>
      </c>
    </row>
    <row r="1341" spans="1:4" ht="30" x14ac:dyDescent="0.2">
      <c r="A1341" s="12" t="s">
        <v>1353</v>
      </c>
      <c r="B1341" s="12"/>
      <c r="C1341" s="1" t="s">
        <v>1354</v>
      </c>
      <c r="D1341" s="13">
        <v>1345379.7</v>
      </c>
    </row>
    <row r="1342" spans="1:4" ht="30" outlineLevel="1" x14ac:dyDescent="0.2">
      <c r="A1342" s="12" t="s">
        <v>1355</v>
      </c>
      <c r="B1342" s="12"/>
      <c r="C1342" s="1" t="s">
        <v>1356</v>
      </c>
      <c r="D1342" s="13">
        <v>17623.400000000001</v>
      </c>
    </row>
    <row r="1343" spans="1:4" ht="30" outlineLevel="2" x14ac:dyDescent="0.2">
      <c r="A1343" s="12" t="s">
        <v>1357</v>
      </c>
      <c r="B1343" s="12"/>
      <c r="C1343" s="1" t="s">
        <v>1358</v>
      </c>
      <c r="D1343" s="13">
        <v>5600</v>
      </c>
    </row>
    <row r="1344" spans="1:4" ht="75" outlineLevel="3" x14ac:dyDescent="0.2">
      <c r="A1344" s="12" t="s">
        <v>1359</v>
      </c>
      <c r="B1344" s="12"/>
      <c r="C1344" s="1" t="s">
        <v>1360</v>
      </c>
      <c r="D1344" s="13">
        <v>5600</v>
      </c>
    </row>
    <row r="1345" spans="1:4" ht="30" outlineLevel="4" x14ac:dyDescent="0.2">
      <c r="A1345" s="12"/>
      <c r="B1345" s="12" t="s">
        <v>15</v>
      </c>
      <c r="C1345" s="1" t="s">
        <v>16</v>
      </c>
      <c r="D1345" s="13">
        <v>5600</v>
      </c>
    </row>
    <row r="1346" spans="1:4" ht="30" outlineLevel="2" x14ac:dyDescent="0.2">
      <c r="A1346" s="12" t="s">
        <v>1361</v>
      </c>
      <c r="B1346" s="12"/>
      <c r="C1346" s="1" t="s">
        <v>1362</v>
      </c>
      <c r="D1346" s="13">
        <v>11500</v>
      </c>
    </row>
    <row r="1347" spans="1:4" ht="90" outlineLevel="3" x14ac:dyDescent="0.2">
      <c r="A1347" s="12" t="s">
        <v>1363</v>
      </c>
      <c r="B1347" s="12"/>
      <c r="C1347" s="1" t="s">
        <v>1364</v>
      </c>
      <c r="D1347" s="13">
        <v>8500</v>
      </c>
    </row>
    <row r="1348" spans="1:4" ht="15" outlineLevel="4" x14ac:dyDescent="0.2">
      <c r="A1348" s="12"/>
      <c r="B1348" s="12" t="s">
        <v>112</v>
      </c>
      <c r="C1348" s="1" t="s">
        <v>113</v>
      </c>
      <c r="D1348" s="13">
        <v>8500</v>
      </c>
    </row>
    <row r="1349" spans="1:4" ht="45" outlineLevel="3" x14ac:dyDescent="0.2">
      <c r="A1349" s="12" t="s">
        <v>1365</v>
      </c>
      <c r="B1349" s="12"/>
      <c r="C1349" s="1" t="s">
        <v>1366</v>
      </c>
      <c r="D1349" s="13">
        <v>3000</v>
      </c>
    </row>
    <row r="1350" spans="1:4" ht="15" outlineLevel="4" x14ac:dyDescent="0.2">
      <c r="A1350" s="12"/>
      <c r="B1350" s="12" t="s">
        <v>112</v>
      </c>
      <c r="C1350" s="1" t="s">
        <v>113</v>
      </c>
      <c r="D1350" s="13">
        <v>3000</v>
      </c>
    </row>
    <row r="1351" spans="1:4" ht="45" outlineLevel="2" x14ac:dyDescent="0.2">
      <c r="A1351" s="12" t="s">
        <v>1367</v>
      </c>
      <c r="B1351" s="12"/>
      <c r="C1351" s="1" t="s">
        <v>1368</v>
      </c>
      <c r="D1351" s="13">
        <v>523.4</v>
      </c>
    </row>
    <row r="1352" spans="1:4" ht="45" outlineLevel="3" x14ac:dyDescent="0.2">
      <c r="A1352" s="12" t="s">
        <v>1369</v>
      </c>
      <c r="B1352" s="12"/>
      <c r="C1352" s="1" t="s">
        <v>120</v>
      </c>
      <c r="D1352" s="13">
        <v>523.4</v>
      </c>
    </row>
    <row r="1353" spans="1:4" ht="30" outlineLevel="4" x14ac:dyDescent="0.2">
      <c r="A1353" s="12"/>
      <c r="B1353" s="12" t="s">
        <v>15</v>
      </c>
      <c r="C1353" s="1" t="s">
        <v>16</v>
      </c>
      <c r="D1353" s="13">
        <v>523.4</v>
      </c>
    </row>
    <row r="1354" spans="1:4" ht="90" outlineLevel="1" x14ac:dyDescent="0.2">
      <c r="A1354" s="12" t="s">
        <v>1370</v>
      </c>
      <c r="B1354" s="12"/>
      <c r="C1354" s="1" t="s">
        <v>1371</v>
      </c>
      <c r="D1354" s="13">
        <v>1134917.3</v>
      </c>
    </row>
    <row r="1355" spans="1:4" ht="75" outlineLevel="2" x14ac:dyDescent="0.2">
      <c r="A1355" s="12" t="s">
        <v>1372</v>
      </c>
      <c r="B1355" s="12"/>
      <c r="C1355" s="1" t="s">
        <v>1373</v>
      </c>
      <c r="D1355" s="13">
        <v>1134917.3</v>
      </c>
    </row>
    <row r="1356" spans="1:4" ht="45" outlineLevel="3" x14ac:dyDescent="0.2">
      <c r="A1356" s="12" t="s">
        <v>1374</v>
      </c>
      <c r="B1356" s="12"/>
      <c r="C1356" s="1" t="s">
        <v>1105</v>
      </c>
      <c r="D1356" s="13">
        <v>123770.6</v>
      </c>
    </row>
    <row r="1357" spans="1:4" ht="15" outlineLevel="4" x14ac:dyDescent="0.2">
      <c r="A1357" s="12"/>
      <c r="B1357" s="12" t="s">
        <v>112</v>
      </c>
      <c r="C1357" s="1" t="s">
        <v>113</v>
      </c>
      <c r="D1357" s="13">
        <v>123770.6</v>
      </c>
    </row>
    <row r="1358" spans="1:4" ht="60" outlineLevel="3" x14ac:dyDescent="0.2">
      <c r="A1358" s="12" t="s">
        <v>1375</v>
      </c>
      <c r="B1358" s="12"/>
      <c r="C1358" s="1" t="s">
        <v>1376</v>
      </c>
      <c r="D1358" s="13">
        <v>1011146.7</v>
      </c>
    </row>
    <row r="1359" spans="1:4" ht="15" outlineLevel="4" x14ac:dyDescent="0.2">
      <c r="A1359" s="12"/>
      <c r="B1359" s="12" t="s">
        <v>112</v>
      </c>
      <c r="C1359" s="1" t="s">
        <v>113</v>
      </c>
      <c r="D1359" s="13">
        <v>1011146.7</v>
      </c>
    </row>
    <row r="1360" spans="1:4" ht="30" outlineLevel="1" x14ac:dyDescent="0.2">
      <c r="A1360" s="12" t="s">
        <v>1377</v>
      </c>
      <c r="B1360" s="12"/>
      <c r="C1360" s="1" t="s">
        <v>86</v>
      </c>
      <c r="D1360" s="13">
        <v>64727</v>
      </c>
    </row>
    <row r="1361" spans="1:4" ht="30" outlineLevel="2" x14ac:dyDescent="0.2">
      <c r="A1361" s="12" t="s">
        <v>1378</v>
      </c>
      <c r="B1361" s="12"/>
      <c r="C1361" s="1" t="s">
        <v>88</v>
      </c>
      <c r="D1361" s="13">
        <v>64657.8</v>
      </c>
    </row>
    <row r="1362" spans="1:4" ht="45" outlineLevel="3" x14ac:dyDescent="0.2">
      <c r="A1362" s="12" t="s">
        <v>1379</v>
      </c>
      <c r="B1362" s="12"/>
      <c r="C1362" s="1" t="s">
        <v>90</v>
      </c>
      <c r="D1362" s="13">
        <v>64541.3</v>
      </c>
    </row>
    <row r="1363" spans="1:4" ht="75" outlineLevel="4" x14ac:dyDescent="0.2">
      <c r="A1363" s="12"/>
      <c r="B1363" s="12" t="s">
        <v>26</v>
      </c>
      <c r="C1363" s="1" t="s">
        <v>27</v>
      </c>
      <c r="D1363" s="13">
        <v>54675.8</v>
      </c>
    </row>
    <row r="1364" spans="1:4" ht="30" outlineLevel="4" x14ac:dyDescent="0.2">
      <c r="A1364" s="12"/>
      <c r="B1364" s="12" t="s">
        <v>15</v>
      </c>
      <c r="C1364" s="1" t="s">
        <v>16</v>
      </c>
      <c r="D1364" s="13">
        <v>9811.7000000000007</v>
      </c>
    </row>
    <row r="1365" spans="1:4" ht="15" outlineLevel="4" x14ac:dyDescent="0.2">
      <c r="A1365" s="12"/>
      <c r="B1365" s="12" t="s">
        <v>28</v>
      </c>
      <c r="C1365" s="1" t="s">
        <v>29</v>
      </c>
      <c r="D1365" s="13">
        <v>53.8</v>
      </c>
    </row>
    <row r="1366" spans="1:4" ht="60" outlineLevel="3" x14ac:dyDescent="0.2">
      <c r="A1366" s="12" t="s">
        <v>1380</v>
      </c>
      <c r="B1366" s="12"/>
      <c r="C1366" s="1" t="s">
        <v>255</v>
      </c>
      <c r="D1366" s="13">
        <v>116.5</v>
      </c>
    </row>
    <row r="1367" spans="1:4" ht="30" outlineLevel="4" x14ac:dyDescent="0.2">
      <c r="A1367" s="12"/>
      <c r="B1367" s="12" t="s">
        <v>15</v>
      </c>
      <c r="C1367" s="1" t="s">
        <v>16</v>
      </c>
      <c r="D1367" s="13">
        <v>116.5</v>
      </c>
    </row>
    <row r="1368" spans="1:4" ht="90" outlineLevel="2" x14ac:dyDescent="0.2">
      <c r="A1368" s="12" t="s">
        <v>1381</v>
      </c>
      <c r="B1368" s="12"/>
      <c r="C1368" s="1" t="s">
        <v>1382</v>
      </c>
      <c r="D1368" s="13">
        <v>69.2</v>
      </c>
    </row>
    <row r="1369" spans="1:4" ht="30" outlineLevel="3" x14ac:dyDescent="0.2">
      <c r="A1369" s="12" t="s">
        <v>1383</v>
      </c>
      <c r="B1369" s="12"/>
      <c r="C1369" s="1" t="s">
        <v>1384</v>
      </c>
      <c r="D1369" s="13">
        <v>69.2</v>
      </c>
    </row>
    <row r="1370" spans="1:4" ht="30" outlineLevel="4" x14ac:dyDescent="0.2">
      <c r="A1370" s="12"/>
      <c r="B1370" s="12" t="s">
        <v>15</v>
      </c>
      <c r="C1370" s="1" t="s">
        <v>16</v>
      </c>
      <c r="D1370" s="13">
        <v>69.2</v>
      </c>
    </row>
    <row r="1371" spans="1:4" ht="45" outlineLevel="1" x14ac:dyDescent="0.2">
      <c r="A1371" s="12" t="s">
        <v>1385</v>
      </c>
      <c r="B1371" s="12"/>
      <c r="C1371" s="1" t="s">
        <v>1386</v>
      </c>
      <c r="D1371" s="13">
        <v>10797.4</v>
      </c>
    </row>
    <row r="1372" spans="1:4" ht="45" outlineLevel="2" x14ac:dyDescent="0.2">
      <c r="A1372" s="12" t="s">
        <v>1387</v>
      </c>
      <c r="B1372" s="12"/>
      <c r="C1372" s="1" t="s">
        <v>1388</v>
      </c>
      <c r="D1372" s="13">
        <v>10797.4</v>
      </c>
    </row>
    <row r="1373" spans="1:4" ht="45" outlineLevel="3" x14ac:dyDescent="0.2">
      <c r="A1373" s="12" t="s">
        <v>1389</v>
      </c>
      <c r="B1373" s="12"/>
      <c r="C1373" s="1" t="s">
        <v>1390</v>
      </c>
      <c r="D1373" s="13">
        <v>10797.4</v>
      </c>
    </row>
    <row r="1374" spans="1:4" ht="15" outlineLevel="4" x14ac:dyDescent="0.2">
      <c r="A1374" s="12"/>
      <c r="B1374" s="12" t="s">
        <v>112</v>
      </c>
      <c r="C1374" s="1" t="s">
        <v>113</v>
      </c>
      <c r="D1374" s="13">
        <v>10797.4</v>
      </c>
    </row>
    <row r="1375" spans="1:4" ht="90" outlineLevel="1" x14ac:dyDescent="0.2">
      <c r="A1375" s="12" t="s">
        <v>1391</v>
      </c>
      <c r="B1375" s="12"/>
      <c r="C1375" s="1" t="s">
        <v>2375</v>
      </c>
      <c r="D1375" s="13">
        <v>10000</v>
      </c>
    </row>
    <row r="1376" spans="1:4" ht="105" outlineLevel="2" x14ac:dyDescent="0.2">
      <c r="A1376" s="12" t="s">
        <v>1392</v>
      </c>
      <c r="B1376" s="12"/>
      <c r="C1376" s="1" t="s">
        <v>1393</v>
      </c>
      <c r="D1376" s="13">
        <v>10000</v>
      </c>
    </row>
    <row r="1377" spans="1:4" ht="45" outlineLevel="3" x14ac:dyDescent="0.2">
      <c r="A1377" s="12" t="s">
        <v>1394</v>
      </c>
      <c r="B1377" s="12"/>
      <c r="C1377" s="1" t="s">
        <v>1395</v>
      </c>
      <c r="D1377" s="13">
        <v>10000</v>
      </c>
    </row>
    <row r="1378" spans="1:4" ht="15" outlineLevel="4" x14ac:dyDescent="0.2">
      <c r="A1378" s="12"/>
      <c r="B1378" s="12" t="s">
        <v>112</v>
      </c>
      <c r="C1378" s="1" t="s">
        <v>113</v>
      </c>
      <c r="D1378" s="13">
        <v>10000</v>
      </c>
    </row>
    <row r="1379" spans="1:4" ht="30" outlineLevel="1" x14ac:dyDescent="0.2">
      <c r="A1379" s="12" t="s">
        <v>1396</v>
      </c>
      <c r="B1379" s="12"/>
      <c r="C1379" s="1" t="s">
        <v>1397</v>
      </c>
      <c r="D1379" s="13">
        <v>107314.6</v>
      </c>
    </row>
    <row r="1380" spans="1:4" ht="30" outlineLevel="2" x14ac:dyDescent="0.2">
      <c r="A1380" s="12" t="s">
        <v>1398</v>
      </c>
      <c r="B1380" s="12"/>
      <c r="C1380" s="1" t="s">
        <v>1399</v>
      </c>
      <c r="D1380" s="13">
        <v>16093</v>
      </c>
    </row>
    <row r="1381" spans="1:4" ht="75" outlineLevel="3" x14ac:dyDescent="0.2">
      <c r="A1381" s="12" t="s">
        <v>1400</v>
      </c>
      <c r="B1381" s="12"/>
      <c r="C1381" s="1" t="s">
        <v>1401</v>
      </c>
      <c r="D1381" s="13">
        <v>16093</v>
      </c>
    </row>
    <row r="1382" spans="1:4" ht="15" outlineLevel="4" x14ac:dyDescent="0.2">
      <c r="A1382" s="12"/>
      <c r="B1382" s="12" t="s">
        <v>112</v>
      </c>
      <c r="C1382" s="1" t="s">
        <v>113</v>
      </c>
      <c r="D1382" s="13">
        <v>16093</v>
      </c>
    </row>
    <row r="1383" spans="1:4" ht="30" outlineLevel="2" x14ac:dyDescent="0.2">
      <c r="A1383" s="12" t="s">
        <v>1402</v>
      </c>
      <c r="B1383" s="12"/>
      <c r="C1383" s="1" t="s">
        <v>1403</v>
      </c>
      <c r="D1383" s="13">
        <v>91221.6</v>
      </c>
    </row>
    <row r="1384" spans="1:4" ht="30" outlineLevel="3" x14ac:dyDescent="0.2">
      <c r="A1384" s="12" t="s">
        <v>1404</v>
      </c>
      <c r="B1384" s="12"/>
      <c r="C1384" s="1" t="s">
        <v>1405</v>
      </c>
      <c r="D1384" s="13">
        <v>91221.6</v>
      </c>
    </row>
    <row r="1385" spans="1:4" ht="15" outlineLevel="4" x14ac:dyDescent="0.2">
      <c r="A1385" s="12"/>
      <c r="B1385" s="12" t="s">
        <v>112</v>
      </c>
      <c r="C1385" s="1" t="s">
        <v>113</v>
      </c>
      <c r="D1385" s="13">
        <v>91221.6</v>
      </c>
    </row>
    <row r="1386" spans="1:4" ht="30" x14ac:dyDescent="0.2">
      <c r="A1386" s="12" t="s">
        <v>1406</v>
      </c>
      <c r="B1386" s="12"/>
      <c r="C1386" s="1" t="s">
        <v>1407</v>
      </c>
      <c r="D1386" s="13">
        <v>667705.30000000005</v>
      </c>
    </row>
    <row r="1387" spans="1:4" ht="30" outlineLevel="1" x14ac:dyDescent="0.2">
      <c r="A1387" s="12" t="s">
        <v>1408</v>
      </c>
      <c r="B1387" s="12"/>
      <c r="C1387" s="1" t="s">
        <v>1409</v>
      </c>
      <c r="D1387" s="13">
        <v>107452</v>
      </c>
    </row>
    <row r="1388" spans="1:4" ht="30" outlineLevel="2" x14ac:dyDescent="0.2">
      <c r="A1388" s="12" t="s">
        <v>1410</v>
      </c>
      <c r="B1388" s="12"/>
      <c r="C1388" s="1" t="s">
        <v>1411</v>
      </c>
      <c r="D1388" s="13">
        <v>107452</v>
      </c>
    </row>
    <row r="1389" spans="1:4" ht="45" outlineLevel="3" x14ac:dyDescent="0.2">
      <c r="A1389" s="12" t="s">
        <v>1412</v>
      </c>
      <c r="B1389" s="12"/>
      <c r="C1389" s="1" t="s">
        <v>120</v>
      </c>
      <c r="D1389" s="13">
        <v>107452</v>
      </c>
    </row>
    <row r="1390" spans="1:4" ht="30" outlineLevel="4" x14ac:dyDescent="0.2">
      <c r="A1390" s="12"/>
      <c r="B1390" s="12" t="s">
        <v>15</v>
      </c>
      <c r="C1390" s="1" t="s">
        <v>16</v>
      </c>
      <c r="D1390" s="13">
        <v>107452</v>
      </c>
    </row>
    <row r="1391" spans="1:4" ht="15" outlineLevel="1" x14ac:dyDescent="0.2">
      <c r="A1391" s="12" t="s">
        <v>1413</v>
      </c>
      <c r="B1391" s="12"/>
      <c r="C1391" s="1" t="s">
        <v>1414</v>
      </c>
      <c r="D1391" s="13">
        <v>31148.799999999999</v>
      </c>
    </row>
    <row r="1392" spans="1:4" ht="30" outlineLevel="2" x14ac:dyDescent="0.2">
      <c r="A1392" s="12" t="s">
        <v>1415</v>
      </c>
      <c r="B1392" s="12"/>
      <c r="C1392" s="1" t="s">
        <v>1416</v>
      </c>
      <c r="D1392" s="13">
        <v>24000</v>
      </c>
    </row>
    <row r="1393" spans="1:4" ht="135" outlineLevel="3" x14ac:dyDescent="0.2">
      <c r="A1393" s="12" t="s">
        <v>1417</v>
      </c>
      <c r="B1393" s="12"/>
      <c r="C1393" s="1" t="s">
        <v>1418</v>
      </c>
      <c r="D1393" s="13">
        <v>24000</v>
      </c>
    </row>
    <row r="1394" spans="1:4" ht="30" outlineLevel="4" x14ac:dyDescent="0.2">
      <c r="A1394" s="12"/>
      <c r="B1394" s="12" t="s">
        <v>15</v>
      </c>
      <c r="C1394" s="1" t="s">
        <v>16</v>
      </c>
      <c r="D1394" s="13">
        <v>24000</v>
      </c>
    </row>
    <row r="1395" spans="1:4" ht="30" outlineLevel="2" x14ac:dyDescent="0.2">
      <c r="A1395" s="12" t="s">
        <v>1419</v>
      </c>
      <c r="B1395" s="12"/>
      <c r="C1395" s="1" t="s">
        <v>1420</v>
      </c>
      <c r="D1395" s="13">
        <v>6148.8</v>
      </c>
    </row>
    <row r="1396" spans="1:4" ht="45" outlineLevel="3" x14ac:dyDescent="0.2">
      <c r="A1396" s="12" t="s">
        <v>1421</v>
      </c>
      <c r="B1396" s="12"/>
      <c r="C1396" s="1" t="s">
        <v>120</v>
      </c>
      <c r="D1396" s="13">
        <v>6148.8</v>
      </c>
    </row>
    <row r="1397" spans="1:4" ht="30" outlineLevel="4" x14ac:dyDescent="0.2">
      <c r="A1397" s="12"/>
      <c r="B1397" s="12" t="s">
        <v>15</v>
      </c>
      <c r="C1397" s="1" t="s">
        <v>16</v>
      </c>
      <c r="D1397" s="13">
        <v>6148.8</v>
      </c>
    </row>
    <row r="1398" spans="1:4" ht="30" outlineLevel="2" x14ac:dyDescent="0.2">
      <c r="A1398" s="12" t="s">
        <v>1422</v>
      </c>
      <c r="B1398" s="12"/>
      <c r="C1398" s="1" t="s">
        <v>1423</v>
      </c>
      <c r="D1398" s="13">
        <v>1000</v>
      </c>
    </row>
    <row r="1399" spans="1:4" ht="75" outlineLevel="3" x14ac:dyDescent="0.2">
      <c r="A1399" s="12" t="s">
        <v>1424</v>
      </c>
      <c r="B1399" s="12"/>
      <c r="C1399" s="1" t="s">
        <v>1425</v>
      </c>
      <c r="D1399" s="13">
        <v>1000</v>
      </c>
    </row>
    <row r="1400" spans="1:4" ht="30" outlineLevel="4" x14ac:dyDescent="0.2">
      <c r="A1400" s="12"/>
      <c r="B1400" s="12" t="s">
        <v>15</v>
      </c>
      <c r="C1400" s="1" t="s">
        <v>16</v>
      </c>
      <c r="D1400" s="13">
        <v>1000</v>
      </c>
    </row>
    <row r="1401" spans="1:4" ht="75" outlineLevel="1" x14ac:dyDescent="0.2">
      <c r="A1401" s="12" t="s">
        <v>1426</v>
      </c>
      <c r="B1401" s="12"/>
      <c r="C1401" s="1" t="s">
        <v>1427</v>
      </c>
      <c r="D1401" s="13">
        <v>508375.2</v>
      </c>
    </row>
    <row r="1402" spans="1:4" ht="60" outlineLevel="2" x14ac:dyDescent="0.2">
      <c r="A1402" s="12" t="s">
        <v>1428</v>
      </c>
      <c r="B1402" s="12"/>
      <c r="C1402" s="1" t="s">
        <v>1429</v>
      </c>
      <c r="D1402" s="13">
        <v>508375.2</v>
      </c>
    </row>
    <row r="1403" spans="1:4" ht="45" outlineLevel="3" x14ac:dyDescent="0.2">
      <c r="A1403" s="12" t="s">
        <v>1430</v>
      </c>
      <c r="B1403" s="12"/>
      <c r="C1403" s="1" t="s">
        <v>8</v>
      </c>
      <c r="D1403" s="13">
        <v>508375.2</v>
      </c>
    </row>
    <row r="1404" spans="1:4" ht="30" outlineLevel="4" x14ac:dyDescent="0.2">
      <c r="A1404" s="12"/>
      <c r="B1404" s="12" t="s">
        <v>9</v>
      </c>
      <c r="C1404" s="1" t="s">
        <v>10</v>
      </c>
      <c r="D1404" s="13">
        <v>508375.2</v>
      </c>
    </row>
    <row r="1405" spans="1:4" ht="30" outlineLevel="1" x14ac:dyDescent="0.2">
      <c r="A1405" s="12" t="s">
        <v>1431</v>
      </c>
      <c r="B1405" s="12"/>
      <c r="C1405" s="1" t="s">
        <v>86</v>
      </c>
      <c r="D1405" s="13">
        <v>20729.3</v>
      </c>
    </row>
    <row r="1406" spans="1:4" ht="30" outlineLevel="2" x14ac:dyDescent="0.2">
      <c r="A1406" s="12" t="s">
        <v>1432</v>
      </c>
      <c r="B1406" s="12"/>
      <c r="C1406" s="1" t="s">
        <v>88</v>
      </c>
      <c r="D1406" s="13">
        <v>20729.3</v>
      </c>
    </row>
    <row r="1407" spans="1:4" ht="45" outlineLevel="3" x14ac:dyDescent="0.2">
      <c r="A1407" s="12" t="s">
        <v>1433</v>
      </c>
      <c r="B1407" s="12"/>
      <c r="C1407" s="1" t="s">
        <v>90</v>
      </c>
      <c r="D1407" s="13">
        <v>20729.3</v>
      </c>
    </row>
    <row r="1408" spans="1:4" ht="75" outlineLevel="4" x14ac:dyDescent="0.2">
      <c r="A1408" s="12"/>
      <c r="B1408" s="12" t="s">
        <v>26</v>
      </c>
      <c r="C1408" s="1" t="s">
        <v>27</v>
      </c>
      <c r="D1408" s="13">
        <v>18708.5</v>
      </c>
    </row>
    <row r="1409" spans="1:4" ht="30" outlineLevel="4" x14ac:dyDescent="0.2">
      <c r="A1409" s="12"/>
      <c r="B1409" s="12" t="s">
        <v>15</v>
      </c>
      <c r="C1409" s="1" t="s">
        <v>16</v>
      </c>
      <c r="D1409" s="13">
        <v>1910.8</v>
      </c>
    </row>
    <row r="1410" spans="1:4" ht="15" outlineLevel="4" x14ac:dyDescent="0.2">
      <c r="A1410" s="12"/>
      <c r="B1410" s="12" t="s">
        <v>28</v>
      </c>
      <c r="C1410" s="1" t="s">
        <v>29</v>
      </c>
      <c r="D1410" s="13">
        <v>110</v>
      </c>
    </row>
    <row r="1411" spans="1:4" ht="30" x14ac:dyDescent="0.2">
      <c r="A1411" s="12" t="s">
        <v>1434</v>
      </c>
      <c r="B1411" s="12"/>
      <c r="C1411" s="1" t="s">
        <v>1435</v>
      </c>
      <c r="D1411" s="13">
        <v>22576.2</v>
      </c>
    </row>
    <row r="1412" spans="1:4" ht="45" outlineLevel="1" x14ac:dyDescent="0.2">
      <c r="A1412" s="12" t="s">
        <v>1436</v>
      </c>
      <c r="B1412" s="12"/>
      <c r="C1412" s="1" t="s">
        <v>2376</v>
      </c>
      <c r="D1412" s="13">
        <v>5936.2</v>
      </c>
    </row>
    <row r="1413" spans="1:4" ht="60" outlineLevel="2" x14ac:dyDescent="0.2">
      <c r="A1413" s="12" t="s">
        <v>1437</v>
      </c>
      <c r="B1413" s="12"/>
      <c r="C1413" s="1" t="s">
        <v>2377</v>
      </c>
      <c r="D1413" s="13">
        <v>746.3</v>
      </c>
    </row>
    <row r="1414" spans="1:4" ht="90" outlineLevel="3" x14ac:dyDescent="0.2">
      <c r="A1414" s="12" t="s">
        <v>1438</v>
      </c>
      <c r="B1414" s="12"/>
      <c r="C1414" s="1" t="s">
        <v>2378</v>
      </c>
      <c r="D1414" s="13">
        <v>746.3</v>
      </c>
    </row>
    <row r="1415" spans="1:4" ht="30" outlineLevel="4" x14ac:dyDescent="0.2">
      <c r="A1415" s="12"/>
      <c r="B1415" s="12" t="s">
        <v>15</v>
      </c>
      <c r="C1415" s="1" t="s">
        <v>16</v>
      </c>
      <c r="D1415" s="13">
        <v>746.3</v>
      </c>
    </row>
    <row r="1416" spans="1:4" ht="45" outlineLevel="2" x14ac:dyDescent="0.2">
      <c r="A1416" s="12" t="s">
        <v>1439</v>
      </c>
      <c r="B1416" s="12"/>
      <c r="C1416" s="1" t="s">
        <v>1440</v>
      </c>
      <c r="D1416" s="13">
        <v>236.9</v>
      </c>
    </row>
    <row r="1417" spans="1:4" ht="60" outlineLevel="3" x14ac:dyDescent="0.2">
      <c r="A1417" s="12" t="s">
        <v>1441</v>
      </c>
      <c r="B1417" s="12"/>
      <c r="C1417" s="1" t="s">
        <v>1442</v>
      </c>
      <c r="D1417" s="13">
        <v>236.9</v>
      </c>
    </row>
    <row r="1418" spans="1:4" ht="30" outlineLevel="4" x14ac:dyDescent="0.2">
      <c r="A1418" s="12"/>
      <c r="B1418" s="12" t="s">
        <v>15</v>
      </c>
      <c r="C1418" s="1" t="s">
        <v>16</v>
      </c>
      <c r="D1418" s="13">
        <v>236.9</v>
      </c>
    </row>
    <row r="1419" spans="1:4" ht="90" outlineLevel="2" x14ac:dyDescent="0.2">
      <c r="A1419" s="12" t="s">
        <v>1443</v>
      </c>
      <c r="B1419" s="12"/>
      <c r="C1419" s="1" t="s">
        <v>2379</v>
      </c>
      <c r="D1419" s="13">
        <v>4953</v>
      </c>
    </row>
    <row r="1420" spans="1:4" ht="105" outlineLevel="3" x14ac:dyDescent="0.2">
      <c r="A1420" s="12" t="s">
        <v>1444</v>
      </c>
      <c r="B1420" s="12"/>
      <c r="C1420" s="1" t="s">
        <v>1445</v>
      </c>
      <c r="D1420" s="13">
        <v>4953</v>
      </c>
    </row>
    <row r="1421" spans="1:4" ht="30" outlineLevel="4" x14ac:dyDescent="0.2">
      <c r="A1421" s="12"/>
      <c r="B1421" s="12" t="s">
        <v>15</v>
      </c>
      <c r="C1421" s="1" t="s">
        <v>16</v>
      </c>
      <c r="D1421" s="13">
        <v>4953</v>
      </c>
    </row>
    <row r="1422" spans="1:4" ht="75" outlineLevel="1" x14ac:dyDescent="0.2">
      <c r="A1422" s="12" t="s">
        <v>1446</v>
      </c>
      <c r="B1422" s="12"/>
      <c r="C1422" s="1" t="s">
        <v>1447</v>
      </c>
      <c r="D1422" s="13">
        <v>16640</v>
      </c>
    </row>
    <row r="1423" spans="1:4" ht="60" outlineLevel="2" x14ac:dyDescent="0.2">
      <c r="A1423" s="12" t="s">
        <v>1448</v>
      </c>
      <c r="B1423" s="12"/>
      <c r="C1423" s="1" t="s">
        <v>1449</v>
      </c>
      <c r="D1423" s="13">
        <v>2500</v>
      </c>
    </row>
    <row r="1424" spans="1:4" ht="30" outlineLevel="3" x14ac:dyDescent="0.2">
      <c r="A1424" s="12" t="s">
        <v>1450</v>
      </c>
      <c r="B1424" s="12"/>
      <c r="C1424" s="1" t="s">
        <v>1451</v>
      </c>
      <c r="D1424" s="13">
        <v>2500</v>
      </c>
    </row>
    <row r="1425" spans="1:4" ht="30" outlineLevel="4" x14ac:dyDescent="0.2">
      <c r="A1425" s="12"/>
      <c r="B1425" s="12" t="s">
        <v>15</v>
      </c>
      <c r="C1425" s="1" t="s">
        <v>16</v>
      </c>
      <c r="D1425" s="13">
        <v>2500</v>
      </c>
    </row>
    <row r="1426" spans="1:4" ht="105" outlineLevel="2" x14ac:dyDescent="0.2">
      <c r="A1426" s="12" t="s">
        <v>1452</v>
      </c>
      <c r="B1426" s="12"/>
      <c r="C1426" s="1" t="s">
        <v>1453</v>
      </c>
      <c r="D1426" s="13">
        <v>2800</v>
      </c>
    </row>
    <row r="1427" spans="1:4" ht="45" outlineLevel="3" x14ac:dyDescent="0.2">
      <c r="A1427" s="12" t="s">
        <v>1454</v>
      </c>
      <c r="B1427" s="12"/>
      <c r="C1427" s="1" t="s">
        <v>1455</v>
      </c>
      <c r="D1427" s="13">
        <v>2800</v>
      </c>
    </row>
    <row r="1428" spans="1:4" ht="30" outlineLevel="4" x14ac:dyDescent="0.2">
      <c r="A1428" s="12"/>
      <c r="B1428" s="12" t="s">
        <v>15</v>
      </c>
      <c r="C1428" s="1" t="s">
        <v>16</v>
      </c>
      <c r="D1428" s="13">
        <v>2800</v>
      </c>
    </row>
    <row r="1429" spans="1:4" ht="120" outlineLevel="2" x14ac:dyDescent="0.2">
      <c r="A1429" s="12" t="s">
        <v>1456</v>
      </c>
      <c r="B1429" s="12"/>
      <c r="C1429" s="1" t="s">
        <v>1457</v>
      </c>
      <c r="D1429" s="13">
        <v>11340</v>
      </c>
    </row>
    <row r="1430" spans="1:4" ht="30" outlineLevel="3" x14ac:dyDescent="0.2">
      <c r="A1430" s="12" t="s">
        <v>1458</v>
      </c>
      <c r="B1430" s="12"/>
      <c r="C1430" s="1" t="s">
        <v>1459</v>
      </c>
      <c r="D1430" s="13">
        <v>11340</v>
      </c>
    </row>
    <row r="1431" spans="1:4" ht="30" outlineLevel="4" x14ac:dyDescent="0.2">
      <c r="A1431" s="12"/>
      <c r="B1431" s="12" t="s">
        <v>15</v>
      </c>
      <c r="C1431" s="1" t="s">
        <v>16</v>
      </c>
      <c r="D1431" s="13">
        <v>11340</v>
      </c>
    </row>
    <row r="1432" spans="1:4" ht="45" x14ac:dyDescent="0.2">
      <c r="A1432" s="12" t="s">
        <v>1460</v>
      </c>
      <c r="B1432" s="12"/>
      <c r="C1432" s="1" t="s">
        <v>1461</v>
      </c>
      <c r="D1432" s="13">
        <v>11050926.5</v>
      </c>
    </row>
    <row r="1433" spans="1:4" ht="30" outlineLevel="1" x14ac:dyDescent="0.2">
      <c r="A1433" s="12" t="s">
        <v>1462</v>
      </c>
      <c r="B1433" s="12"/>
      <c r="C1433" s="1" t="s">
        <v>1463</v>
      </c>
      <c r="D1433" s="13">
        <v>109818.3</v>
      </c>
    </row>
    <row r="1434" spans="1:4" ht="105" outlineLevel="2" x14ac:dyDescent="0.2">
      <c r="A1434" s="12" t="s">
        <v>1464</v>
      </c>
      <c r="B1434" s="12"/>
      <c r="C1434" s="1" t="s">
        <v>1465</v>
      </c>
      <c r="D1434" s="13">
        <v>100000</v>
      </c>
    </row>
    <row r="1435" spans="1:4" ht="15" outlineLevel="3" x14ac:dyDescent="0.2">
      <c r="A1435" s="12" t="s">
        <v>1466</v>
      </c>
      <c r="B1435" s="12"/>
      <c r="C1435" s="1" t="s">
        <v>1467</v>
      </c>
      <c r="D1435" s="13">
        <v>100000</v>
      </c>
    </row>
    <row r="1436" spans="1:4" ht="15" outlineLevel="4" x14ac:dyDescent="0.2">
      <c r="A1436" s="12"/>
      <c r="B1436" s="12" t="s">
        <v>28</v>
      </c>
      <c r="C1436" s="1" t="s">
        <v>29</v>
      </c>
      <c r="D1436" s="13">
        <v>100000</v>
      </c>
    </row>
    <row r="1437" spans="1:4" ht="45" outlineLevel="2" x14ac:dyDescent="0.2">
      <c r="A1437" s="12" t="s">
        <v>1468</v>
      </c>
      <c r="B1437" s="12"/>
      <c r="C1437" s="1" t="s">
        <v>1469</v>
      </c>
      <c r="D1437" s="13">
        <v>9818.2999999999993</v>
      </c>
    </row>
    <row r="1438" spans="1:4" ht="45" outlineLevel="3" x14ac:dyDescent="0.2">
      <c r="A1438" s="12" t="s">
        <v>1470</v>
      </c>
      <c r="B1438" s="12"/>
      <c r="C1438" s="1" t="s">
        <v>1471</v>
      </c>
      <c r="D1438" s="13">
        <v>9818.2999999999993</v>
      </c>
    </row>
    <row r="1439" spans="1:4" ht="75" outlineLevel="4" x14ac:dyDescent="0.2">
      <c r="A1439" s="12"/>
      <c r="B1439" s="12" t="s">
        <v>26</v>
      </c>
      <c r="C1439" s="1" t="s">
        <v>27</v>
      </c>
      <c r="D1439" s="13">
        <v>9818.2999999999993</v>
      </c>
    </row>
    <row r="1440" spans="1:4" ht="30" outlineLevel="1" x14ac:dyDescent="0.2">
      <c r="A1440" s="12" t="s">
        <v>1472</v>
      </c>
      <c r="B1440" s="12"/>
      <c r="C1440" s="1" t="s">
        <v>1473</v>
      </c>
      <c r="D1440" s="13">
        <v>8306776.0999999996</v>
      </c>
    </row>
    <row r="1441" spans="1:4" ht="30" outlineLevel="2" x14ac:dyDescent="0.2">
      <c r="A1441" s="12" t="s">
        <v>1474</v>
      </c>
      <c r="B1441" s="12"/>
      <c r="C1441" s="1" t="s">
        <v>1475</v>
      </c>
      <c r="D1441" s="13">
        <v>8306776.0999999996</v>
      </c>
    </row>
    <row r="1442" spans="1:4" ht="45" outlineLevel="3" x14ac:dyDescent="0.2">
      <c r="A1442" s="12" t="s">
        <v>1476</v>
      </c>
      <c r="B1442" s="12"/>
      <c r="C1442" s="1" t="s">
        <v>1477</v>
      </c>
      <c r="D1442" s="13">
        <v>740268.9</v>
      </c>
    </row>
    <row r="1443" spans="1:4" ht="15" outlineLevel="4" x14ac:dyDescent="0.2">
      <c r="A1443" s="12"/>
      <c r="B1443" s="12" t="s">
        <v>112</v>
      </c>
      <c r="C1443" s="1" t="s">
        <v>113</v>
      </c>
      <c r="D1443" s="13">
        <v>740268.9</v>
      </c>
    </row>
    <row r="1444" spans="1:4" ht="60" outlineLevel="3" x14ac:dyDescent="0.2">
      <c r="A1444" s="12" t="s">
        <v>1478</v>
      </c>
      <c r="B1444" s="12"/>
      <c r="C1444" s="1" t="s">
        <v>1479</v>
      </c>
      <c r="D1444" s="13">
        <v>7474406.2999999998</v>
      </c>
    </row>
    <row r="1445" spans="1:4" ht="15" outlineLevel="4" x14ac:dyDescent="0.2">
      <c r="A1445" s="12"/>
      <c r="B1445" s="12" t="s">
        <v>112</v>
      </c>
      <c r="C1445" s="1" t="s">
        <v>113</v>
      </c>
      <c r="D1445" s="13">
        <v>7474406.2999999998</v>
      </c>
    </row>
    <row r="1446" spans="1:4" ht="30" outlineLevel="3" x14ac:dyDescent="0.2">
      <c r="A1446" s="12" t="s">
        <v>1480</v>
      </c>
      <c r="B1446" s="12"/>
      <c r="C1446" s="1" t="s">
        <v>1481</v>
      </c>
      <c r="D1446" s="13">
        <v>92100.9</v>
      </c>
    </row>
    <row r="1447" spans="1:4" ht="15" outlineLevel="4" x14ac:dyDescent="0.2">
      <c r="A1447" s="12"/>
      <c r="B1447" s="12" t="s">
        <v>112</v>
      </c>
      <c r="C1447" s="1" t="s">
        <v>113</v>
      </c>
      <c r="D1447" s="13">
        <v>92100.9</v>
      </c>
    </row>
    <row r="1448" spans="1:4" ht="30" outlineLevel="1" x14ac:dyDescent="0.2">
      <c r="A1448" s="12" t="s">
        <v>1482</v>
      </c>
      <c r="B1448" s="12"/>
      <c r="C1448" s="1" t="s">
        <v>1483</v>
      </c>
      <c r="D1448" s="13">
        <v>2428267.7000000002</v>
      </c>
    </row>
    <row r="1449" spans="1:4" ht="30" outlineLevel="2" x14ac:dyDescent="0.2">
      <c r="A1449" s="12" t="s">
        <v>1484</v>
      </c>
      <c r="B1449" s="12"/>
      <c r="C1449" s="1" t="s">
        <v>1485</v>
      </c>
      <c r="D1449" s="13">
        <v>2428267.7000000002</v>
      </c>
    </row>
    <row r="1450" spans="1:4" ht="60" outlineLevel="3" x14ac:dyDescent="0.2">
      <c r="A1450" s="12" t="s">
        <v>1486</v>
      </c>
      <c r="B1450" s="12"/>
      <c r="C1450" s="1" t="s">
        <v>1487</v>
      </c>
      <c r="D1450" s="13">
        <v>2427770.9</v>
      </c>
    </row>
    <row r="1451" spans="1:4" ht="30" outlineLevel="4" x14ac:dyDescent="0.2">
      <c r="A1451" s="12"/>
      <c r="B1451" s="12" t="s">
        <v>1488</v>
      </c>
      <c r="C1451" s="1" t="s">
        <v>1489</v>
      </c>
      <c r="D1451" s="13">
        <v>2427770.9</v>
      </c>
    </row>
    <row r="1452" spans="1:4" ht="30" outlineLevel="3" x14ac:dyDescent="0.2">
      <c r="A1452" s="12" t="s">
        <v>1490</v>
      </c>
      <c r="B1452" s="12"/>
      <c r="C1452" s="1" t="s">
        <v>1491</v>
      </c>
      <c r="D1452" s="13">
        <v>496.8</v>
      </c>
    </row>
    <row r="1453" spans="1:4" ht="30" outlineLevel="4" x14ac:dyDescent="0.2">
      <c r="A1453" s="12"/>
      <c r="B1453" s="12" t="s">
        <v>1488</v>
      </c>
      <c r="C1453" s="1" t="s">
        <v>1489</v>
      </c>
      <c r="D1453" s="13">
        <v>496.8</v>
      </c>
    </row>
    <row r="1454" spans="1:4" ht="30" outlineLevel="1" x14ac:dyDescent="0.2">
      <c r="A1454" s="12" t="s">
        <v>1492</v>
      </c>
      <c r="B1454" s="12"/>
      <c r="C1454" s="1" t="s">
        <v>1493</v>
      </c>
      <c r="D1454" s="13">
        <v>7512.5</v>
      </c>
    </row>
    <row r="1455" spans="1:4" ht="45" outlineLevel="2" x14ac:dyDescent="0.2">
      <c r="A1455" s="12" t="s">
        <v>1494</v>
      </c>
      <c r="B1455" s="12"/>
      <c r="C1455" s="1" t="s">
        <v>1495</v>
      </c>
      <c r="D1455" s="13">
        <v>7512.5</v>
      </c>
    </row>
    <row r="1456" spans="1:4" ht="45" outlineLevel="3" x14ac:dyDescent="0.2">
      <c r="A1456" s="12" t="s">
        <v>1496</v>
      </c>
      <c r="B1456" s="12"/>
      <c r="C1456" s="1" t="s">
        <v>120</v>
      </c>
      <c r="D1456" s="13">
        <v>1000</v>
      </c>
    </row>
    <row r="1457" spans="1:4" ht="30" outlineLevel="4" x14ac:dyDescent="0.2">
      <c r="A1457" s="12"/>
      <c r="B1457" s="12" t="s">
        <v>15</v>
      </c>
      <c r="C1457" s="1" t="s">
        <v>16</v>
      </c>
      <c r="D1457" s="13">
        <v>1000</v>
      </c>
    </row>
    <row r="1458" spans="1:4" ht="30" outlineLevel="3" x14ac:dyDescent="0.2">
      <c r="A1458" s="12" t="s">
        <v>1497</v>
      </c>
      <c r="B1458" s="12"/>
      <c r="C1458" s="1" t="s">
        <v>1498</v>
      </c>
      <c r="D1458" s="13">
        <v>6512.5</v>
      </c>
    </row>
    <row r="1459" spans="1:4" ht="30" outlineLevel="4" x14ac:dyDescent="0.2">
      <c r="A1459" s="12"/>
      <c r="B1459" s="12" t="s">
        <v>15</v>
      </c>
      <c r="C1459" s="1" t="s">
        <v>16</v>
      </c>
      <c r="D1459" s="13">
        <v>6512.5</v>
      </c>
    </row>
    <row r="1460" spans="1:4" ht="30" outlineLevel="1" x14ac:dyDescent="0.2">
      <c r="A1460" s="12" t="s">
        <v>1499</v>
      </c>
      <c r="B1460" s="12"/>
      <c r="C1460" s="1" t="s">
        <v>86</v>
      </c>
      <c r="D1460" s="13">
        <v>198551.9</v>
      </c>
    </row>
    <row r="1461" spans="1:4" ht="30" outlineLevel="2" x14ac:dyDescent="0.2">
      <c r="A1461" s="12" t="s">
        <v>1500</v>
      </c>
      <c r="B1461" s="12"/>
      <c r="C1461" s="1" t="s">
        <v>88</v>
      </c>
      <c r="D1461" s="13">
        <v>198551.9</v>
      </c>
    </row>
    <row r="1462" spans="1:4" ht="45" outlineLevel="3" x14ac:dyDescent="0.2">
      <c r="A1462" s="12" t="s">
        <v>1501</v>
      </c>
      <c r="B1462" s="12"/>
      <c r="C1462" s="1" t="s">
        <v>90</v>
      </c>
      <c r="D1462" s="13">
        <v>125923.6</v>
      </c>
    </row>
    <row r="1463" spans="1:4" ht="75" outlineLevel="4" x14ac:dyDescent="0.2">
      <c r="A1463" s="12"/>
      <c r="B1463" s="12" t="s">
        <v>26</v>
      </c>
      <c r="C1463" s="1" t="s">
        <v>27</v>
      </c>
      <c r="D1463" s="13">
        <v>112797.2</v>
      </c>
    </row>
    <row r="1464" spans="1:4" ht="30" outlineLevel="4" x14ac:dyDescent="0.2">
      <c r="A1464" s="12"/>
      <c r="B1464" s="12" t="s">
        <v>15</v>
      </c>
      <c r="C1464" s="1" t="s">
        <v>16</v>
      </c>
      <c r="D1464" s="13">
        <v>13072.4</v>
      </c>
    </row>
    <row r="1465" spans="1:4" ht="15" outlineLevel="4" x14ac:dyDescent="0.2">
      <c r="A1465" s="12"/>
      <c r="B1465" s="12" t="s">
        <v>28</v>
      </c>
      <c r="C1465" s="1" t="s">
        <v>29</v>
      </c>
      <c r="D1465" s="13">
        <v>54</v>
      </c>
    </row>
    <row r="1466" spans="1:4" ht="45" outlineLevel="3" x14ac:dyDescent="0.2">
      <c r="A1466" s="12" t="s">
        <v>1502</v>
      </c>
      <c r="B1466" s="12"/>
      <c r="C1466" s="1" t="s">
        <v>120</v>
      </c>
      <c r="D1466" s="13">
        <v>67301.5</v>
      </c>
    </row>
    <row r="1467" spans="1:4" ht="30" outlineLevel="4" x14ac:dyDescent="0.2">
      <c r="A1467" s="12"/>
      <c r="B1467" s="12" t="s">
        <v>15</v>
      </c>
      <c r="C1467" s="1" t="s">
        <v>16</v>
      </c>
      <c r="D1467" s="13">
        <v>67301.5</v>
      </c>
    </row>
    <row r="1468" spans="1:4" ht="30" outlineLevel="3" x14ac:dyDescent="0.2">
      <c r="A1468" s="12" t="s">
        <v>1503</v>
      </c>
      <c r="B1468" s="12"/>
      <c r="C1468" s="1" t="s">
        <v>1223</v>
      </c>
      <c r="D1468" s="13">
        <v>450</v>
      </c>
    </row>
    <row r="1469" spans="1:4" ht="30" outlineLevel="4" x14ac:dyDescent="0.2">
      <c r="A1469" s="12"/>
      <c r="B1469" s="12" t="s">
        <v>15</v>
      </c>
      <c r="C1469" s="1" t="s">
        <v>16</v>
      </c>
      <c r="D1469" s="13">
        <v>450</v>
      </c>
    </row>
    <row r="1470" spans="1:4" ht="45" outlineLevel="3" x14ac:dyDescent="0.2">
      <c r="A1470" s="12" t="s">
        <v>1504</v>
      </c>
      <c r="B1470" s="12"/>
      <c r="C1470" s="1" t="s">
        <v>1505</v>
      </c>
      <c r="D1470" s="13">
        <v>1280.0999999999999</v>
      </c>
    </row>
    <row r="1471" spans="1:4" ht="30" outlineLevel="4" x14ac:dyDescent="0.2">
      <c r="A1471" s="12"/>
      <c r="B1471" s="12" t="s">
        <v>15</v>
      </c>
      <c r="C1471" s="1" t="s">
        <v>16</v>
      </c>
      <c r="D1471" s="13">
        <v>1280.0999999999999</v>
      </c>
    </row>
    <row r="1472" spans="1:4" ht="60" outlineLevel="3" x14ac:dyDescent="0.2">
      <c r="A1472" s="12" t="s">
        <v>1506</v>
      </c>
      <c r="B1472" s="12"/>
      <c r="C1472" s="1" t="s">
        <v>1507</v>
      </c>
      <c r="D1472" s="13">
        <v>331.7</v>
      </c>
    </row>
    <row r="1473" spans="1:4" ht="15" outlineLevel="4" x14ac:dyDescent="0.2">
      <c r="A1473" s="12"/>
      <c r="B1473" s="12" t="s">
        <v>112</v>
      </c>
      <c r="C1473" s="1" t="s">
        <v>113</v>
      </c>
      <c r="D1473" s="13">
        <v>331.7</v>
      </c>
    </row>
    <row r="1474" spans="1:4" ht="30" outlineLevel="3" x14ac:dyDescent="0.2">
      <c r="A1474" s="12" t="s">
        <v>1508</v>
      </c>
      <c r="B1474" s="12"/>
      <c r="C1474" s="1" t="s">
        <v>1509</v>
      </c>
      <c r="D1474" s="13">
        <v>2815</v>
      </c>
    </row>
    <row r="1475" spans="1:4" ht="30" outlineLevel="4" x14ac:dyDescent="0.2">
      <c r="A1475" s="12"/>
      <c r="B1475" s="12" t="s">
        <v>15</v>
      </c>
      <c r="C1475" s="1" t="s">
        <v>16</v>
      </c>
      <c r="D1475" s="13">
        <v>2815</v>
      </c>
    </row>
    <row r="1476" spans="1:4" ht="60" outlineLevel="3" x14ac:dyDescent="0.2">
      <c r="A1476" s="12" t="s">
        <v>1510</v>
      </c>
      <c r="B1476" s="12"/>
      <c r="C1476" s="1" t="s">
        <v>255</v>
      </c>
      <c r="D1476" s="13">
        <v>450</v>
      </c>
    </row>
    <row r="1477" spans="1:4" ht="30" outlineLevel="4" x14ac:dyDescent="0.2">
      <c r="A1477" s="12"/>
      <c r="B1477" s="12" t="s">
        <v>15</v>
      </c>
      <c r="C1477" s="1" t="s">
        <v>16</v>
      </c>
      <c r="D1477" s="13">
        <v>450</v>
      </c>
    </row>
    <row r="1478" spans="1:4" ht="30" x14ac:dyDescent="0.2">
      <c r="A1478" s="12" t="s">
        <v>1511</v>
      </c>
      <c r="B1478" s="12"/>
      <c r="C1478" s="1" t="s">
        <v>1512</v>
      </c>
      <c r="D1478" s="13">
        <v>328010.7</v>
      </c>
    </row>
    <row r="1479" spans="1:4" ht="30" outlineLevel="1" x14ac:dyDescent="0.2">
      <c r="A1479" s="12" t="s">
        <v>1513</v>
      </c>
      <c r="B1479" s="12"/>
      <c r="C1479" s="1" t="s">
        <v>1514</v>
      </c>
      <c r="D1479" s="13">
        <v>33800.1</v>
      </c>
    </row>
    <row r="1480" spans="1:4" ht="45" outlineLevel="2" x14ac:dyDescent="0.2">
      <c r="A1480" s="12" t="s">
        <v>1515</v>
      </c>
      <c r="B1480" s="12"/>
      <c r="C1480" s="1" t="s">
        <v>1516</v>
      </c>
      <c r="D1480" s="13">
        <v>33800.1</v>
      </c>
    </row>
    <row r="1481" spans="1:4" ht="45" outlineLevel="3" x14ac:dyDescent="0.2">
      <c r="A1481" s="12" t="s">
        <v>1517</v>
      </c>
      <c r="B1481" s="12"/>
      <c r="C1481" s="1" t="s">
        <v>8</v>
      </c>
      <c r="D1481" s="13">
        <v>11500</v>
      </c>
    </row>
    <row r="1482" spans="1:4" ht="30" outlineLevel="4" x14ac:dyDescent="0.2">
      <c r="A1482" s="12"/>
      <c r="B1482" s="12" t="s">
        <v>9</v>
      </c>
      <c r="C1482" s="1" t="s">
        <v>10</v>
      </c>
      <c r="D1482" s="13">
        <v>11500</v>
      </c>
    </row>
    <row r="1483" spans="1:4" ht="30" outlineLevel="3" x14ac:dyDescent="0.2">
      <c r="A1483" s="12" t="s">
        <v>1518</v>
      </c>
      <c r="B1483" s="12"/>
      <c r="C1483" s="1" t="s">
        <v>1519</v>
      </c>
      <c r="D1483" s="13">
        <v>6644.1</v>
      </c>
    </row>
    <row r="1484" spans="1:4" ht="30" outlineLevel="4" x14ac:dyDescent="0.2">
      <c r="A1484" s="12"/>
      <c r="B1484" s="12" t="s">
        <v>15</v>
      </c>
      <c r="C1484" s="1" t="s">
        <v>16</v>
      </c>
      <c r="D1484" s="13">
        <v>644.1</v>
      </c>
    </row>
    <row r="1485" spans="1:4" ht="30" outlineLevel="4" x14ac:dyDescent="0.2">
      <c r="A1485" s="12"/>
      <c r="B1485" s="12" t="s">
        <v>9</v>
      </c>
      <c r="C1485" s="1" t="s">
        <v>10</v>
      </c>
      <c r="D1485" s="13">
        <v>6000</v>
      </c>
    </row>
    <row r="1486" spans="1:4" ht="15" outlineLevel="3" x14ac:dyDescent="0.2">
      <c r="A1486" s="12" t="s">
        <v>1520</v>
      </c>
      <c r="B1486" s="12"/>
      <c r="C1486" s="1" t="s">
        <v>1521</v>
      </c>
      <c r="D1486" s="13">
        <v>1700</v>
      </c>
    </row>
    <row r="1487" spans="1:4" ht="30" outlineLevel="4" x14ac:dyDescent="0.2">
      <c r="A1487" s="12"/>
      <c r="B1487" s="12" t="s">
        <v>15</v>
      </c>
      <c r="C1487" s="1" t="s">
        <v>16</v>
      </c>
      <c r="D1487" s="13">
        <v>1700</v>
      </c>
    </row>
    <row r="1488" spans="1:4" ht="15" outlineLevel="3" x14ac:dyDescent="0.2">
      <c r="A1488" s="12" t="s">
        <v>1522</v>
      </c>
      <c r="B1488" s="12"/>
      <c r="C1488" s="1" t="s">
        <v>1523</v>
      </c>
      <c r="D1488" s="13">
        <v>3336</v>
      </c>
    </row>
    <row r="1489" spans="1:4" ht="30" outlineLevel="4" x14ac:dyDescent="0.2">
      <c r="A1489" s="12"/>
      <c r="B1489" s="12" t="s">
        <v>15</v>
      </c>
      <c r="C1489" s="1" t="s">
        <v>16</v>
      </c>
      <c r="D1489" s="13">
        <v>3336</v>
      </c>
    </row>
    <row r="1490" spans="1:4" ht="30" outlineLevel="3" x14ac:dyDescent="0.2">
      <c r="A1490" s="12" t="s">
        <v>1524</v>
      </c>
      <c r="B1490" s="12"/>
      <c r="C1490" s="1" t="s">
        <v>1525</v>
      </c>
      <c r="D1490" s="13">
        <v>860</v>
      </c>
    </row>
    <row r="1491" spans="1:4" ht="30" outlineLevel="4" x14ac:dyDescent="0.2">
      <c r="A1491" s="12"/>
      <c r="B1491" s="12" t="s">
        <v>15</v>
      </c>
      <c r="C1491" s="1" t="s">
        <v>16</v>
      </c>
      <c r="D1491" s="13">
        <v>860</v>
      </c>
    </row>
    <row r="1492" spans="1:4" ht="15" outlineLevel="3" x14ac:dyDescent="0.2">
      <c r="A1492" s="12" t="s">
        <v>1526</v>
      </c>
      <c r="B1492" s="12"/>
      <c r="C1492" s="1" t="s">
        <v>1527</v>
      </c>
      <c r="D1492" s="13">
        <v>700</v>
      </c>
    </row>
    <row r="1493" spans="1:4" ht="30" outlineLevel="4" x14ac:dyDescent="0.2">
      <c r="A1493" s="12"/>
      <c r="B1493" s="12" t="s">
        <v>15</v>
      </c>
      <c r="C1493" s="1" t="s">
        <v>16</v>
      </c>
      <c r="D1493" s="13">
        <v>700</v>
      </c>
    </row>
    <row r="1494" spans="1:4" ht="45" outlineLevel="3" x14ac:dyDescent="0.2">
      <c r="A1494" s="12" t="s">
        <v>1528</v>
      </c>
      <c r="B1494" s="12"/>
      <c r="C1494" s="1" t="s">
        <v>1529</v>
      </c>
      <c r="D1494" s="13">
        <v>1560</v>
      </c>
    </row>
    <row r="1495" spans="1:4" ht="30" outlineLevel="4" x14ac:dyDescent="0.2">
      <c r="A1495" s="12"/>
      <c r="B1495" s="12" t="s">
        <v>15</v>
      </c>
      <c r="C1495" s="1" t="s">
        <v>16</v>
      </c>
      <c r="D1495" s="13">
        <v>360</v>
      </c>
    </row>
    <row r="1496" spans="1:4" ht="30" outlineLevel="4" x14ac:dyDescent="0.2">
      <c r="A1496" s="12"/>
      <c r="B1496" s="12" t="s">
        <v>9</v>
      </c>
      <c r="C1496" s="1" t="s">
        <v>10</v>
      </c>
      <c r="D1496" s="13">
        <v>1200</v>
      </c>
    </row>
    <row r="1497" spans="1:4" ht="30" outlineLevel="3" x14ac:dyDescent="0.2">
      <c r="A1497" s="12" t="s">
        <v>1530</v>
      </c>
      <c r="B1497" s="12"/>
      <c r="C1497" s="1" t="s">
        <v>1531</v>
      </c>
      <c r="D1497" s="13">
        <v>2500</v>
      </c>
    </row>
    <row r="1498" spans="1:4" ht="30" outlineLevel="4" x14ac:dyDescent="0.2">
      <c r="A1498" s="12"/>
      <c r="B1498" s="12" t="s">
        <v>15</v>
      </c>
      <c r="C1498" s="1" t="s">
        <v>16</v>
      </c>
      <c r="D1498" s="13">
        <v>1720</v>
      </c>
    </row>
    <row r="1499" spans="1:4" ht="15" outlineLevel="4" x14ac:dyDescent="0.2">
      <c r="A1499" s="12"/>
      <c r="B1499" s="12" t="s">
        <v>17</v>
      </c>
      <c r="C1499" s="1" t="s">
        <v>18</v>
      </c>
      <c r="D1499" s="13">
        <v>380</v>
      </c>
    </row>
    <row r="1500" spans="1:4" ht="30" outlineLevel="4" x14ac:dyDescent="0.2">
      <c r="A1500" s="12"/>
      <c r="B1500" s="12" t="s">
        <v>9</v>
      </c>
      <c r="C1500" s="1" t="s">
        <v>10</v>
      </c>
      <c r="D1500" s="13">
        <v>400</v>
      </c>
    </row>
    <row r="1501" spans="1:4" ht="45" outlineLevel="3" x14ac:dyDescent="0.2">
      <c r="A1501" s="12" t="s">
        <v>1532</v>
      </c>
      <c r="B1501" s="12"/>
      <c r="C1501" s="1" t="s">
        <v>1533</v>
      </c>
      <c r="D1501" s="13">
        <v>3000</v>
      </c>
    </row>
    <row r="1502" spans="1:4" ht="15" outlineLevel="4" x14ac:dyDescent="0.2">
      <c r="A1502" s="12"/>
      <c r="B1502" s="12" t="s">
        <v>112</v>
      </c>
      <c r="C1502" s="1" t="s">
        <v>113</v>
      </c>
      <c r="D1502" s="13">
        <v>3000</v>
      </c>
    </row>
    <row r="1503" spans="1:4" ht="45" outlineLevel="3" x14ac:dyDescent="0.2">
      <c r="A1503" s="12" t="s">
        <v>1534</v>
      </c>
      <c r="B1503" s="12"/>
      <c r="C1503" s="1" t="s">
        <v>1535</v>
      </c>
      <c r="D1503" s="13">
        <v>2000</v>
      </c>
    </row>
    <row r="1504" spans="1:4" ht="15" outlineLevel="4" x14ac:dyDescent="0.2">
      <c r="A1504" s="12"/>
      <c r="B1504" s="12" t="s">
        <v>112</v>
      </c>
      <c r="C1504" s="1" t="s">
        <v>113</v>
      </c>
      <c r="D1504" s="13">
        <v>2000</v>
      </c>
    </row>
    <row r="1505" spans="1:4" ht="30" outlineLevel="1" x14ac:dyDescent="0.2">
      <c r="A1505" s="12" t="s">
        <v>1536</v>
      </c>
      <c r="B1505" s="12"/>
      <c r="C1505" s="1" t="s">
        <v>1537</v>
      </c>
      <c r="D1505" s="13">
        <v>80151</v>
      </c>
    </row>
    <row r="1506" spans="1:4" ht="30" outlineLevel="2" x14ac:dyDescent="0.2">
      <c r="A1506" s="12" t="s">
        <v>1538</v>
      </c>
      <c r="B1506" s="12"/>
      <c r="C1506" s="1" t="s">
        <v>1539</v>
      </c>
      <c r="D1506" s="13">
        <v>80151</v>
      </c>
    </row>
    <row r="1507" spans="1:4" ht="45" outlineLevel="3" x14ac:dyDescent="0.2">
      <c r="A1507" s="12" t="s">
        <v>1540</v>
      </c>
      <c r="B1507" s="12"/>
      <c r="C1507" s="1" t="s">
        <v>1541</v>
      </c>
      <c r="D1507" s="13">
        <v>76000</v>
      </c>
    </row>
    <row r="1508" spans="1:4" ht="30" outlineLevel="4" x14ac:dyDescent="0.2">
      <c r="A1508" s="12"/>
      <c r="B1508" s="12" t="s">
        <v>9</v>
      </c>
      <c r="C1508" s="1" t="s">
        <v>10</v>
      </c>
      <c r="D1508" s="13">
        <v>76000</v>
      </c>
    </row>
    <row r="1509" spans="1:4" ht="45" outlineLevel="3" x14ac:dyDescent="0.2">
      <c r="A1509" s="12" t="s">
        <v>1542</v>
      </c>
      <c r="B1509" s="12"/>
      <c r="C1509" s="1" t="s">
        <v>1543</v>
      </c>
      <c r="D1509" s="13">
        <v>4151</v>
      </c>
    </row>
    <row r="1510" spans="1:4" ht="30" outlineLevel="4" x14ac:dyDescent="0.2">
      <c r="A1510" s="12"/>
      <c r="B1510" s="12" t="s">
        <v>15</v>
      </c>
      <c r="C1510" s="1" t="s">
        <v>16</v>
      </c>
      <c r="D1510" s="13">
        <v>4151</v>
      </c>
    </row>
    <row r="1511" spans="1:4" ht="30" outlineLevel="1" x14ac:dyDescent="0.2">
      <c r="A1511" s="12" t="s">
        <v>1544</v>
      </c>
      <c r="B1511" s="12"/>
      <c r="C1511" s="1" t="s">
        <v>1545</v>
      </c>
      <c r="D1511" s="13">
        <v>2680</v>
      </c>
    </row>
    <row r="1512" spans="1:4" ht="30" outlineLevel="2" x14ac:dyDescent="0.2">
      <c r="A1512" s="12" t="s">
        <v>1546</v>
      </c>
      <c r="B1512" s="12"/>
      <c r="C1512" s="1" t="s">
        <v>1547</v>
      </c>
      <c r="D1512" s="13">
        <v>2680</v>
      </c>
    </row>
    <row r="1513" spans="1:4" ht="30" outlineLevel="3" x14ac:dyDescent="0.2">
      <c r="A1513" s="12" t="s">
        <v>1548</v>
      </c>
      <c r="B1513" s="12"/>
      <c r="C1513" s="1" t="s">
        <v>1549</v>
      </c>
      <c r="D1513" s="13">
        <v>1640</v>
      </c>
    </row>
    <row r="1514" spans="1:4" ht="30" outlineLevel="4" x14ac:dyDescent="0.2">
      <c r="A1514" s="12"/>
      <c r="B1514" s="12" t="s">
        <v>15</v>
      </c>
      <c r="C1514" s="1" t="s">
        <v>16</v>
      </c>
      <c r="D1514" s="13">
        <v>1340</v>
      </c>
    </row>
    <row r="1515" spans="1:4" ht="15" outlineLevel="4" x14ac:dyDescent="0.2">
      <c r="A1515" s="12"/>
      <c r="B1515" s="12" t="s">
        <v>17</v>
      </c>
      <c r="C1515" s="1" t="s">
        <v>18</v>
      </c>
      <c r="D1515" s="13">
        <v>300</v>
      </c>
    </row>
    <row r="1516" spans="1:4" ht="30" outlineLevel="3" x14ac:dyDescent="0.2">
      <c r="A1516" s="12" t="s">
        <v>1550</v>
      </c>
      <c r="B1516" s="12"/>
      <c r="C1516" s="1" t="s">
        <v>1551</v>
      </c>
      <c r="D1516" s="13">
        <v>1040</v>
      </c>
    </row>
    <row r="1517" spans="1:4" ht="30" outlineLevel="4" x14ac:dyDescent="0.2">
      <c r="A1517" s="12"/>
      <c r="B1517" s="12" t="s">
        <v>15</v>
      </c>
      <c r="C1517" s="1" t="s">
        <v>16</v>
      </c>
      <c r="D1517" s="13">
        <v>1040</v>
      </c>
    </row>
    <row r="1518" spans="1:4" ht="15" outlineLevel="1" x14ac:dyDescent="0.2">
      <c r="A1518" s="12" t="s">
        <v>1552</v>
      </c>
      <c r="B1518" s="12"/>
      <c r="C1518" s="1" t="s">
        <v>1553</v>
      </c>
      <c r="D1518" s="13">
        <v>18645.7</v>
      </c>
    </row>
    <row r="1519" spans="1:4" ht="30" outlineLevel="2" x14ac:dyDescent="0.2">
      <c r="A1519" s="12" t="s">
        <v>1554</v>
      </c>
      <c r="B1519" s="12"/>
      <c r="C1519" s="1" t="s">
        <v>1555</v>
      </c>
      <c r="D1519" s="13">
        <v>18645.7</v>
      </c>
    </row>
    <row r="1520" spans="1:4" ht="15" outlineLevel="3" x14ac:dyDescent="0.2">
      <c r="A1520" s="12" t="s">
        <v>1556</v>
      </c>
      <c r="B1520" s="12"/>
      <c r="C1520" s="1" t="s">
        <v>1557</v>
      </c>
      <c r="D1520" s="13">
        <v>15668.6</v>
      </c>
    </row>
    <row r="1521" spans="1:4" ht="30" outlineLevel="4" x14ac:dyDescent="0.2">
      <c r="A1521" s="12"/>
      <c r="B1521" s="12" t="s">
        <v>15</v>
      </c>
      <c r="C1521" s="1" t="s">
        <v>16</v>
      </c>
      <c r="D1521" s="13">
        <v>15668.6</v>
      </c>
    </row>
    <row r="1522" spans="1:4" ht="15" outlineLevel="3" x14ac:dyDescent="0.2">
      <c r="A1522" s="12" t="s">
        <v>1558</v>
      </c>
      <c r="B1522" s="12"/>
      <c r="C1522" s="1" t="s">
        <v>1559</v>
      </c>
      <c r="D1522" s="13">
        <v>2977.1</v>
      </c>
    </row>
    <row r="1523" spans="1:4" ht="30" outlineLevel="4" x14ac:dyDescent="0.2">
      <c r="A1523" s="12"/>
      <c r="B1523" s="12" t="s">
        <v>15</v>
      </c>
      <c r="C1523" s="1" t="s">
        <v>16</v>
      </c>
      <c r="D1523" s="13">
        <v>2977.1</v>
      </c>
    </row>
    <row r="1524" spans="1:4" ht="60" outlineLevel="1" x14ac:dyDescent="0.2">
      <c r="A1524" s="12" t="s">
        <v>1560</v>
      </c>
      <c r="B1524" s="12"/>
      <c r="C1524" s="1" t="s">
        <v>1561</v>
      </c>
      <c r="D1524" s="13">
        <v>90379.5</v>
      </c>
    </row>
    <row r="1525" spans="1:4" ht="105" outlineLevel="2" x14ac:dyDescent="0.2">
      <c r="A1525" s="12" t="s">
        <v>1562</v>
      </c>
      <c r="B1525" s="12"/>
      <c r="C1525" s="1" t="s">
        <v>1563</v>
      </c>
      <c r="D1525" s="13">
        <v>90379.5</v>
      </c>
    </row>
    <row r="1526" spans="1:4" ht="15" outlineLevel="3" x14ac:dyDescent="0.2">
      <c r="A1526" s="12" t="s">
        <v>1564</v>
      </c>
      <c r="B1526" s="12"/>
      <c r="C1526" s="1" t="s">
        <v>1565</v>
      </c>
      <c r="D1526" s="13">
        <v>1960</v>
      </c>
    </row>
    <row r="1527" spans="1:4" ht="30" outlineLevel="4" x14ac:dyDescent="0.2">
      <c r="A1527" s="12"/>
      <c r="B1527" s="12" t="s">
        <v>15</v>
      </c>
      <c r="C1527" s="1" t="s">
        <v>16</v>
      </c>
      <c r="D1527" s="13">
        <v>1960</v>
      </c>
    </row>
    <row r="1528" spans="1:4" ht="60" outlineLevel="3" x14ac:dyDescent="0.2">
      <c r="A1528" s="12" t="s">
        <v>1566</v>
      </c>
      <c r="B1528" s="12"/>
      <c r="C1528" s="1" t="s">
        <v>1567</v>
      </c>
      <c r="D1528" s="13">
        <v>379.5</v>
      </c>
    </row>
    <row r="1529" spans="1:4" ht="30" outlineLevel="4" x14ac:dyDescent="0.2">
      <c r="A1529" s="12"/>
      <c r="B1529" s="12" t="s">
        <v>15</v>
      </c>
      <c r="C1529" s="1" t="s">
        <v>16</v>
      </c>
      <c r="D1529" s="13">
        <v>379.5</v>
      </c>
    </row>
    <row r="1530" spans="1:4" ht="60" outlineLevel="3" x14ac:dyDescent="0.2">
      <c r="A1530" s="12" t="s">
        <v>1568</v>
      </c>
      <c r="B1530" s="12"/>
      <c r="C1530" s="1" t="s">
        <v>255</v>
      </c>
      <c r="D1530" s="13">
        <v>88040</v>
      </c>
    </row>
    <row r="1531" spans="1:4" ht="30" outlineLevel="4" x14ac:dyDescent="0.2">
      <c r="A1531" s="12"/>
      <c r="B1531" s="12" t="s">
        <v>15</v>
      </c>
      <c r="C1531" s="1" t="s">
        <v>16</v>
      </c>
      <c r="D1531" s="13">
        <v>49040</v>
      </c>
    </row>
    <row r="1532" spans="1:4" ht="15" outlineLevel="4" x14ac:dyDescent="0.2">
      <c r="A1532" s="12"/>
      <c r="B1532" s="12" t="s">
        <v>28</v>
      </c>
      <c r="C1532" s="1" t="s">
        <v>29</v>
      </c>
      <c r="D1532" s="13">
        <v>39000</v>
      </c>
    </row>
    <row r="1533" spans="1:4" ht="45" outlineLevel="1" x14ac:dyDescent="0.2">
      <c r="A1533" s="12" t="s">
        <v>1569</v>
      </c>
      <c r="B1533" s="12"/>
      <c r="C1533" s="1" t="s">
        <v>1570</v>
      </c>
      <c r="D1533" s="13">
        <v>46366.3</v>
      </c>
    </row>
    <row r="1534" spans="1:4" ht="45" outlineLevel="2" x14ac:dyDescent="0.2">
      <c r="A1534" s="12" t="s">
        <v>1571</v>
      </c>
      <c r="B1534" s="12"/>
      <c r="C1534" s="1" t="s">
        <v>1572</v>
      </c>
      <c r="D1534" s="13">
        <v>46366.3</v>
      </c>
    </row>
    <row r="1535" spans="1:4" ht="30" outlineLevel="3" x14ac:dyDescent="0.2">
      <c r="A1535" s="12" t="s">
        <v>1573</v>
      </c>
      <c r="B1535" s="12"/>
      <c r="C1535" s="1" t="s">
        <v>1574</v>
      </c>
      <c r="D1535" s="13">
        <v>43472</v>
      </c>
    </row>
    <row r="1536" spans="1:4" ht="30" outlineLevel="4" x14ac:dyDescent="0.2">
      <c r="A1536" s="12"/>
      <c r="B1536" s="12" t="s">
        <v>9</v>
      </c>
      <c r="C1536" s="1" t="s">
        <v>10</v>
      </c>
      <c r="D1536" s="13">
        <v>43472</v>
      </c>
    </row>
    <row r="1537" spans="1:4" ht="75" outlineLevel="3" x14ac:dyDescent="0.2">
      <c r="A1537" s="12" t="s">
        <v>1575</v>
      </c>
      <c r="B1537" s="12"/>
      <c r="C1537" s="1" t="s">
        <v>1576</v>
      </c>
      <c r="D1537" s="13">
        <v>2408.3000000000002</v>
      </c>
    </row>
    <row r="1538" spans="1:4" ht="30" outlineLevel="4" x14ac:dyDescent="0.2">
      <c r="A1538" s="12"/>
      <c r="B1538" s="12" t="s">
        <v>15</v>
      </c>
      <c r="C1538" s="1" t="s">
        <v>16</v>
      </c>
      <c r="D1538" s="13">
        <v>2408.3000000000002</v>
      </c>
    </row>
    <row r="1539" spans="1:4" ht="90" outlineLevel="3" x14ac:dyDescent="0.2">
      <c r="A1539" s="12" t="s">
        <v>1577</v>
      </c>
      <c r="B1539" s="12"/>
      <c r="C1539" s="1" t="s">
        <v>1578</v>
      </c>
      <c r="D1539" s="13">
        <v>486</v>
      </c>
    </row>
    <row r="1540" spans="1:4" ht="30" outlineLevel="4" x14ac:dyDescent="0.2">
      <c r="A1540" s="12"/>
      <c r="B1540" s="12" t="s">
        <v>15</v>
      </c>
      <c r="C1540" s="1" t="s">
        <v>16</v>
      </c>
      <c r="D1540" s="13">
        <v>486</v>
      </c>
    </row>
    <row r="1541" spans="1:4" ht="30" outlineLevel="1" x14ac:dyDescent="0.2">
      <c r="A1541" s="12" t="s">
        <v>1579</v>
      </c>
      <c r="B1541" s="12"/>
      <c r="C1541" s="1" t="s">
        <v>1580</v>
      </c>
      <c r="D1541" s="13">
        <v>55988.1</v>
      </c>
    </row>
    <row r="1542" spans="1:4" ht="45" outlineLevel="2" x14ac:dyDescent="0.2">
      <c r="A1542" s="12" t="s">
        <v>1581</v>
      </c>
      <c r="B1542" s="12"/>
      <c r="C1542" s="1" t="s">
        <v>1582</v>
      </c>
      <c r="D1542" s="13">
        <v>55988.1</v>
      </c>
    </row>
    <row r="1543" spans="1:4" ht="45" outlineLevel="3" x14ac:dyDescent="0.2">
      <c r="A1543" s="12" t="s">
        <v>1583</v>
      </c>
      <c r="B1543" s="12"/>
      <c r="C1543" s="1" t="s">
        <v>8</v>
      </c>
      <c r="D1543" s="13">
        <v>49040.1</v>
      </c>
    </row>
    <row r="1544" spans="1:4" ht="30" outlineLevel="4" x14ac:dyDescent="0.2">
      <c r="A1544" s="12"/>
      <c r="B1544" s="12" t="s">
        <v>9</v>
      </c>
      <c r="C1544" s="1" t="s">
        <v>10</v>
      </c>
      <c r="D1544" s="13">
        <v>49040.1</v>
      </c>
    </row>
    <row r="1545" spans="1:4" ht="45" outlineLevel="3" x14ac:dyDescent="0.2">
      <c r="A1545" s="12" t="s">
        <v>1584</v>
      </c>
      <c r="B1545" s="12"/>
      <c r="C1545" s="1" t="s">
        <v>1585</v>
      </c>
      <c r="D1545" s="13">
        <v>800</v>
      </c>
    </row>
    <row r="1546" spans="1:4" ht="30" outlineLevel="4" x14ac:dyDescent="0.2">
      <c r="A1546" s="12"/>
      <c r="B1546" s="12" t="s">
        <v>15</v>
      </c>
      <c r="C1546" s="1" t="s">
        <v>16</v>
      </c>
      <c r="D1546" s="13">
        <v>800</v>
      </c>
    </row>
    <row r="1547" spans="1:4" ht="45" outlineLevel="3" x14ac:dyDescent="0.2">
      <c r="A1547" s="12" t="s">
        <v>1586</v>
      </c>
      <c r="B1547" s="12"/>
      <c r="C1547" s="1" t="s">
        <v>1587</v>
      </c>
      <c r="D1547" s="13">
        <v>150</v>
      </c>
    </row>
    <row r="1548" spans="1:4" ht="30" outlineLevel="4" x14ac:dyDescent="0.2">
      <c r="A1548" s="12"/>
      <c r="B1548" s="12" t="s">
        <v>15</v>
      </c>
      <c r="C1548" s="1" t="s">
        <v>16</v>
      </c>
      <c r="D1548" s="13">
        <v>150</v>
      </c>
    </row>
    <row r="1549" spans="1:4" ht="90" outlineLevel="3" x14ac:dyDescent="0.2">
      <c r="A1549" s="12" t="s">
        <v>1588</v>
      </c>
      <c r="B1549" s="12"/>
      <c r="C1549" s="1" t="s">
        <v>1589</v>
      </c>
      <c r="D1549" s="13">
        <v>1870</v>
      </c>
    </row>
    <row r="1550" spans="1:4" ht="30" outlineLevel="4" x14ac:dyDescent="0.2">
      <c r="A1550" s="12"/>
      <c r="B1550" s="12" t="s">
        <v>15</v>
      </c>
      <c r="C1550" s="1" t="s">
        <v>16</v>
      </c>
      <c r="D1550" s="13">
        <v>1870</v>
      </c>
    </row>
    <row r="1551" spans="1:4" ht="60" outlineLevel="3" x14ac:dyDescent="0.2">
      <c r="A1551" s="12" t="s">
        <v>1590</v>
      </c>
      <c r="B1551" s="12"/>
      <c r="C1551" s="1" t="s">
        <v>1591</v>
      </c>
      <c r="D1551" s="13">
        <v>1728</v>
      </c>
    </row>
    <row r="1552" spans="1:4" ht="30" outlineLevel="4" x14ac:dyDescent="0.2">
      <c r="A1552" s="12"/>
      <c r="B1552" s="12" t="s">
        <v>15</v>
      </c>
      <c r="C1552" s="1" t="s">
        <v>16</v>
      </c>
      <c r="D1552" s="13">
        <v>628</v>
      </c>
    </row>
    <row r="1553" spans="1:4" ht="30" outlineLevel="4" x14ac:dyDescent="0.2">
      <c r="A1553" s="12"/>
      <c r="B1553" s="12" t="s">
        <v>9</v>
      </c>
      <c r="C1553" s="1" t="s">
        <v>10</v>
      </c>
      <c r="D1553" s="13">
        <v>1100</v>
      </c>
    </row>
    <row r="1554" spans="1:4" ht="60" outlineLevel="3" x14ac:dyDescent="0.2">
      <c r="A1554" s="12" t="s">
        <v>1592</v>
      </c>
      <c r="B1554" s="12"/>
      <c r="C1554" s="1" t="s">
        <v>1593</v>
      </c>
      <c r="D1554" s="13">
        <v>800</v>
      </c>
    </row>
    <row r="1555" spans="1:4" ht="30" outlineLevel="4" x14ac:dyDescent="0.2">
      <c r="A1555" s="12"/>
      <c r="B1555" s="12" t="s">
        <v>15</v>
      </c>
      <c r="C1555" s="1" t="s">
        <v>16</v>
      </c>
      <c r="D1555" s="13">
        <v>800</v>
      </c>
    </row>
    <row r="1556" spans="1:4" ht="45" outlineLevel="3" x14ac:dyDescent="0.2">
      <c r="A1556" s="12" t="s">
        <v>1594</v>
      </c>
      <c r="B1556" s="12"/>
      <c r="C1556" s="1" t="s">
        <v>1595</v>
      </c>
      <c r="D1556" s="13">
        <v>1600</v>
      </c>
    </row>
    <row r="1557" spans="1:4" ht="30" outlineLevel="4" x14ac:dyDescent="0.2">
      <c r="A1557" s="12"/>
      <c r="B1557" s="12" t="s">
        <v>15</v>
      </c>
      <c r="C1557" s="1" t="s">
        <v>16</v>
      </c>
      <c r="D1557" s="13">
        <v>1600</v>
      </c>
    </row>
    <row r="1558" spans="1:4" ht="30" x14ac:dyDescent="0.2">
      <c r="A1558" s="12" t="s">
        <v>1596</v>
      </c>
      <c r="B1558" s="12"/>
      <c r="C1558" s="1" t="s">
        <v>1597</v>
      </c>
      <c r="D1558" s="13">
        <v>35761.5</v>
      </c>
    </row>
    <row r="1559" spans="1:4" ht="30" outlineLevel="1" x14ac:dyDescent="0.2">
      <c r="A1559" s="12" t="s">
        <v>1598</v>
      </c>
      <c r="B1559" s="12"/>
      <c r="C1559" s="1" t="s">
        <v>1599</v>
      </c>
      <c r="D1559" s="13">
        <v>19121.5</v>
      </c>
    </row>
    <row r="1560" spans="1:4" ht="45" outlineLevel="2" x14ac:dyDescent="0.2">
      <c r="A1560" s="12" t="s">
        <v>1600</v>
      </c>
      <c r="B1560" s="12"/>
      <c r="C1560" s="1" t="s">
        <v>1601</v>
      </c>
      <c r="D1560" s="13">
        <v>300</v>
      </c>
    </row>
    <row r="1561" spans="1:4" ht="30" outlineLevel="3" x14ac:dyDescent="0.2">
      <c r="A1561" s="12" t="s">
        <v>1602</v>
      </c>
      <c r="B1561" s="12"/>
      <c r="C1561" s="1" t="s">
        <v>1603</v>
      </c>
      <c r="D1561" s="13">
        <v>300</v>
      </c>
    </row>
    <row r="1562" spans="1:4" ht="30" outlineLevel="4" x14ac:dyDescent="0.2">
      <c r="A1562" s="12"/>
      <c r="B1562" s="12" t="s">
        <v>15</v>
      </c>
      <c r="C1562" s="1" t="s">
        <v>16</v>
      </c>
      <c r="D1562" s="13">
        <v>300</v>
      </c>
    </row>
    <row r="1563" spans="1:4" ht="30" outlineLevel="2" x14ac:dyDescent="0.2">
      <c r="A1563" s="12" t="s">
        <v>1604</v>
      </c>
      <c r="B1563" s="12"/>
      <c r="C1563" s="1" t="s">
        <v>1605</v>
      </c>
      <c r="D1563" s="13">
        <v>200</v>
      </c>
    </row>
    <row r="1564" spans="1:4" ht="30" outlineLevel="3" x14ac:dyDescent="0.2">
      <c r="A1564" s="12" t="s">
        <v>1606</v>
      </c>
      <c r="B1564" s="12"/>
      <c r="C1564" s="1" t="s">
        <v>1607</v>
      </c>
      <c r="D1564" s="13">
        <v>200</v>
      </c>
    </row>
    <row r="1565" spans="1:4" ht="15" outlineLevel="4" x14ac:dyDescent="0.2">
      <c r="A1565" s="12"/>
      <c r="B1565" s="12" t="s">
        <v>28</v>
      </c>
      <c r="C1565" s="1" t="s">
        <v>29</v>
      </c>
      <c r="D1565" s="13">
        <v>200</v>
      </c>
    </row>
    <row r="1566" spans="1:4" ht="45" outlineLevel="2" x14ac:dyDescent="0.2">
      <c r="A1566" s="12" t="s">
        <v>1608</v>
      </c>
      <c r="B1566" s="12"/>
      <c r="C1566" s="1" t="s">
        <v>1609</v>
      </c>
      <c r="D1566" s="13">
        <v>17761.5</v>
      </c>
    </row>
    <row r="1567" spans="1:4" ht="30" outlineLevel="3" x14ac:dyDescent="0.2">
      <c r="A1567" s="12" t="s">
        <v>1610</v>
      </c>
      <c r="B1567" s="12"/>
      <c r="C1567" s="1" t="s">
        <v>1611</v>
      </c>
      <c r="D1567" s="13">
        <v>17761.5</v>
      </c>
    </row>
    <row r="1568" spans="1:4" ht="15" outlineLevel="4" x14ac:dyDescent="0.2">
      <c r="A1568" s="12"/>
      <c r="B1568" s="12" t="s">
        <v>112</v>
      </c>
      <c r="C1568" s="1" t="s">
        <v>113</v>
      </c>
      <c r="D1568" s="13">
        <v>17761.5</v>
      </c>
    </row>
    <row r="1569" spans="1:4" ht="45" outlineLevel="2" x14ac:dyDescent="0.2">
      <c r="A1569" s="12" t="s">
        <v>1612</v>
      </c>
      <c r="B1569" s="12"/>
      <c r="C1569" s="1" t="s">
        <v>1613</v>
      </c>
      <c r="D1569" s="13">
        <v>860</v>
      </c>
    </row>
    <row r="1570" spans="1:4" ht="30" outlineLevel="3" x14ac:dyDescent="0.2">
      <c r="A1570" s="12" t="s">
        <v>1614</v>
      </c>
      <c r="B1570" s="12"/>
      <c r="C1570" s="1" t="s">
        <v>1615</v>
      </c>
      <c r="D1570" s="13">
        <v>860</v>
      </c>
    </row>
    <row r="1571" spans="1:4" ht="15" outlineLevel="4" x14ac:dyDescent="0.2">
      <c r="A1571" s="12"/>
      <c r="B1571" s="12" t="s">
        <v>112</v>
      </c>
      <c r="C1571" s="1" t="s">
        <v>113</v>
      </c>
      <c r="D1571" s="13">
        <v>860</v>
      </c>
    </row>
    <row r="1572" spans="1:4" ht="45" outlineLevel="1" x14ac:dyDescent="0.2">
      <c r="A1572" s="12" t="s">
        <v>1616</v>
      </c>
      <c r="B1572" s="12"/>
      <c r="C1572" s="1" t="s">
        <v>1617</v>
      </c>
      <c r="D1572" s="13">
        <v>14140</v>
      </c>
    </row>
    <row r="1573" spans="1:4" ht="30" outlineLevel="2" x14ac:dyDescent="0.2">
      <c r="A1573" s="12" t="s">
        <v>1618</v>
      </c>
      <c r="B1573" s="12"/>
      <c r="C1573" s="1" t="s">
        <v>1619</v>
      </c>
      <c r="D1573" s="13">
        <v>13040</v>
      </c>
    </row>
    <row r="1574" spans="1:4" ht="45" outlineLevel="3" x14ac:dyDescent="0.2">
      <c r="A1574" s="12" t="s">
        <v>1620</v>
      </c>
      <c r="B1574" s="12"/>
      <c r="C1574" s="1" t="s">
        <v>8</v>
      </c>
      <c r="D1574" s="13">
        <v>5793</v>
      </c>
    </row>
    <row r="1575" spans="1:4" ht="30" outlineLevel="4" x14ac:dyDescent="0.2">
      <c r="A1575" s="12"/>
      <c r="B1575" s="12" t="s">
        <v>9</v>
      </c>
      <c r="C1575" s="1" t="s">
        <v>10</v>
      </c>
      <c r="D1575" s="13">
        <v>5793</v>
      </c>
    </row>
    <row r="1576" spans="1:4" ht="30" outlineLevel="3" x14ac:dyDescent="0.2">
      <c r="A1576" s="12" t="s">
        <v>1621</v>
      </c>
      <c r="B1576" s="12"/>
      <c r="C1576" s="1" t="s">
        <v>1622</v>
      </c>
      <c r="D1576" s="13">
        <v>7247</v>
      </c>
    </row>
    <row r="1577" spans="1:4" ht="30" outlineLevel="4" x14ac:dyDescent="0.2">
      <c r="A1577" s="12"/>
      <c r="B1577" s="12" t="s">
        <v>9</v>
      </c>
      <c r="C1577" s="1" t="s">
        <v>10</v>
      </c>
      <c r="D1577" s="13">
        <v>7247</v>
      </c>
    </row>
    <row r="1578" spans="1:4" ht="30" outlineLevel="2" x14ac:dyDescent="0.2">
      <c r="A1578" s="12" t="s">
        <v>1623</v>
      </c>
      <c r="B1578" s="12"/>
      <c r="C1578" s="1" t="s">
        <v>2382</v>
      </c>
      <c r="D1578" s="13">
        <v>1100</v>
      </c>
    </row>
    <row r="1579" spans="1:4" ht="30" outlineLevel="3" x14ac:dyDescent="0.2">
      <c r="A1579" s="12" t="s">
        <v>1624</v>
      </c>
      <c r="B1579" s="12"/>
      <c r="C1579" s="1" t="s">
        <v>1625</v>
      </c>
      <c r="D1579" s="13">
        <v>1100</v>
      </c>
    </row>
    <row r="1580" spans="1:4" ht="30" outlineLevel="4" x14ac:dyDescent="0.2">
      <c r="A1580" s="12"/>
      <c r="B1580" s="12" t="s">
        <v>15</v>
      </c>
      <c r="C1580" s="1" t="s">
        <v>16</v>
      </c>
      <c r="D1580" s="13">
        <v>300</v>
      </c>
    </row>
    <row r="1581" spans="1:4" ht="30" outlineLevel="4" x14ac:dyDescent="0.2">
      <c r="A1581" s="12"/>
      <c r="B1581" s="12" t="s">
        <v>9</v>
      </c>
      <c r="C1581" s="1" t="s">
        <v>10</v>
      </c>
      <c r="D1581" s="13">
        <v>800</v>
      </c>
    </row>
    <row r="1582" spans="1:4" ht="30" outlineLevel="1" x14ac:dyDescent="0.2">
      <c r="A1582" s="12" t="s">
        <v>1626</v>
      </c>
      <c r="B1582" s="12"/>
      <c r="C1582" s="1" t="s">
        <v>1627</v>
      </c>
      <c r="D1582" s="13">
        <v>2500</v>
      </c>
    </row>
    <row r="1583" spans="1:4" ht="45" outlineLevel="2" x14ac:dyDescent="0.2">
      <c r="A1583" s="12" t="s">
        <v>1628</v>
      </c>
      <c r="B1583" s="12"/>
      <c r="C1583" s="1" t="s">
        <v>1629</v>
      </c>
      <c r="D1583" s="13">
        <v>2500</v>
      </c>
    </row>
    <row r="1584" spans="1:4" ht="45" outlineLevel="3" x14ac:dyDescent="0.2">
      <c r="A1584" s="12" t="s">
        <v>1630</v>
      </c>
      <c r="B1584" s="12"/>
      <c r="C1584" s="1" t="s">
        <v>1631</v>
      </c>
      <c r="D1584" s="13">
        <v>2500</v>
      </c>
    </row>
    <row r="1585" spans="1:4" ht="15" outlineLevel="4" x14ac:dyDescent="0.2">
      <c r="A1585" s="12"/>
      <c r="B1585" s="12" t="s">
        <v>28</v>
      </c>
      <c r="C1585" s="1" t="s">
        <v>29</v>
      </c>
      <c r="D1585" s="13">
        <v>2500</v>
      </c>
    </row>
    <row r="1586" spans="1:4" ht="30" x14ac:dyDescent="0.2">
      <c r="A1586" s="12" t="s">
        <v>1632</v>
      </c>
      <c r="B1586" s="12"/>
      <c r="C1586" s="1" t="s">
        <v>1633</v>
      </c>
      <c r="D1586" s="13">
        <v>1239842.7</v>
      </c>
    </row>
    <row r="1587" spans="1:4" ht="15" outlineLevel="3" x14ac:dyDescent="0.2">
      <c r="A1587" s="12" t="s">
        <v>1634</v>
      </c>
      <c r="B1587" s="12"/>
      <c r="C1587" s="1" t="s">
        <v>1635</v>
      </c>
      <c r="D1587" s="13">
        <v>4295.3999999999996</v>
      </c>
    </row>
    <row r="1588" spans="1:4" ht="75" outlineLevel="4" x14ac:dyDescent="0.2">
      <c r="A1588" s="12"/>
      <c r="B1588" s="12" t="s">
        <v>26</v>
      </c>
      <c r="C1588" s="1" t="s">
        <v>27</v>
      </c>
      <c r="D1588" s="13">
        <v>4295.3999999999996</v>
      </c>
    </row>
    <row r="1589" spans="1:4" ht="30" outlineLevel="3" x14ac:dyDescent="0.2">
      <c r="A1589" s="12" t="s">
        <v>1636</v>
      </c>
      <c r="B1589" s="12"/>
      <c r="C1589" s="1" t="s">
        <v>1637</v>
      </c>
      <c r="D1589" s="13">
        <v>3589.7</v>
      </c>
    </row>
    <row r="1590" spans="1:4" ht="75" outlineLevel="4" x14ac:dyDescent="0.2">
      <c r="A1590" s="12"/>
      <c r="B1590" s="12" t="s">
        <v>26</v>
      </c>
      <c r="C1590" s="1" t="s">
        <v>27</v>
      </c>
      <c r="D1590" s="13">
        <v>3589.7</v>
      </c>
    </row>
    <row r="1591" spans="1:4" ht="30" outlineLevel="3" x14ac:dyDescent="0.2">
      <c r="A1591" s="12" t="s">
        <v>1638</v>
      </c>
      <c r="B1591" s="12"/>
      <c r="C1591" s="1" t="s">
        <v>1639</v>
      </c>
      <c r="D1591" s="13">
        <v>3126.6</v>
      </c>
    </row>
    <row r="1592" spans="1:4" ht="75" outlineLevel="4" x14ac:dyDescent="0.2">
      <c r="A1592" s="12"/>
      <c r="B1592" s="12" t="s">
        <v>26</v>
      </c>
      <c r="C1592" s="1" t="s">
        <v>27</v>
      </c>
      <c r="D1592" s="13">
        <v>3126.6</v>
      </c>
    </row>
    <row r="1593" spans="1:4" ht="30" outlineLevel="3" x14ac:dyDescent="0.2">
      <c r="A1593" s="12" t="s">
        <v>1640</v>
      </c>
      <c r="B1593" s="12"/>
      <c r="C1593" s="1" t="s">
        <v>1641</v>
      </c>
      <c r="D1593" s="13">
        <v>3061.7</v>
      </c>
    </row>
    <row r="1594" spans="1:4" ht="75" outlineLevel="4" x14ac:dyDescent="0.2">
      <c r="A1594" s="12"/>
      <c r="B1594" s="12" t="s">
        <v>26</v>
      </c>
      <c r="C1594" s="1" t="s">
        <v>27</v>
      </c>
      <c r="D1594" s="13">
        <v>3061.7</v>
      </c>
    </row>
    <row r="1595" spans="1:4" ht="15" outlineLevel="3" x14ac:dyDescent="0.2">
      <c r="A1595" s="12" t="s">
        <v>1642</v>
      </c>
      <c r="B1595" s="12"/>
      <c r="C1595" s="1" t="s">
        <v>1643</v>
      </c>
      <c r="D1595" s="13">
        <v>11189.1</v>
      </c>
    </row>
    <row r="1596" spans="1:4" ht="75" outlineLevel="4" x14ac:dyDescent="0.2">
      <c r="A1596" s="12"/>
      <c r="B1596" s="12" t="s">
        <v>26</v>
      </c>
      <c r="C1596" s="1" t="s">
        <v>27</v>
      </c>
      <c r="D1596" s="13">
        <v>11189.1</v>
      </c>
    </row>
    <row r="1597" spans="1:4" ht="30" outlineLevel="3" x14ac:dyDescent="0.2">
      <c r="A1597" s="12" t="s">
        <v>1644</v>
      </c>
      <c r="B1597" s="12"/>
      <c r="C1597" s="1" t="s">
        <v>1645</v>
      </c>
      <c r="D1597" s="13">
        <v>3664.9</v>
      </c>
    </row>
    <row r="1598" spans="1:4" ht="75" outlineLevel="4" x14ac:dyDescent="0.2">
      <c r="A1598" s="12"/>
      <c r="B1598" s="12" t="s">
        <v>26</v>
      </c>
      <c r="C1598" s="1" t="s">
        <v>27</v>
      </c>
      <c r="D1598" s="13">
        <v>3664.9</v>
      </c>
    </row>
    <row r="1599" spans="1:4" ht="30" outlineLevel="3" x14ac:dyDescent="0.2">
      <c r="A1599" s="12" t="s">
        <v>1646</v>
      </c>
      <c r="B1599" s="12"/>
      <c r="C1599" s="1" t="s">
        <v>1647</v>
      </c>
      <c r="D1599" s="13">
        <v>42385.3</v>
      </c>
    </row>
    <row r="1600" spans="1:4" ht="75" outlineLevel="4" x14ac:dyDescent="0.2">
      <c r="A1600" s="12"/>
      <c r="B1600" s="12" t="s">
        <v>26</v>
      </c>
      <c r="C1600" s="1" t="s">
        <v>27</v>
      </c>
      <c r="D1600" s="13">
        <v>42385.3</v>
      </c>
    </row>
    <row r="1601" spans="1:4" ht="15" outlineLevel="3" x14ac:dyDescent="0.2">
      <c r="A1601" s="12" t="s">
        <v>1648</v>
      </c>
      <c r="B1601" s="12"/>
      <c r="C1601" s="1" t="s">
        <v>1649</v>
      </c>
      <c r="D1601" s="13">
        <v>3589.7</v>
      </c>
    </row>
    <row r="1602" spans="1:4" ht="75" outlineLevel="4" x14ac:dyDescent="0.2">
      <c r="A1602" s="12"/>
      <c r="B1602" s="12" t="s">
        <v>26</v>
      </c>
      <c r="C1602" s="1" t="s">
        <v>27</v>
      </c>
      <c r="D1602" s="13">
        <v>3589.7</v>
      </c>
    </row>
    <row r="1603" spans="1:4" ht="45" outlineLevel="3" x14ac:dyDescent="0.2">
      <c r="A1603" s="12" t="s">
        <v>1650</v>
      </c>
      <c r="B1603" s="12"/>
      <c r="C1603" s="1" t="s">
        <v>90</v>
      </c>
      <c r="D1603" s="13">
        <v>983022.8</v>
      </c>
    </row>
    <row r="1604" spans="1:4" ht="75" outlineLevel="4" x14ac:dyDescent="0.2">
      <c r="A1604" s="12"/>
      <c r="B1604" s="12" t="s">
        <v>26</v>
      </c>
      <c r="C1604" s="1" t="s">
        <v>27</v>
      </c>
      <c r="D1604" s="13">
        <v>683358</v>
      </c>
    </row>
    <row r="1605" spans="1:4" ht="30" outlineLevel="4" x14ac:dyDescent="0.2">
      <c r="A1605" s="12"/>
      <c r="B1605" s="12" t="s">
        <v>15</v>
      </c>
      <c r="C1605" s="1" t="s">
        <v>16</v>
      </c>
      <c r="D1605" s="13">
        <v>298157.5</v>
      </c>
    </row>
    <row r="1606" spans="1:4" ht="15" outlineLevel="4" x14ac:dyDescent="0.2">
      <c r="A1606" s="12"/>
      <c r="B1606" s="12" t="s">
        <v>17</v>
      </c>
      <c r="C1606" s="1" t="s">
        <v>18</v>
      </c>
      <c r="D1606" s="13">
        <v>842.1</v>
      </c>
    </row>
    <row r="1607" spans="1:4" ht="15" outlineLevel="4" x14ac:dyDescent="0.2">
      <c r="A1607" s="12"/>
      <c r="B1607" s="12" t="s">
        <v>28</v>
      </c>
      <c r="C1607" s="1" t="s">
        <v>29</v>
      </c>
      <c r="D1607" s="13">
        <v>665.2</v>
      </c>
    </row>
    <row r="1608" spans="1:4" ht="30" outlineLevel="3" x14ac:dyDescent="0.2">
      <c r="A1608" s="12" t="s">
        <v>1651</v>
      </c>
      <c r="B1608" s="12"/>
      <c r="C1608" s="1" t="s">
        <v>359</v>
      </c>
      <c r="D1608" s="13">
        <v>24361.7</v>
      </c>
    </row>
    <row r="1609" spans="1:4" ht="75" outlineLevel="4" x14ac:dyDescent="0.2">
      <c r="A1609" s="12"/>
      <c r="B1609" s="12" t="s">
        <v>26</v>
      </c>
      <c r="C1609" s="1" t="s">
        <v>27</v>
      </c>
      <c r="D1609" s="13">
        <v>14834.2</v>
      </c>
    </row>
    <row r="1610" spans="1:4" ht="30" outlineLevel="4" x14ac:dyDescent="0.2">
      <c r="A1610" s="12"/>
      <c r="B1610" s="12" t="s">
        <v>15</v>
      </c>
      <c r="C1610" s="1" t="s">
        <v>16</v>
      </c>
      <c r="D1610" s="13">
        <v>9527.4</v>
      </c>
    </row>
    <row r="1611" spans="1:4" ht="15" outlineLevel="4" x14ac:dyDescent="0.2">
      <c r="A1611" s="12"/>
      <c r="B1611" s="12" t="s">
        <v>28</v>
      </c>
      <c r="C1611" s="1" t="s">
        <v>29</v>
      </c>
      <c r="D1611" s="13">
        <v>0.1</v>
      </c>
    </row>
    <row r="1612" spans="1:4" ht="45" outlineLevel="3" x14ac:dyDescent="0.2">
      <c r="A1612" s="12" t="s">
        <v>1652</v>
      </c>
      <c r="B1612" s="12"/>
      <c r="C1612" s="1" t="s">
        <v>120</v>
      </c>
      <c r="D1612" s="13">
        <v>37636.6</v>
      </c>
    </row>
    <row r="1613" spans="1:4" ht="30" outlineLevel="4" x14ac:dyDescent="0.2">
      <c r="A1613" s="12"/>
      <c r="B1613" s="12" t="s">
        <v>15</v>
      </c>
      <c r="C1613" s="1" t="s">
        <v>16</v>
      </c>
      <c r="D1613" s="13">
        <v>37636.6</v>
      </c>
    </row>
    <row r="1614" spans="1:4" ht="15" outlineLevel="3" x14ac:dyDescent="0.2">
      <c r="A1614" s="12" t="s">
        <v>1653</v>
      </c>
      <c r="B1614" s="12"/>
      <c r="C1614" s="1" t="s">
        <v>1565</v>
      </c>
      <c r="D1614" s="13">
        <v>6327.3</v>
      </c>
    </row>
    <row r="1615" spans="1:4" ht="30" outlineLevel="4" x14ac:dyDescent="0.2">
      <c r="A1615" s="12"/>
      <c r="B1615" s="12" t="s">
        <v>15</v>
      </c>
      <c r="C1615" s="1" t="s">
        <v>16</v>
      </c>
      <c r="D1615" s="13">
        <v>6327.3</v>
      </c>
    </row>
    <row r="1616" spans="1:4" ht="60" outlineLevel="3" x14ac:dyDescent="0.2">
      <c r="A1616" s="12" t="s">
        <v>1654</v>
      </c>
      <c r="B1616" s="12"/>
      <c r="C1616" s="1" t="s">
        <v>1567</v>
      </c>
      <c r="D1616" s="13">
        <v>296.60000000000002</v>
      </c>
    </row>
    <row r="1617" spans="1:4" ht="30" outlineLevel="4" x14ac:dyDescent="0.2">
      <c r="A1617" s="12"/>
      <c r="B1617" s="12" t="s">
        <v>15</v>
      </c>
      <c r="C1617" s="1" t="s">
        <v>16</v>
      </c>
      <c r="D1617" s="13">
        <v>296.60000000000002</v>
      </c>
    </row>
    <row r="1618" spans="1:4" ht="30" outlineLevel="3" x14ac:dyDescent="0.2">
      <c r="A1618" s="12" t="s">
        <v>1655</v>
      </c>
      <c r="B1618" s="12"/>
      <c r="C1618" s="1" t="s">
        <v>1656</v>
      </c>
      <c r="D1618" s="13">
        <v>2802</v>
      </c>
    </row>
    <row r="1619" spans="1:4" ht="75" outlineLevel="4" x14ac:dyDescent="0.2">
      <c r="A1619" s="12"/>
      <c r="B1619" s="12" t="s">
        <v>26</v>
      </c>
      <c r="C1619" s="1" t="s">
        <v>27</v>
      </c>
      <c r="D1619" s="13">
        <v>2802</v>
      </c>
    </row>
    <row r="1620" spans="1:4" ht="30" outlineLevel="3" x14ac:dyDescent="0.2">
      <c r="A1620" s="12" t="s">
        <v>1657</v>
      </c>
      <c r="B1620" s="12"/>
      <c r="C1620" s="1" t="s">
        <v>1658</v>
      </c>
      <c r="D1620" s="13">
        <v>2899.5</v>
      </c>
    </row>
    <row r="1621" spans="1:4" ht="75" outlineLevel="4" x14ac:dyDescent="0.2">
      <c r="A1621" s="12"/>
      <c r="B1621" s="12" t="s">
        <v>26</v>
      </c>
      <c r="C1621" s="1" t="s">
        <v>27</v>
      </c>
      <c r="D1621" s="13">
        <v>2899.5</v>
      </c>
    </row>
    <row r="1622" spans="1:4" ht="30" outlineLevel="3" x14ac:dyDescent="0.2">
      <c r="A1622" s="12" t="s">
        <v>1659</v>
      </c>
      <c r="B1622" s="12"/>
      <c r="C1622" s="1" t="s">
        <v>1660</v>
      </c>
      <c r="D1622" s="13">
        <v>47781.7</v>
      </c>
    </row>
    <row r="1623" spans="1:4" ht="75" outlineLevel="4" x14ac:dyDescent="0.2">
      <c r="A1623" s="12"/>
      <c r="B1623" s="12" t="s">
        <v>26</v>
      </c>
      <c r="C1623" s="1" t="s">
        <v>27</v>
      </c>
      <c r="D1623" s="13">
        <v>47781.7</v>
      </c>
    </row>
    <row r="1624" spans="1:4" ht="30" outlineLevel="3" x14ac:dyDescent="0.2">
      <c r="A1624" s="12" t="s">
        <v>1661</v>
      </c>
      <c r="B1624" s="12"/>
      <c r="C1624" s="1" t="s">
        <v>1662</v>
      </c>
      <c r="D1624" s="13">
        <v>16570</v>
      </c>
    </row>
    <row r="1625" spans="1:4" ht="30" outlineLevel="4" x14ac:dyDescent="0.2">
      <c r="A1625" s="12"/>
      <c r="B1625" s="12" t="s">
        <v>15</v>
      </c>
      <c r="C1625" s="1" t="s">
        <v>16</v>
      </c>
      <c r="D1625" s="13">
        <v>16570</v>
      </c>
    </row>
    <row r="1626" spans="1:4" ht="60" outlineLevel="3" x14ac:dyDescent="0.2">
      <c r="A1626" s="12" t="s">
        <v>1663</v>
      </c>
      <c r="B1626" s="12"/>
      <c r="C1626" s="1" t="s">
        <v>255</v>
      </c>
      <c r="D1626" s="13">
        <v>43242.1</v>
      </c>
    </row>
    <row r="1627" spans="1:4" ht="30" outlineLevel="4" x14ac:dyDescent="0.2">
      <c r="A1627" s="12"/>
      <c r="B1627" s="12" t="s">
        <v>15</v>
      </c>
      <c r="C1627" s="1" t="s">
        <v>16</v>
      </c>
      <c r="D1627" s="13">
        <v>43242.1</v>
      </c>
    </row>
    <row r="1628" spans="1:4" ht="45" x14ac:dyDescent="0.2">
      <c r="A1628" s="12" t="s">
        <v>1664</v>
      </c>
      <c r="B1628" s="12"/>
      <c r="C1628" s="1" t="s">
        <v>1665</v>
      </c>
      <c r="D1628" s="13">
        <v>490618</v>
      </c>
    </row>
    <row r="1629" spans="1:4" ht="45" outlineLevel="3" x14ac:dyDescent="0.2">
      <c r="A1629" s="12" t="s">
        <v>1666</v>
      </c>
      <c r="B1629" s="12"/>
      <c r="C1629" s="1" t="s">
        <v>8</v>
      </c>
      <c r="D1629" s="13">
        <v>240939.4</v>
      </c>
    </row>
    <row r="1630" spans="1:4" ht="30" outlineLevel="4" x14ac:dyDescent="0.2">
      <c r="A1630" s="12"/>
      <c r="B1630" s="12" t="s">
        <v>9</v>
      </c>
      <c r="C1630" s="1" t="s">
        <v>10</v>
      </c>
      <c r="D1630" s="13">
        <v>240939.4</v>
      </c>
    </row>
    <row r="1631" spans="1:4" ht="30" outlineLevel="3" x14ac:dyDescent="0.2">
      <c r="A1631" s="12" t="s">
        <v>1667</v>
      </c>
      <c r="B1631" s="12"/>
      <c r="C1631" s="1" t="s">
        <v>1384</v>
      </c>
      <c r="D1631" s="13">
        <v>201.4</v>
      </c>
    </row>
    <row r="1632" spans="1:4" ht="30" outlineLevel="4" x14ac:dyDescent="0.2">
      <c r="A1632" s="12"/>
      <c r="B1632" s="12" t="s">
        <v>15</v>
      </c>
      <c r="C1632" s="1" t="s">
        <v>16</v>
      </c>
      <c r="D1632" s="13">
        <v>201.4</v>
      </c>
    </row>
    <row r="1633" spans="1:4" ht="45" outlineLevel="3" x14ac:dyDescent="0.2">
      <c r="A1633" s="12" t="s">
        <v>1668</v>
      </c>
      <c r="B1633" s="12"/>
      <c r="C1633" s="1" t="s">
        <v>1669</v>
      </c>
      <c r="D1633" s="13">
        <v>7082.6</v>
      </c>
    </row>
    <row r="1634" spans="1:4" ht="30" outlineLevel="4" x14ac:dyDescent="0.2">
      <c r="A1634" s="12"/>
      <c r="B1634" s="12" t="s">
        <v>15</v>
      </c>
      <c r="C1634" s="1" t="s">
        <v>16</v>
      </c>
      <c r="D1634" s="13">
        <v>7082.6</v>
      </c>
    </row>
    <row r="1635" spans="1:4" ht="30" outlineLevel="3" x14ac:dyDescent="0.2">
      <c r="A1635" s="12" t="s">
        <v>1670</v>
      </c>
      <c r="B1635" s="12"/>
      <c r="C1635" s="1" t="s">
        <v>1671</v>
      </c>
      <c r="D1635" s="13">
        <v>1792.6</v>
      </c>
    </row>
    <row r="1636" spans="1:4" ht="75" outlineLevel="4" x14ac:dyDescent="0.2">
      <c r="A1636" s="12"/>
      <c r="B1636" s="12" t="s">
        <v>26</v>
      </c>
      <c r="C1636" s="1" t="s">
        <v>27</v>
      </c>
      <c r="D1636" s="13">
        <v>300</v>
      </c>
    </row>
    <row r="1637" spans="1:4" ht="30" outlineLevel="4" x14ac:dyDescent="0.2">
      <c r="A1637" s="12"/>
      <c r="B1637" s="12" t="s">
        <v>15</v>
      </c>
      <c r="C1637" s="1" t="s">
        <v>16</v>
      </c>
      <c r="D1637" s="13">
        <v>1492.6</v>
      </c>
    </row>
    <row r="1638" spans="1:4" ht="15" outlineLevel="3" x14ac:dyDescent="0.2">
      <c r="A1638" s="12" t="s">
        <v>1672</v>
      </c>
      <c r="B1638" s="12"/>
      <c r="C1638" s="1" t="s">
        <v>1673</v>
      </c>
      <c r="D1638" s="13">
        <v>215535.9</v>
      </c>
    </row>
    <row r="1639" spans="1:4" ht="15" outlineLevel="4" x14ac:dyDescent="0.2">
      <c r="A1639" s="12"/>
      <c r="B1639" s="12" t="s">
        <v>28</v>
      </c>
      <c r="C1639" s="1" t="s">
        <v>29</v>
      </c>
      <c r="D1639" s="13">
        <v>215535.9</v>
      </c>
    </row>
    <row r="1640" spans="1:4" ht="30" outlineLevel="3" x14ac:dyDescent="0.2">
      <c r="A1640" s="12" t="s">
        <v>1674</v>
      </c>
      <c r="B1640" s="12"/>
      <c r="C1640" s="1" t="s">
        <v>1675</v>
      </c>
      <c r="D1640" s="13">
        <v>1162.5</v>
      </c>
    </row>
    <row r="1641" spans="1:4" ht="30" outlineLevel="4" x14ac:dyDescent="0.2">
      <c r="A1641" s="12"/>
      <c r="B1641" s="12" t="s">
        <v>15</v>
      </c>
      <c r="C1641" s="1" t="s">
        <v>16</v>
      </c>
      <c r="D1641" s="13">
        <v>1162.5</v>
      </c>
    </row>
    <row r="1642" spans="1:4" ht="30" outlineLevel="3" x14ac:dyDescent="0.2">
      <c r="A1642" s="12" t="s">
        <v>1676</v>
      </c>
      <c r="B1642" s="12"/>
      <c r="C1642" s="1" t="s">
        <v>1677</v>
      </c>
      <c r="D1642" s="13">
        <v>293.2</v>
      </c>
    </row>
    <row r="1643" spans="1:4" ht="30" outlineLevel="4" x14ac:dyDescent="0.2">
      <c r="A1643" s="12"/>
      <c r="B1643" s="12" t="s">
        <v>15</v>
      </c>
      <c r="C1643" s="1" t="s">
        <v>16</v>
      </c>
      <c r="D1643" s="13">
        <v>293.2</v>
      </c>
    </row>
    <row r="1644" spans="1:4" ht="45" outlineLevel="3" x14ac:dyDescent="0.2">
      <c r="A1644" s="12" t="s">
        <v>1678</v>
      </c>
      <c r="B1644" s="12"/>
      <c r="C1644" s="1" t="s">
        <v>1679</v>
      </c>
      <c r="D1644" s="13">
        <v>500.6</v>
      </c>
    </row>
    <row r="1645" spans="1:4" ht="30" outlineLevel="4" x14ac:dyDescent="0.2">
      <c r="A1645" s="12"/>
      <c r="B1645" s="12" t="s">
        <v>15</v>
      </c>
      <c r="C1645" s="1" t="s">
        <v>16</v>
      </c>
      <c r="D1645" s="13">
        <v>500.6</v>
      </c>
    </row>
    <row r="1646" spans="1:4" ht="60" outlineLevel="3" x14ac:dyDescent="0.2">
      <c r="A1646" s="12" t="s">
        <v>1680</v>
      </c>
      <c r="B1646" s="12"/>
      <c r="C1646" s="1" t="s">
        <v>1681</v>
      </c>
      <c r="D1646" s="13">
        <v>456.7</v>
      </c>
    </row>
    <row r="1647" spans="1:4" ht="30" outlineLevel="4" x14ac:dyDescent="0.2">
      <c r="A1647" s="12"/>
      <c r="B1647" s="12" t="s">
        <v>15</v>
      </c>
      <c r="C1647" s="1" t="s">
        <v>16</v>
      </c>
      <c r="D1647" s="13">
        <v>456.7</v>
      </c>
    </row>
    <row r="1648" spans="1:4" ht="30" outlineLevel="3" x14ac:dyDescent="0.2">
      <c r="A1648" s="12" t="s">
        <v>1682</v>
      </c>
      <c r="B1648" s="12"/>
      <c r="C1648" s="1" t="s">
        <v>1683</v>
      </c>
      <c r="D1648" s="13">
        <v>800</v>
      </c>
    </row>
    <row r="1649" spans="1:4" ht="75" outlineLevel="4" x14ac:dyDescent="0.2">
      <c r="A1649" s="12"/>
      <c r="B1649" s="12" t="s">
        <v>26</v>
      </c>
      <c r="C1649" s="1" t="s">
        <v>27</v>
      </c>
      <c r="D1649" s="13">
        <v>372</v>
      </c>
    </row>
    <row r="1650" spans="1:4" ht="30" outlineLevel="4" x14ac:dyDescent="0.2">
      <c r="A1650" s="12"/>
      <c r="B1650" s="12" t="s">
        <v>15</v>
      </c>
      <c r="C1650" s="1" t="s">
        <v>16</v>
      </c>
      <c r="D1650" s="13">
        <v>428</v>
      </c>
    </row>
    <row r="1651" spans="1:4" ht="30" outlineLevel="3" x14ac:dyDescent="0.2">
      <c r="A1651" s="12" t="s">
        <v>1684</v>
      </c>
      <c r="B1651" s="12"/>
      <c r="C1651" s="1" t="s">
        <v>1685</v>
      </c>
      <c r="D1651" s="13">
        <v>100</v>
      </c>
    </row>
    <row r="1652" spans="1:4" ht="30" outlineLevel="4" x14ac:dyDescent="0.2">
      <c r="A1652" s="12"/>
      <c r="B1652" s="12" t="s">
        <v>15</v>
      </c>
      <c r="C1652" s="1" t="s">
        <v>16</v>
      </c>
      <c r="D1652" s="13">
        <v>15</v>
      </c>
    </row>
    <row r="1653" spans="1:4" ht="15" outlineLevel="4" x14ac:dyDescent="0.2">
      <c r="A1653" s="12"/>
      <c r="B1653" s="12" t="s">
        <v>17</v>
      </c>
      <c r="C1653" s="1" t="s">
        <v>18</v>
      </c>
      <c r="D1653" s="13">
        <v>85</v>
      </c>
    </row>
    <row r="1654" spans="1:4" ht="45" outlineLevel="3" x14ac:dyDescent="0.2">
      <c r="A1654" s="12" t="s">
        <v>1686</v>
      </c>
      <c r="B1654" s="12"/>
      <c r="C1654" s="1" t="s">
        <v>1687</v>
      </c>
      <c r="D1654" s="13">
        <v>242</v>
      </c>
    </row>
    <row r="1655" spans="1:4" ht="30" outlineLevel="4" x14ac:dyDescent="0.2">
      <c r="A1655" s="12"/>
      <c r="B1655" s="12" t="s">
        <v>15</v>
      </c>
      <c r="C1655" s="1" t="s">
        <v>16</v>
      </c>
      <c r="D1655" s="13">
        <v>242</v>
      </c>
    </row>
    <row r="1656" spans="1:4" ht="45" outlineLevel="3" x14ac:dyDescent="0.2">
      <c r="A1656" s="12" t="s">
        <v>1688</v>
      </c>
      <c r="B1656" s="12"/>
      <c r="C1656" s="1" t="s">
        <v>1689</v>
      </c>
      <c r="D1656" s="13">
        <v>728</v>
      </c>
    </row>
    <row r="1657" spans="1:4" ht="15" outlineLevel="4" x14ac:dyDescent="0.2">
      <c r="A1657" s="12"/>
      <c r="B1657" s="12" t="s">
        <v>112</v>
      </c>
      <c r="C1657" s="1" t="s">
        <v>113</v>
      </c>
      <c r="D1657" s="13">
        <v>728</v>
      </c>
    </row>
    <row r="1658" spans="1:4" ht="60" outlineLevel="3" x14ac:dyDescent="0.2">
      <c r="A1658" s="12" t="s">
        <v>1690</v>
      </c>
      <c r="B1658" s="12"/>
      <c r="C1658" s="1" t="s">
        <v>1691</v>
      </c>
      <c r="D1658" s="13">
        <v>240</v>
      </c>
    </row>
    <row r="1659" spans="1:4" ht="15" outlineLevel="4" x14ac:dyDescent="0.2">
      <c r="A1659" s="12"/>
      <c r="B1659" s="12" t="s">
        <v>112</v>
      </c>
      <c r="C1659" s="1" t="s">
        <v>113</v>
      </c>
      <c r="D1659" s="13">
        <v>240</v>
      </c>
    </row>
    <row r="1660" spans="1:4" ht="45" outlineLevel="3" x14ac:dyDescent="0.2">
      <c r="A1660" s="12" t="s">
        <v>1692</v>
      </c>
      <c r="B1660" s="12"/>
      <c r="C1660" s="1" t="s">
        <v>1693</v>
      </c>
      <c r="D1660" s="13">
        <v>17038.3</v>
      </c>
    </row>
    <row r="1661" spans="1:4" ht="15" outlineLevel="4" x14ac:dyDescent="0.2">
      <c r="A1661" s="12"/>
      <c r="B1661" s="12" t="s">
        <v>112</v>
      </c>
      <c r="C1661" s="1" t="s">
        <v>113</v>
      </c>
      <c r="D1661" s="13">
        <v>17038.3</v>
      </c>
    </row>
    <row r="1662" spans="1:4" ht="30" outlineLevel="3" x14ac:dyDescent="0.2">
      <c r="A1662" s="12" t="s">
        <v>1694</v>
      </c>
      <c r="B1662" s="12"/>
      <c r="C1662" s="1" t="s">
        <v>1695</v>
      </c>
      <c r="D1662" s="13">
        <v>34.700000000000003</v>
      </c>
    </row>
    <row r="1663" spans="1:4" ht="30" outlineLevel="4" x14ac:dyDescent="0.2">
      <c r="A1663" s="12"/>
      <c r="B1663" s="12" t="s">
        <v>15</v>
      </c>
      <c r="C1663" s="1" t="s">
        <v>16</v>
      </c>
      <c r="D1663" s="13">
        <v>34.700000000000003</v>
      </c>
    </row>
    <row r="1664" spans="1:4" ht="60" outlineLevel="3" x14ac:dyDescent="0.2">
      <c r="A1664" s="12" t="s">
        <v>1696</v>
      </c>
      <c r="B1664" s="12"/>
      <c r="C1664" s="1" t="s">
        <v>255</v>
      </c>
      <c r="D1664" s="13">
        <v>3470.1</v>
      </c>
    </row>
    <row r="1665" spans="1:4" ht="30" outlineLevel="4" x14ac:dyDescent="0.2">
      <c r="A1665" s="12"/>
      <c r="B1665" s="12" t="s">
        <v>15</v>
      </c>
      <c r="C1665" s="1" t="s">
        <v>16</v>
      </c>
      <c r="D1665" s="13">
        <v>3470.1</v>
      </c>
    </row>
    <row r="1666" spans="1:4" ht="30" x14ac:dyDescent="0.2">
      <c r="A1666" s="12" t="s">
        <v>1697</v>
      </c>
      <c r="B1666" s="12"/>
      <c r="C1666" s="1" t="s">
        <v>1698</v>
      </c>
      <c r="D1666" s="13">
        <v>400</v>
      </c>
    </row>
    <row r="1667" spans="1:4" ht="30" outlineLevel="3" x14ac:dyDescent="0.2">
      <c r="A1667" s="12" t="s">
        <v>1699</v>
      </c>
      <c r="B1667" s="12"/>
      <c r="C1667" s="1" t="s">
        <v>1223</v>
      </c>
      <c r="D1667" s="13">
        <v>400</v>
      </c>
    </row>
    <row r="1668" spans="1:4" ht="30" outlineLevel="4" x14ac:dyDescent="0.2">
      <c r="A1668" s="12"/>
      <c r="B1668" s="12" t="s">
        <v>15</v>
      </c>
      <c r="C1668" s="1" t="s">
        <v>16</v>
      </c>
      <c r="D1668" s="13">
        <v>400</v>
      </c>
    </row>
    <row r="1669" spans="1:4" ht="75" x14ac:dyDescent="0.2">
      <c r="A1669" s="12" t="s">
        <v>1700</v>
      </c>
      <c r="B1669" s="12"/>
      <c r="C1669" s="1" t="s">
        <v>1701</v>
      </c>
      <c r="D1669" s="13">
        <v>33744.6</v>
      </c>
    </row>
    <row r="1670" spans="1:4" ht="45" outlineLevel="3" x14ac:dyDescent="0.2">
      <c r="A1670" s="12" t="s">
        <v>1702</v>
      </c>
      <c r="B1670" s="12"/>
      <c r="C1670" s="1" t="s">
        <v>8</v>
      </c>
      <c r="D1670" s="13">
        <v>33744.6</v>
      </c>
    </row>
    <row r="1671" spans="1:4" ht="75" outlineLevel="4" x14ac:dyDescent="0.2">
      <c r="A1671" s="12"/>
      <c r="B1671" s="12" t="s">
        <v>26</v>
      </c>
      <c r="C1671" s="1" t="s">
        <v>27</v>
      </c>
      <c r="D1671" s="13">
        <v>29340.2</v>
      </c>
    </row>
    <row r="1672" spans="1:4" ht="30" outlineLevel="4" x14ac:dyDescent="0.2">
      <c r="A1672" s="12"/>
      <c r="B1672" s="12" t="s">
        <v>15</v>
      </c>
      <c r="C1672" s="1" t="s">
        <v>16</v>
      </c>
      <c r="D1672" s="13">
        <v>4290.8999999999996</v>
      </c>
    </row>
    <row r="1673" spans="1:4" ht="15" outlineLevel="4" x14ac:dyDescent="0.2">
      <c r="A1673" s="12"/>
      <c r="B1673" s="12" t="s">
        <v>28</v>
      </c>
      <c r="C1673" s="1" t="s">
        <v>29</v>
      </c>
      <c r="D1673" s="13">
        <v>113.5</v>
      </c>
    </row>
    <row r="1674" spans="1:4" ht="15" x14ac:dyDescent="0.2">
      <c r="A1674" s="12"/>
      <c r="B1674" s="12"/>
      <c r="C1674" s="1" t="s">
        <v>1703</v>
      </c>
      <c r="D1674" s="13">
        <v>102809936.8</v>
      </c>
    </row>
  </sheetData>
  <mergeCells count="1">
    <mergeCell ref="A4:D4"/>
  </mergeCells>
  <pageMargins left="0.31496062992125984" right="0.11811023622047245" top="0.15748031496062992" bottom="0.15748031496062992" header="0.31496062992125984" footer="0.31496062992125984"/>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E1611"/>
  <sheetViews>
    <sheetView workbookViewId="0">
      <selection activeCell="F17" sqref="F17"/>
    </sheetView>
  </sheetViews>
  <sheetFormatPr defaultRowHeight="12.75" outlineLevelRow="4" x14ac:dyDescent="0.2"/>
  <cols>
    <col min="1" max="1" width="17.28515625" customWidth="1"/>
    <col min="2" max="2" width="8.7109375" customWidth="1"/>
    <col min="3" max="3" width="63.7109375" customWidth="1"/>
    <col min="4" max="5" width="15.42578125" customWidth="1"/>
    <col min="6" max="6" width="13.140625" customWidth="1"/>
    <col min="7" max="9" width="9.140625" customWidth="1"/>
    <col min="256" max="256" width="10.7109375" customWidth="1"/>
    <col min="257" max="257" width="8.7109375" customWidth="1"/>
    <col min="258" max="259" width="30.7109375" customWidth="1"/>
    <col min="260" max="261" width="15.42578125" customWidth="1"/>
    <col min="262" max="262" width="13.140625" customWidth="1"/>
    <col min="263" max="265" width="9.140625" customWidth="1"/>
    <col min="512" max="512" width="10.7109375" customWidth="1"/>
    <col min="513" max="513" width="8.7109375" customWidth="1"/>
    <col min="514" max="515" width="30.7109375" customWidth="1"/>
    <col min="516" max="517" width="15.42578125" customWidth="1"/>
    <col min="518" max="518" width="13.140625" customWidth="1"/>
    <col min="519" max="521" width="9.140625" customWidth="1"/>
    <col min="768" max="768" width="10.7109375" customWidth="1"/>
    <col min="769" max="769" width="8.7109375" customWidth="1"/>
    <col min="770" max="771" width="30.7109375" customWidth="1"/>
    <col min="772" max="773" width="15.42578125" customWidth="1"/>
    <col min="774" max="774" width="13.140625" customWidth="1"/>
    <col min="775" max="777" width="9.140625" customWidth="1"/>
    <col min="1024" max="1024" width="10.7109375" customWidth="1"/>
    <col min="1025" max="1025" width="8.7109375" customWidth="1"/>
    <col min="1026" max="1027" width="30.7109375" customWidth="1"/>
    <col min="1028" max="1029" width="15.42578125" customWidth="1"/>
    <col min="1030" max="1030" width="13.140625" customWidth="1"/>
    <col min="1031" max="1033" width="9.140625" customWidth="1"/>
    <col min="1280" max="1280" width="10.7109375" customWidth="1"/>
    <col min="1281" max="1281" width="8.7109375" customWidth="1"/>
    <col min="1282" max="1283" width="30.7109375" customWidth="1"/>
    <col min="1284" max="1285" width="15.42578125" customWidth="1"/>
    <col min="1286" max="1286" width="13.140625" customWidth="1"/>
    <col min="1287" max="1289" width="9.140625" customWidth="1"/>
    <col min="1536" max="1536" width="10.7109375" customWidth="1"/>
    <col min="1537" max="1537" width="8.7109375" customWidth="1"/>
    <col min="1538" max="1539" width="30.7109375" customWidth="1"/>
    <col min="1540" max="1541" width="15.42578125" customWidth="1"/>
    <col min="1542" max="1542" width="13.140625" customWidth="1"/>
    <col min="1543" max="1545" width="9.140625" customWidth="1"/>
    <col min="1792" max="1792" width="10.7109375" customWidth="1"/>
    <col min="1793" max="1793" width="8.7109375" customWidth="1"/>
    <col min="1794" max="1795" width="30.7109375" customWidth="1"/>
    <col min="1796" max="1797" width="15.42578125" customWidth="1"/>
    <col min="1798" max="1798" width="13.140625" customWidth="1"/>
    <col min="1799" max="1801" width="9.140625" customWidth="1"/>
    <col min="2048" max="2048" width="10.7109375" customWidth="1"/>
    <col min="2049" max="2049" width="8.7109375" customWidth="1"/>
    <col min="2050" max="2051" width="30.7109375" customWidth="1"/>
    <col min="2052" max="2053" width="15.42578125" customWidth="1"/>
    <col min="2054" max="2054" width="13.140625" customWidth="1"/>
    <col min="2055" max="2057" width="9.140625" customWidth="1"/>
    <col min="2304" max="2304" width="10.7109375" customWidth="1"/>
    <col min="2305" max="2305" width="8.7109375" customWidth="1"/>
    <col min="2306" max="2307" width="30.7109375" customWidth="1"/>
    <col min="2308" max="2309" width="15.42578125" customWidth="1"/>
    <col min="2310" max="2310" width="13.140625" customWidth="1"/>
    <col min="2311" max="2313" width="9.140625" customWidth="1"/>
    <col min="2560" max="2560" width="10.7109375" customWidth="1"/>
    <col min="2561" max="2561" width="8.7109375" customWidth="1"/>
    <col min="2562" max="2563" width="30.7109375" customWidth="1"/>
    <col min="2564" max="2565" width="15.42578125" customWidth="1"/>
    <col min="2566" max="2566" width="13.140625" customWidth="1"/>
    <col min="2567" max="2569" width="9.140625" customWidth="1"/>
    <col min="2816" max="2816" width="10.7109375" customWidth="1"/>
    <col min="2817" max="2817" width="8.7109375" customWidth="1"/>
    <col min="2818" max="2819" width="30.7109375" customWidth="1"/>
    <col min="2820" max="2821" width="15.42578125" customWidth="1"/>
    <col min="2822" max="2822" width="13.140625" customWidth="1"/>
    <col min="2823" max="2825" width="9.140625" customWidth="1"/>
    <col min="3072" max="3072" width="10.7109375" customWidth="1"/>
    <col min="3073" max="3073" width="8.7109375" customWidth="1"/>
    <col min="3074" max="3075" width="30.7109375" customWidth="1"/>
    <col min="3076" max="3077" width="15.42578125" customWidth="1"/>
    <col min="3078" max="3078" width="13.140625" customWidth="1"/>
    <col min="3079" max="3081" width="9.140625" customWidth="1"/>
    <col min="3328" max="3328" width="10.7109375" customWidth="1"/>
    <col min="3329" max="3329" width="8.7109375" customWidth="1"/>
    <col min="3330" max="3331" width="30.7109375" customWidth="1"/>
    <col min="3332" max="3333" width="15.42578125" customWidth="1"/>
    <col min="3334" max="3334" width="13.140625" customWidth="1"/>
    <col min="3335" max="3337" width="9.140625" customWidth="1"/>
    <col min="3584" max="3584" width="10.7109375" customWidth="1"/>
    <col min="3585" max="3585" width="8.7109375" customWidth="1"/>
    <col min="3586" max="3587" width="30.7109375" customWidth="1"/>
    <col min="3588" max="3589" width="15.42578125" customWidth="1"/>
    <col min="3590" max="3590" width="13.140625" customWidth="1"/>
    <col min="3591" max="3593" width="9.140625" customWidth="1"/>
    <col min="3840" max="3840" width="10.7109375" customWidth="1"/>
    <col min="3841" max="3841" width="8.7109375" customWidth="1"/>
    <col min="3842" max="3843" width="30.7109375" customWidth="1"/>
    <col min="3844" max="3845" width="15.42578125" customWidth="1"/>
    <col min="3846" max="3846" width="13.140625" customWidth="1"/>
    <col min="3847" max="3849" width="9.140625" customWidth="1"/>
    <col min="4096" max="4096" width="10.7109375" customWidth="1"/>
    <col min="4097" max="4097" width="8.7109375" customWidth="1"/>
    <col min="4098" max="4099" width="30.7109375" customWidth="1"/>
    <col min="4100" max="4101" width="15.42578125" customWidth="1"/>
    <col min="4102" max="4102" width="13.140625" customWidth="1"/>
    <col min="4103" max="4105" width="9.140625" customWidth="1"/>
    <col min="4352" max="4352" width="10.7109375" customWidth="1"/>
    <col min="4353" max="4353" width="8.7109375" customWidth="1"/>
    <col min="4354" max="4355" width="30.7109375" customWidth="1"/>
    <col min="4356" max="4357" width="15.42578125" customWidth="1"/>
    <col min="4358" max="4358" width="13.140625" customWidth="1"/>
    <col min="4359" max="4361" width="9.140625" customWidth="1"/>
    <col min="4608" max="4608" width="10.7109375" customWidth="1"/>
    <col min="4609" max="4609" width="8.7109375" customWidth="1"/>
    <col min="4610" max="4611" width="30.7109375" customWidth="1"/>
    <col min="4612" max="4613" width="15.42578125" customWidth="1"/>
    <col min="4614" max="4614" width="13.140625" customWidth="1"/>
    <col min="4615" max="4617" width="9.140625" customWidth="1"/>
    <col min="4864" max="4864" width="10.7109375" customWidth="1"/>
    <col min="4865" max="4865" width="8.7109375" customWidth="1"/>
    <col min="4866" max="4867" width="30.7109375" customWidth="1"/>
    <col min="4868" max="4869" width="15.42578125" customWidth="1"/>
    <col min="4870" max="4870" width="13.140625" customWidth="1"/>
    <col min="4871" max="4873" width="9.140625" customWidth="1"/>
    <col min="5120" max="5120" width="10.7109375" customWidth="1"/>
    <col min="5121" max="5121" width="8.7109375" customWidth="1"/>
    <col min="5122" max="5123" width="30.7109375" customWidth="1"/>
    <col min="5124" max="5125" width="15.42578125" customWidth="1"/>
    <col min="5126" max="5126" width="13.140625" customWidth="1"/>
    <col min="5127" max="5129" width="9.140625" customWidth="1"/>
    <col min="5376" max="5376" width="10.7109375" customWidth="1"/>
    <col min="5377" max="5377" width="8.7109375" customWidth="1"/>
    <col min="5378" max="5379" width="30.7109375" customWidth="1"/>
    <col min="5380" max="5381" width="15.42578125" customWidth="1"/>
    <col min="5382" max="5382" width="13.140625" customWidth="1"/>
    <col min="5383" max="5385" width="9.140625" customWidth="1"/>
    <col min="5632" max="5632" width="10.7109375" customWidth="1"/>
    <col min="5633" max="5633" width="8.7109375" customWidth="1"/>
    <col min="5634" max="5635" width="30.7109375" customWidth="1"/>
    <col min="5636" max="5637" width="15.42578125" customWidth="1"/>
    <col min="5638" max="5638" width="13.140625" customWidth="1"/>
    <col min="5639" max="5641" width="9.140625" customWidth="1"/>
    <col min="5888" max="5888" width="10.7109375" customWidth="1"/>
    <col min="5889" max="5889" width="8.7109375" customWidth="1"/>
    <col min="5890" max="5891" width="30.7109375" customWidth="1"/>
    <col min="5892" max="5893" width="15.42578125" customWidth="1"/>
    <col min="5894" max="5894" width="13.140625" customWidth="1"/>
    <col min="5895" max="5897" width="9.140625" customWidth="1"/>
    <col min="6144" max="6144" width="10.7109375" customWidth="1"/>
    <col min="6145" max="6145" width="8.7109375" customWidth="1"/>
    <col min="6146" max="6147" width="30.7109375" customWidth="1"/>
    <col min="6148" max="6149" width="15.42578125" customWidth="1"/>
    <col min="6150" max="6150" width="13.140625" customWidth="1"/>
    <col min="6151" max="6153" width="9.140625" customWidth="1"/>
    <col min="6400" max="6400" width="10.7109375" customWidth="1"/>
    <col min="6401" max="6401" width="8.7109375" customWidth="1"/>
    <col min="6402" max="6403" width="30.7109375" customWidth="1"/>
    <col min="6404" max="6405" width="15.42578125" customWidth="1"/>
    <col min="6406" max="6406" width="13.140625" customWidth="1"/>
    <col min="6407" max="6409" width="9.140625" customWidth="1"/>
    <col min="6656" max="6656" width="10.7109375" customWidth="1"/>
    <col min="6657" max="6657" width="8.7109375" customWidth="1"/>
    <col min="6658" max="6659" width="30.7109375" customWidth="1"/>
    <col min="6660" max="6661" width="15.42578125" customWidth="1"/>
    <col min="6662" max="6662" width="13.140625" customWidth="1"/>
    <col min="6663" max="6665" width="9.140625" customWidth="1"/>
    <col min="6912" max="6912" width="10.7109375" customWidth="1"/>
    <col min="6913" max="6913" width="8.7109375" customWidth="1"/>
    <col min="6914" max="6915" width="30.7109375" customWidth="1"/>
    <col min="6916" max="6917" width="15.42578125" customWidth="1"/>
    <col min="6918" max="6918" width="13.140625" customWidth="1"/>
    <col min="6919" max="6921" width="9.140625" customWidth="1"/>
    <col min="7168" max="7168" width="10.7109375" customWidth="1"/>
    <col min="7169" max="7169" width="8.7109375" customWidth="1"/>
    <col min="7170" max="7171" width="30.7109375" customWidth="1"/>
    <col min="7172" max="7173" width="15.42578125" customWidth="1"/>
    <col min="7174" max="7174" width="13.140625" customWidth="1"/>
    <col min="7175" max="7177" width="9.140625" customWidth="1"/>
    <col min="7424" max="7424" width="10.7109375" customWidth="1"/>
    <col min="7425" max="7425" width="8.7109375" customWidth="1"/>
    <col min="7426" max="7427" width="30.7109375" customWidth="1"/>
    <col min="7428" max="7429" width="15.42578125" customWidth="1"/>
    <col min="7430" max="7430" width="13.140625" customWidth="1"/>
    <col min="7431" max="7433" width="9.140625" customWidth="1"/>
    <col min="7680" max="7680" width="10.7109375" customWidth="1"/>
    <col min="7681" max="7681" width="8.7109375" customWidth="1"/>
    <col min="7682" max="7683" width="30.7109375" customWidth="1"/>
    <col min="7684" max="7685" width="15.42578125" customWidth="1"/>
    <col min="7686" max="7686" width="13.140625" customWidth="1"/>
    <col min="7687" max="7689" width="9.140625" customWidth="1"/>
    <col min="7936" max="7936" width="10.7109375" customWidth="1"/>
    <col min="7937" max="7937" width="8.7109375" customWidth="1"/>
    <col min="7938" max="7939" width="30.7109375" customWidth="1"/>
    <col min="7940" max="7941" width="15.42578125" customWidth="1"/>
    <col min="7942" max="7942" width="13.140625" customWidth="1"/>
    <col min="7943" max="7945" width="9.140625" customWidth="1"/>
    <col min="8192" max="8192" width="10.7109375" customWidth="1"/>
    <col min="8193" max="8193" width="8.7109375" customWidth="1"/>
    <col min="8194" max="8195" width="30.7109375" customWidth="1"/>
    <col min="8196" max="8197" width="15.42578125" customWidth="1"/>
    <col min="8198" max="8198" width="13.140625" customWidth="1"/>
    <col min="8199" max="8201" width="9.140625" customWidth="1"/>
    <col min="8448" max="8448" width="10.7109375" customWidth="1"/>
    <col min="8449" max="8449" width="8.7109375" customWidth="1"/>
    <col min="8450" max="8451" width="30.7109375" customWidth="1"/>
    <col min="8452" max="8453" width="15.42578125" customWidth="1"/>
    <col min="8454" max="8454" width="13.140625" customWidth="1"/>
    <col min="8455" max="8457" width="9.140625" customWidth="1"/>
    <col min="8704" max="8704" width="10.7109375" customWidth="1"/>
    <col min="8705" max="8705" width="8.7109375" customWidth="1"/>
    <col min="8706" max="8707" width="30.7109375" customWidth="1"/>
    <col min="8708" max="8709" width="15.42578125" customWidth="1"/>
    <col min="8710" max="8710" width="13.140625" customWidth="1"/>
    <col min="8711" max="8713" width="9.140625" customWidth="1"/>
    <col min="8960" max="8960" width="10.7109375" customWidth="1"/>
    <col min="8961" max="8961" width="8.7109375" customWidth="1"/>
    <col min="8962" max="8963" width="30.7109375" customWidth="1"/>
    <col min="8964" max="8965" width="15.42578125" customWidth="1"/>
    <col min="8966" max="8966" width="13.140625" customWidth="1"/>
    <col min="8967" max="8969" width="9.140625" customWidth="1"/>
    <col min="9216" max="9216" width="10.7109375" customWidth="1"/>
    <col min="9217" max="9217" width="8.7109375" customWidth="1"/>
    <col min="9218" max="9219" width="30.7109375" customWidth="1"/>
    <col min="9220" max="9221" width="15.42578125" customWidth="1"/>
    <col min="9222" max="9222" width="13.140625" customWidth="1"/>
    <col min="9223" max="9225" width="9.140625" customWidth="1"/>
    <col min="9472" max="9472" width="10.7109375" customWidth="1"/>
    <col min="9473" max="9473" width="8.7109375" customWidth="1"/>
    <col min="9474" max="9475" width="30.7109375" customWidth="1"/>
    <col min="9476" max="9477" width="15.42578125" customWidth="1"/>
    <col min="9478" max="9478" width="13.140625" customWidth="1"/>
    <col min="9479" max="9481" width="9.140625" customWidth="1"/>
    <col min="9728" max="9728" width="10.7109375" customWidth="1"/>
    <col min="9729" max="9729" width="8.7109375" customWidth="1"/>
    <col min="9730" max="9731" width="30.7109375" customWidth="1"/>
    <col min="9732" max="9733" width="15.42578125" customWidth="1"/>
    <col min="9734" max="9734" width="13.140625" customWidth="1"/>
    <col min="9735" max="9737" width="9.140625" customWidth="1"/>
    <col min="9984" max="9984" width="10.7109375" customWidth="1"/>
    <col min="9985" max="9985" width="8.7109375" customWidth="1"/>
    <col min="9986" max="9987" width="30.7109375" customWidth="1"/>
    <col min="9988" max="9989" width="15.42578125" customWidth="1"/>
    <col min="9990" max="9990" width="13.140625" customWidth="1"/>
    <col min="9991" max="9993" width="9.140625" customWidth="1"/>
    <col min="10240" max="10240" width="10.7109375" customWidth="1"/>
    <col min="10241" max="10241" width="8.7109375" customWidth="1"/>
    <col min="10242" max="10243" width="30.7109375" customWidth="1"/>
    <col min="10244" max="10245" width="15.42578125" customWidth="1"/>
    <col min="10246" max="10246" width="13.140625" customWidth="1"/>
    <col min="10247" max="10249" width="9.140625" customWidth="1"/>
    <col min="10496" max="10496" width="10.7109375" customWidth="1"/>
    <col min="10497" max="10497" width="8.7109375" customWidth="1"/>
    <col min="10498" max="10499" width="30.7109375" customWidth="1"/>
    <col min="10500" max="10501" width="15.42578125" customWidth="1"/>
    <col min="10502" max="10502" width="13.140625" customWidth="1"/>
    <col min="10503" max="10505" width="9.140625" customWidth="1"/>
    <col min="10752" max="10752" width="10.7109375" customWidth="1"/>
    <col min="10753" max="10753" width="8.7109375" customWidth="1"/>
    <col min="10754" max="10755" width="30.7109375" customWidth="1"/>
    <col min="10756" max="10757" width="15.42578125" customWidth="1"/>
    <col min="10758" max="10758" width="13.140625" customWidth="1"/>
    <col min="10759" max="10761" width="9.140625" customWidth="1"/>
    <col min="11008" max="11008" width="10.7109375" customWidth="1"/>
    <col min="11009" max="11009" width="8.7109375" customWidth="1"/>
    <col min="11010" max="11011" width="30.7109375" customWidth="1"/>
    <col min="11012" max="11013" width="15.42578125" customWidth="1"/>
    <col min="11014" max="11014" width="13.140625" customWidth="1"/>
    <col min="11015" max="11017" width="9.140625" customWidth="1"/>
    <col min="11264" max="11264" width="10.7109375" customWidth="1"/>
    <col min="11265" max="11265" width="8.7109375" customWidth="1"/>
    <col min="11266" max="11267" width="30.7109375" customWidth="1"/>
    <col min="11268" max="11269" width="15.42578125" customWidth="1"/>
    <col min="11270" max="11270" width="13.140625" customWidth="1"/>
    <col min="11271" max="11273" width="9.140625" customWidth="1"/>
    <col min="11520" max="11520" width="10.7109375" customWidth="1"/>
    <col min="11521" max="11521" width="8.7109375" customWidth="1"/>
    <col min="11522" max="11523" width="30.7109375" customWidth="1"/>
    <col min="11524" max="11525" width="15.42578125" customWidth="1"/>
    <col min="11526" max="11526" width="13.140625" customWidth="1"/>
    <col min="11527" max="11529" width="9.140625" customWidth="1"/>
    <col min="11776" max="11776" width="10.7109375" customWidth="1"/>
    <col min="11777" max="11777" width="8.7109375" customWidth="1"/>
    <col min="11778" max="11779" width="30.7109375" customWidth="1"/>
    <col min="11780" max="11781" width="15.42578125" customWidth="1"/>
    <col min="11782" max="11782" width="13.140625" customWidth="1"/>
    <col min="11783" max="11785" width="9.140625" customWidth="1"/>
    <col min="12032" max="12032" width="10.7109375" customWidth="1"/>
    <col min="12033" max="12033" width="8.7109375" customWidth="1"/>
    <col min="12034" max="12035" width="30.7109375" customWidth="1"/>
    <col min="12036" max="12037" width="15.42578125" customWidth="1"/>
    <col min="12038" max="12038" width="13.140625" customWidth="1"/>
    <col min="12039" max="12041" width="9.140625" customWidth="1"/>
    <col min="12288" max="12288" width="10.7109375" customWidth="1"/>
    <col min="12289" max="12289" width="8.7109375" customWidth="1"/>
    <col min="12290" max="12291" width="30.7109375" customWidth="1"/>
    <col min="12292" max="12293" width="15.42578125" customWidth="1"/>
    <col min="12294" max="12294" width="13.140625" customWidth="1"/>
    <col min="12295" max="12297" width="9.140625" customWidth="1"/>
    <col min="12544" max="12544" width="10.7109375" customWidth="1"/>
    <col min="12545" max="12545" width="8.7109375" customWidth="1"/>
    <col min="12546" max="12547" width="30.7109375" customWidth="1"/>
    <col min="12548" max="12549" width="15.42578125" customWidth="1"/>
    <col min="12550" max="12550" width="13.140625" customWidth="1"/>
    <col min="12551" max="12553" width="9.140625" customWidth="1"/>
    <col min="12800" max="12800" width="10.7109375" customWidth="1"/>
    <col min="12801" max="12801" width="8.7109375" customWidth="1"/>
    <col min="12802" max="12803" width="30.7109375" customWidth="1"/>
    <col min="12804" max="12805" width="15.42578125" customWidth="1"/>
    <col min="12806" max="12806" width="13.140625" customWidth="1"/>
    <col min="12807" max="12809" width="9.140625" customWidth="1"/>
    <col min="13056" max="13056" width="10.7109375" customWidth="1"/>
    <col min="13057" max="13057" width="8.7109375" customWidth="1"/>
    <col min="13058" max="13059" width="30.7109375" customWidth="1"/>
    <col min="13060" max="13061" width="15.42578125" customWidth="1"/>
    <col min="13062" max="13062" width="13.140625" customWidth="1"/>
    <col min="13063" max="13065" width="9.140625" customWidth="1"/>
    <col min="13312" max="13312" width="10.7109375" customWidth="1"/>
    <col min="13313" max="13313" width="8.7109375" customWidth="1"/>
    <col min="13314" max="13315" width="30.7109375" customWidth="1"/>
    <col min="13316" max="13317" width="15.42578125" customWidth="1"/>
    <col min="13318" max="13318" width="13.140625" customWidth="1"/>
    <col min="13319" max="13321" width="9.140625" customWidth="1"/>
    <col min="13568" max="13568" width="10.7109375" customWidth="1"/>
    <col min="13569" max="13569" width="8.7109375" customWidth="1"/>
    <col min="13570" max="13571" width="30.7109375" customWidth="1"/>
    <col min="13572" max="13573" width="15.42578125" customWidth="1"/>
    <col min="13574" max="13574" width="13.140625" customWidth="1"/>
    <col min="13575" max="13577" width="9.140625" customWidth="1"/>
    <col min="13824" max="13824" width="10.7109375" customWidth="1"/>
    <col min="13825" max="13825" width="8.7109375" customWidth="1"/>
    <col min="13826" max="13827" width="30.7109375" customWidth="1"/>
    <col min="13828" max="13829" width="15.42578125" customWidth="1"/>
    <col min="13830" max="13830" width="13.140625" customWidth="1"/>
    <col min="13831" max="13833" width="9.140625" customWidth="1"/>
    <col min="14080" max="14080" width="10.7109375" customWidth="1"/>
    <col min="14081" max="14081" width="8.7109375" customWidth="1"/>
    <col min="14082" max="14083" width="30.7109375" customWidth="1"/>
    <col min="14084" max="14085" width="15.42578125" customWidth="1"/>
    <col min="14086" max="14086" width="13.140625" customWidth="1"/>
    <col min="14087" max="14089" width="9.140625" customWidth="1"/>
    <col min="14336" max="14336" width="10.7109375" customWidth="1"/>
    <col min="14337" max="14337" width="8.7109375" customWidth="1"/>
    <col min="14338" max="14339" width="30.7109375" customWidth="1"/>
    <col min="14340" max="14341" width="15.42578125" customWidth="1"/>
    <col min="14342" max="14342" width="13.140625" customWidth="1"/>
    <col min="14343" max="14345" width="9.140625" customWidth="1"/>
    <col min="14592" max="14592" width="10.7109375" customWidth="1"/>
    <col min="14593" max="14593" width="8.7109375" customWidth="1"/>
    <col min="14594" max="14595" width="30.7109375" customWidth="1"/>
    <col min="14596" max="14597" width="15.42578125" customWidth="1"/>
    <col min="14598" max="14598" width="13.140625" customWidth="1"/>
    <col min="14599" max="14601" width="9.140625" customWidth="1"/>
    <col min="14848" max="14848" width="10.7109375" customWidth="1"/>
    <col min="14849" max="14849" width="8.7109375" customWidth="1"/>
    <col min="14850" max="14851" width="30.7109375" customWidth="1"/>
    <col min="14852" max="14853" width="15.42578125" customWidth="1"/>
    <col min="14854" max="14854" width="13.140625" customWidth="1"/>
    <col min="14855" max="14857" width="9.140625" customWidth="1"/>
    <col min="15104" max="15104" width="10.7109375" customWidth="1"/>
    <col min="15105" max="15105" width="8.7109375" customWidth="1"/>
    <col min="15106" max="15107" width="30.7109375" customWidth="1"/>
    <col min="15108" max="15109" width="15.42578125" customWidth="1"/>
    <col min="15110" max="15110" width="13.140625" customWidth="1"/>
    <col min="15111" max="15113" width="9.140625" customWidth="1"/>
    <col min="15360" max="15360" width="10.7109375" customWidth="1"/>
    <col min="15361" max="15361" width="8.7109375" customWidth="1"/>
    <col min="15362" max="15363" width="30.7109375" customWidth="1"/>
    <col min="15364" max="15365" width="15.42578125" customWidth="1"/>
    <col min="15366" max="15366" width="13.140625" customWidth="1"/>
    <col min="15367" max="15369" width="9.140625" customWidth="1"/>
    <col min="15616" max="15616" width="10.7109375" customWidth="1"/>
    <col min="15617" max="15617" width="8.7109375" customWidth="1"/>
    <col min="15618" max="15619" width="30.7109375" customWidth="1"/>
    <col min="15620" max="15621" width="15.42578125" customWidth="1"/>
    <col min="15622" max="15622" width="13.140625" customWidth="1"/>
    <col min="15623" max="15625" width="9.140625" customWidth="1"/>
    <col min="15872" max="15872" width="10.7109375" customWidth="1"/>
    <col min="15873" max="15873" width="8.7109375" customWidth="1"/>
    <col min="15874" max="15875" width="30.7109375" customWidth="1"/>
    <col min="15876" max="15877" width="15.42578125" customWidth="1"/>
    <col min="15878" max="15878" width="13.140625" customWidth="1"/>
    <col min="15879" max="15881" width="9.140625" customWidth="1"/>
    <col min="16128" max="16128" width="10.7109375" customWidth="1"/>
    <col min="16129" max="16129" width="8.7109375" customWidth="1"/>
    <col min="16130" max="16131" width="30.7109375" customWidth="1"/>
    <col min="16132" max="16133" width="15.42578125" customWidth="1"/>
    <col min="16134" max="16134" width="13.140625" customWidth="1"/>
    <col min="16135" max="16137" width="9.140625" customWidth="1"/>
  </cols>
  <sheetData>
    <row r="1" spans="1:5" s="5" customFormat="1" ht="15" x14ac:dyDescent="0.25">
      <c r="A1" s="6"/>
      <c r="B1" s="6"/>
      <c r="C1" s="14"/>
      <c r="D1" s="6" t="s">
        <v>3280</v>
      </c>
      <c r="E1" s="6"/>
    </row>
    <row r="2" spans="1:5" s="5" customFormat="1" ht="15" x14ac:dyDescent="0.25">
      <c r="A2" s="6"/>
      <c r="B2" s="6"/>
      <c r="C2" s="14"/>
      <c r="D2" s="6" t="s">
        <v>1704</v>
      </c>
      <c r="E2" s="6"/>
    </row>
    <row r="3" spans="1:5" s="5" customFormat="1" ht="15" x14ac:dyDescent="0.25">
      <c r="A3" s="6"/>
      <c r="B3" s="6"/>
      <c r="C3" s="14"/>
      <c r="D3" s="6" t="s">
        <v>3281</v>
      </c>
      <c r="E3" s="6"/>
    </row>
    <row r="4" spans="1:5" s="5" customFormat="1" ht="53.25" customHeight="1" x14ac:dyDescent="0.2">
      <c r="A4" s="342" t="s">
        <v>3431</v>
      </c>
      <c r="B4" s="343"/>
      <c r="C4" s="343"/>
      <c r="D4" s="343"/>
      <c r="E4" s="343"/>
    </row>
    <row r="5" spans="1:5" s="5" customFormat="1" ht="15" x14ac:dyDescent="0.25">
      <c r="A5" s="6"/>
      <c r="B5" s="6"/>
      <c r="C5" s="14"/>
      <c r="D5" s="6"/>
      <c r="E5" s="6"/>
    </row>
    <row r="6" spans="1:5" s="259" customFormat="1" ht="15" x14ac:dyDescent="0.2">
      <c r="A6" s="15" t="s">
        <v>1705</v>
      </c>
      <c r="B6" s="15" t="s">
        <v>1706</v>
      </c>
      <c r="C6" s="9" t="s">
        <v>1707</v>
      </c>
      <c r="D6" s="15" t="s">
        <v>1723</v>
      </c>
      <c r="E6" s="15" t="s">
        <v>1724</v>
      </c>
    </row>
    <row r="7" spans="1:5" s="5" customFormat="1" ht="15" x14ac:dyDescent="0.2">
      <c r="A7" s="10">
        <v>1</v>
      </c>
      <c r="B7" s="10">
        <v>2</v>
      </c>
      <c r="C7" s="11">
        <v>3</v>
      </c>
      <c r="D7" s="10">
        <v>4</v>
      </c>
      <c r="E7" s="10">
        <v>5</v>
      </c>
    </row>
    <row r="8" spans="1:5" ht="30" x14ac:dyDescent="0.2">
      <c r="A8" s="12" t="s">
        <v>1</v>
      </c>
      <c r="B8" s="12"/>
      <c r="C8" s="17" t="s">
        <v>2</v>
      </c>
      <c r="D8" s="18">
        <v>23768422.5</v>
      </c>
      <c r="E8" s="18">
        <v>23537676.600000001</v>
      </c>
    </row>
    <row r="9" spans="1:5" ht="45" outlineLevel="1" x14ac:dyDescent="0.2">
      <c r="A9" s="12" t="s">
        <v>3</v>
      </c>
      <c r="B9" s="12"/>
      <c r="C9" s="17" t="s">
        <v>4</v>
      </c>
      <c r="D9" s="18">
        <v>1805853.1</v>
      </c>
      <c r="E9" s="18">
        <v>1796082.5</v>
      </c>
    </row>
    <row r="10" spans="1:5" ht="30" outlineLevel="2" x14ac:dyDescent="0.2">
      <c r="A10" s="12" t="s">
        <v>5</v>
      </c>
      <c r="B10" s="12"/>
      <c r="C10" s="17" t="s">
        <v>6</v>
      </c>
      <c r="D10" s="18">
        <v>39158.9</v>
      </c>
      <c r="E10" s="18">
        <v>39158.9</v>
      </c>
    </row>
    <row r="11" spans="1:5" ht="30" outlineLevel="3" x14ac:dyDescent="0.2">
      <c r="A11" s="12" t="s">
        <v>7</v>
      </c>
      <c r="B11" s="12"/>
      <c r="C11" s="17" t="s">
        <v>8</v>
      </c>
      <c r="D11" s="18">
        <v>39158.9</v>
      </c>
      <c r="E11" s="18">
        <v>39158.9</v>
      </c>
    </row>
    <row r="12" spans="1:5" ht="30" outlineLevel="4" x14ac:dyDescent="0.2">
      <c r="A12" s="12"/>
      <c r="B12" s="12" t="s">
        <v>9</v>
      </c>
      <c r="C12" s="17" t="s">
        <v>10</v>
      </c>
      <c r="D12" s="18">
        <v>39158.9</v>
      </c>
      <c r="E12" s="18">
        <v>39158.9</v>
      </c>
    </row>
    <row r="13" spans="1:5" ht="15" outlineLevel="2" x14ac:dyDescent="0.2">
      <c r="A13" s="12" t="s">
        <v>11</v>
      </c>
      <c r="B13" s="12"/>
      <c r="C13" s="17" t="s">
        <v>12</v>
      </c>
      <c r="D13" s="18">
        <v>1766694.2</v>
      </c>
      <c r="E13" s="18">
        <v>1756923.6</v>
      </c>
    </row>
    <row r="14" spans="1:5" ht="30" outlineLevel="3" x14ac:dyDescent="0.2">
      <c r="A14" s="12" t="s">
        <v>13</v>
      </c>
      <c r="B14" s="12"/>
      <c r="C14" s="17" t="s">
        <v>14</v>
      </c>
      <c r="D14" s="18">
        <v>1580600.8</v>
      </c>
      <c r="E14" s="18">
        <v>1570830.2</v>
      </c>
    </row>
    <row r="15" spans="1:5" ht="30" outlineLevel="4" x14ac:dyDescent="0.2">
      <c r="A15" s="12"/>
      <c r="B15" s="12" t="s">
        <v>15</v>
      </c>
      <c r="C15" s="17" t="s">
        <v>16</v>
      </c>
      <c r="D15" s="18">
        <v>925971</v>
      </c>
      <c r="E15" s="18">
        <v>916200.4</v>
      </c>
    </row>
    <row r="16" spans="1:5" ht="15" outlineLevel="4" x14ac:dyDescent="0.2">
      <c r="A16" s="12"/>
      <c r="B16" s="12" t="s">
        <v>17</v>
      </c>
      <c r="C16" s="17" t="s">
        <v>18</v>
      </c>
      <c r="D16" s="18">
        <v>654629.80000000005</v>
      </c>
      <c r="E16" s="18">
        <v>654629.80000000005</v>
      </c>
    </row>
    <row r="17" spans="1:5" ht="15" outlineLevel="3" x14ac:dyDescent="0.2">
      <c r="A17" s="12" t="s">
        <v>19</v>
      </c>
      <c r="B17" s="12"/>
      <c r="C17" s="17" t="s">
        <v>20</v>
      </c>
      <c r="D17" s="18">
        <v>186093.4</v>
      </c>
      <c r="E17" s="18">
        <v>186093.4</v>
      </c>
    </row>
    <row r="18" spans="1:5" ht="30" outlineLevel="4" x14ac:dyDescent="0.2">
      <c r="A18" s="12"/>
      <c r="B18" s="12" t="s">
        <v>15</v>
      </c>
      <c r="C18" s="17" t="s">
        <v>16</v>
      </c>
      <c r="D18" s="18">
        <v>186093.4</v>
      </c>
      <c r="E18" s="18">
        <v>186093.4</v>
      </c>
    </row>
    <row r="19" spans="1:5" ht="60" outlineLevel="1" x14ac:dyDescent="0.2">
      <c r="A19" s="12" t="s">
        <v>21</v>
      </c>
      <c r="B19" s="12"/>
      <c r="C19" s="17" t="s">
        <v>22</v>
      </c>
      <c r="D19" s="18">
        <v>5559596.5</v>
      </c>
      <c r="E19" s="18">
        <v>5559596.5</v>
      </c>
    </row>
    <row r="20" spans="1:5" ht="30" outlineLevel="2" x14ac:dyDescent="0.2">
      <c r="A20" s="12" t="s">
        <v>23</v>
      </c>
      <c r="B20" s="12"/>
      <c r="C20" s="17" t="s">
        <v>24</v>
      </c>
      <c r="D20" s="18">
        <v>5559596.5</v>
      </c>
      <c r="E20" s="18">
        <v>5559596.5</v>
      </c>
    </row>
    <row r="21" spans="1:5" ht="30" outlineLevel="3" x14ac:dyDescent="0.2">
      <c r="A21" s="12" t="s">
        <v>25</v>
      </c>
      <c r="B21" s="12"/>
      <c r="C21" s="17" t="s">
        <v>8</v>
      </c>
      <c r="D21" s="18">
        <v>5115128.8</v>
      </c>
      <c r="E21" s="18">
        <v>5115128.8</v>
      </c>
    </row>
    <row r="22" spans="1:5" ht="60" outlineLevel="4" x14ac:dyDescent="0.2">
      <c r="A22" s="12"/>
      <c r="B22" s="12" t="s">
        <v>26</v>
      </c>
      <c r="C22" s="17" t="s">
        <v>27</v>
      </c>
      <c r="D22" s="18">
        <v>160146.70000000001</v>
      </c>
      <c r="E22" s="18">
        <v>160146.70000000001</v>
      </c>
    </row>
    <row r="23" spans="1:5" ht="30" outlineLevel="4" x14ac:dyDescent="0.2">
      <c r="A23" s="12"/>
      <c r="B23" s="12" t="s">
        <v>15</v>
      </c>
      <c r="C23" s="17" t="s">
        <v>16</v>
      </c>
      <c r="D23" s="18">
        <v>49812.2</v>
      </c>
      <c r="E23" s="18">
        <v>49812.2</v>
      </c>
    </row>
    <row r="24" spans="1:5" ht="30" outlineLevel="4" x14ac:dyDescent="0.2">
      <c r="A24" s="12"/>
      <c r="B24" s="12" t="s">
        <v>9</v>
      </c>
      <c r="C24" s="17" t="s">
        <v>10</v>
      </c>
      <c r="D24" s="18">
        <v>4896317.5</v>
      </c>
      <c r="E24" s="18">
        <v>4896317.5</v>
      </c>
    </row>
    <row r="25" spans="1:5" ht="15" outlineLevel="4" x14ac:dyDescent="0.2">
      <c r="A25" s="12"/>
      <c r="B25" s="12" t="s">
        <v>28</v>
      </c>
      <c r="C25" s="17" t="s">
        <v>29</v>
      </c>
      <c r="D25" s="18">
        <v>8852.4</v>
      </c>
      <c r="E25" s="18">
        <v>8852.4</v>
      </c>
    </row>
    <row r="26" spans="1:5" ht="45" outlineLevel="3" x14ac:dyDescent="0.2">
      <c r="A26" s="12" t="s">
        <v>30</v>
      </c>
      <c r="B26" s="12"/>
      <c r="C26" s="17" t="s">
        <v>31</v>
      </c>
      <c r="D26" s="18">
        <v>12049.8</v>
      </c>
      <c r="E26" s="18">
        <v>12049.8</v>
      </c>
    </row>
    <row r="27" spans="1:5" ht="30" outlineLevel="4" x14ac:dyDescent="0.2">
      <c r="A27" s="12"/>
      <c r="B27" s="12" t="s">
        <v>15</v>
      </c>
      <c r="C27" s="17" t="s">
        <v>16</v>
      </c>
      <c r="D27" s="18">
        <v>12049.8</v>
      </c>
      <c r="E27" s="18">
        <v>12049.8</v>
      </c>
    </row>
    <row r="28" spans="1:5" ht="75" outlineLevel="3" x14ac:dyDescent="0.2">
      <c r="A28" s="12" t="s">
        <v>32</v>
      </c>
      <c r="B28" s="12"/>
      <c r="C28" s="17" t="s">
        <v>33</v>
      </c>
      <c r="D28" s="18">
        <v>18269.599999999999</v>
      </c>
      <c r="E28" s="18">
        <v>18269.599999999999</v>
      </c>
    </row>
    <row r="29" spans="1:5" ht="30" outlineLevel="4" x14ac:dyDescent="0.2">
      <c r="A29" s="12"/>
      <c r="B29" s="12" t="s">
        <v>15</v>
      </c>
      <c r="C29" s="17" t="s">
        <v>16</v>
      </c>
      <c r="D29" s="18">
        <v>9028.9</v>
      </c>
      <c r="E29" s="18">
        <v>9028.9</v>
      </c>
    </row>
    <row r="30" spans="1:5" ht="15" outlineLevel="4" x14ac:dyDescent="0.2">
      <c r="A30" s="12"/>
      <c r="B30" s="12" t="s">
        <v>17</v>
      </c>
      <c r="C30" s="17" t="s">
        <v>18</v>
      </c>
      <c r="D30" s="18">
        <v>9240.7000000000007</v>
      </c>
      <c r="E30" s="18">
        <v>9240.7000000000007</v>
      </c>
    </row>
    <row r="31" spans="1:5" ht="30" outlineLevel="3" x14ac:dyDescent="0.2">
      <c r="A31" s="12" t="s">
        <v>34</v>
      </c>
      <c r="B31" s="12"/>
      <c r="C31" s="17" t="s">
        <v>35</v>
      </c>
      <c r="D31" s="18">
        <v>2832.9</v>
      </c>
      <c r="E31" s="18">
        <v>2832.9</v>
      </c>
    </row>
    <row r="32" spans="1:5" ht="30" outlineLevel="4" x14ac:dyDescent="0.2">
      <c r="A32" s="12"/>
      <c r="B32" s="12" t="s">
        <v>15</v>
      </c>
      <c r="C32" s="17" t="s">
        <v>16</v>
      </c>
      <c r="D32" s="18">
        <v>2832.9</v>
      </c>
      <c r="E32" s="18">
        <v>2832.9</v>
      </c>
    </row>
    <row r="33" spans="1:5" ht="60" outlineLevel="3" x14ac:dyDescent="0.2">
      <c r="A33" s="12" t="s">
        <v>36</v>
      </c>
      <c r="B33" s="12"/>
      <c r="C33" s="17" t="s">
        <v>37</v>
      </c>
      <c r="D33" s="18">
        <v>183.2</v>
      </c>
      <c r="E33" s="18">
        <v>183.2</v>
      </c>
    </row>
    <row r="34" spans="1:5" ht="15" outlineLevel="4" x14ac:dyDescent="0.2">
      <c r="A34" s="12"/>
      <c r="B34" s="12" t="s">
        <v>28</v>
      </c>
      <c r="C34" s="17" t="s">
        <v>29</v>
      </c>
      <c r="D34" s="18">
        <v>183.2</v>
      </c>
      <c r="E34" s="18">
        <v>183.2</v>
      </c>
    </row>
    <row r="35" spans="1:5" ht="45" outlineLevel="3" x14ac:dyDescent="0.2">
      <c r="A35" s="12" t="s">
        <v>38</v>
      </c>
      <c r="B35" s="12"/>
      <c r="C35" s="17" t="s">
        <v>39</v>
      </c>
      <c r="D35" s="18">
        <v>411132.2</v>
      </c>
      <c r="E35" s="18">
        <v>411132.2</v>
      </c>
    </row>
    <row r="36" spans="1:5" ht="30" outlineLevel="4" x14ac:dyDescent="0.2">
      <c r="A36" s="12"/>
      <c r="B36" s="12" t="s">
        <v>9</v>
      </c>
      <c r="C36" s="17" t="s">
        <v>10</v>
      </c>
      <c r="D36" s="18">
        <v>411132.2</v>
      </c>
      <c r="E36" s="18">
        <v>411132.2</v>
      </c>
    </row>
    <row r="37" spans="1:5" ht="60" outlineLevel="1" x14ac:dyDescent="0.2">
      <c r="A37" s="12" t="s">
        <v>40</v>
      </c>
      <c r="B37" s="12"/>
      <c r="C37" s="17" t="s">
        <v>41</v>
      </c>
      <c r="D37" s="18">
        <v>3088138.6</v>
      </c>
      <c r="E37" s="18">
        <v>2858892</v>
      </c>
    </row>
    <row r="38" spans="1:5" ht="45" outlineLevel="2" x14ac:dyDescent="0.2">
      <c r="A38" s="12" t="s">
        <v>42</v>
      </c>
      <c r="B38" s="12"/>
      <c r="C38" s="17" t="s">
        <v>43</v>
      </c>
      <c r="D38" s="18">
        <v>363833.9</v>
      </c>
      <c r="E38" s="18">
        <v>363833.2</v>
      </c>
    </row>
    <row r="39" spans="1:5" ht="15" outlineLevel="3" x14ac:dyDescent="0.2">
      <c r="A39" s="12" t="s">
        <v>44</v>
      </c>
      <c r="B39" s="12"/>
      <c r="C39" s="17" t="s">
        <v>45</v>
      </c>
      <c r="D39" s="18">
        <v>363833.9</v>
      </c>
      <c r="E39" s="18">
        <v>363833.2</v>
      </c>
    </row>
    <row r="40" spans="1:5" ht="30" outlineLevel="4" x14ac:dyDescent="0.2">
      <c r="A40" s="12"/>
      <c r="B40" s="12" t="s">
        <v>9</v>
      </c>
      <c r="C40" s="17" t="s">
        <v>10</v>
      </c>
      <c r="D40" s="18">
        <v>363833.9</v>
      </c>
      <c r="E40" s="18">
        <v>363833.2</v>
      </c>
    </row>
    <row r="41" spans="1:5" ht="30" outlineLevel="2" x14ac:dyDescent="0.2">
      <c r="A41" s="12" t="s">
        <v>48</v>
      </c>
      <c r="B41" s="12"/>
      <c r="C41" s="17" t="s">
        <v>49</v>
      </c>
      <c r="D41" s="18">
        <v>2724304.7</v>
      </c>
      <c r="E41" s="18">
        <v>2495058.7999999998</v>
      </c>
    </row>
    <row r="42" spans="1:5" ht="45" outlineLevel="3" x14ac:dyDescent="0.2">
      <c r="A42" s="12" t="s">
        <v>50</v>
      </c>
      <c r="B42" s="12"/>
      <c r="C42" s="17" t="s">
        <v>51</v>
      </c>
      <c r="D42" s="18">
        <v>2724304.7</v>
      </c>
      <c r="E42" s="18">
        <v>2495058.7999999998</v>
      </c>
    </row>
    <row r="43" spans="1:5" ht="30" outlineLevel="4" x14ac:dyDescent="0.2">
      <c r="A43" s="12"/>
      <c r="B43" s="12" t="s">
        <v>52</v>
      </c>
      <c r="C43" s="17" t="s">
        <v>53</v>
      </c>
      <c r="D43" s="18">
        <v>2724304.7</v>
      </c>
      <c r="E43" s="18">
        <v>2495058.7999999998</v>
      </c>
    </row>
    <row r="44" spans="1:5" ht="15" outlineLevel="1" x14ac:dyDescent="0.2">
      <c r="A44" s="12" t="s">
        <v>54</v>
      </c>
      <c r="B44" s="12"/>
      <c r="C44" s="17" t="s">
        <v>55</v>
      </c>
      <c r="D44" s="18">
        <v>136227.20000000001</v>
      </c>
      <c r="E44" s="18">
        <v>136227.20000000001</v>
      </c>
    </row>
    <row r="45" spans="1:5" ht="30" outlineLevel="2" x14ac:dyDescent="0.2">
      <c r="A45" s="12" t="s">
        <v>56</v>
      </c>
      <c r="B45" s="12"/>
      <c r="C45" s="17" t="s">
        <v>57</v>
      </c>
      <c r="D45" s="18">
        <v>136227.20000000001</v>
      </c>
      <c r="E45" s="18">
        <v>136227.20000000001</v>
      </c>
    </row>
    <row r="46" spans="1:5" ht="30" outlineLevel="3" x14ac:dyDescent="0.2">
      <c r="A46" s="12" t="s">
        <v>58</v>
      </c>
      <c r="B46" s="12"/>
      <c r="C46" s="17" t="s">
        <v>8</v>
      </c>
      <c r="D46" s="18">
        <v>136227.20000000001</v>
      </c>
      <c r="E46" s="18">
        <v>136227.20000000001</v>
      </c>
    </row>
    <row r="47" spans="1:5" ht="60" outlineLevel="4" x14ac:dyDescent="0.2">
      <c r="A47" s="12"/>
      <c r="B47" s="12" t="s">
        <v>26</v>
      </c>
      <c r="C47" s="17" t="s">
        <v>27</v>
      </c>
      <c r="D47" s="18">
        <v>100719.7</v>
      </c>
      <c r="E47" s="18">
        <v>100719.7</v>
      </c>
    </row>
    <row r="48" spans="1:5" ht="30" outlineLevel="4" x14ac:dyDescent="0.2">
      <c r="A48" s="12"/>
      <c r="B48" s="12" t="s">
        <v>15</v>
      </c>
      <c r="C48" s="17" t="s">
        <v>16</v>
      </c>
      <c r="D48" s="18">
        <v>32671.200000000001</v>
      </c>
      <c r="E48" s="18">
        <v>32671.200000000001</v>
      </c>
    </row>
    <row r="49" spans="1:5" ht="15" outlineLevel="4" x14ac:dyDescent="0.2">
      <c r="A49" s="12"/>
      <c r="B49" s="12" t="s">
        <v>28</v>
      </c>
      <c r="C49" s="17" t="s">
        <v>29</v>
      </c>
      <c r="D49" s="18">
        <v>2836.3</v>
      </c>
      <c r="E49" s="18">
        <v>2836.3</v>
      </c>
    </row>
    <row r="50" spans="1:5" ht="30" outlineLevel="1" x14ac:dyDescent="0.2">
      <c r="A50" s="12" t="s">
        <v>59</v>
      </c>
      <c r="B50" s="12"/>
      <c r="C50" s="17" t="s">
        <v>60</v>
      </c>
      <c r="D50" s="18">
        <v>396781.8</v>
      </c>
      <c r="E50" s="18">
        <v>396781.8</v>
      </c>
    </row>
    <row r="51" spans="1:5" ht="30" outlineLevel="2" x14ac:dyDescent="0.2">
      <c r="A51" s="12" t="s">
        <v>61</v>
      </c>
      <c r="B51" s="12"/>
      <c r="C51" s="17" t="s">
        <v>62</v>
      </c>
      <c r="D51" s="18">
        <v>304432.2</v>
      </c>
      <c r="E51" s="18">
        <v>304432.2</v>
      </c>
    </row>
    <row r="52" spans="1:5" ht="30" outlineLevel="3" x14ac:dyDescent="0.2">
      <c r="A52" s="12" t="s">
        <v>63</v>
      </c>
      <c r="B52" s="12"/>
      <c r="C52" s="17" t="s">
        <v>8</v>
      </c>
      <c r="D52" s="18">
        <v>304432.2</v>
      </c>
      <c r="E52" s="18">
        <v>304432.2</v>
      </c>
    </row>
    <row r="53" spans="1:5" ht="30" outlineLevel="4" x14ac:dyDescent="0.2">
      <c r="A53" s="12"/>
      <c r="B53" s="12" t="s">
        <v>9</v>
      </c>
      <c r="C53" s="17" t="s">
        <v>10</v>
      </c>
      <c r="D53" s="18">
        <v>304432.2</v>
      </c>
      <c r="E53" s="18">
        <v>304432.2</v>
      </c>
    </row>
    <row r="54" spans="1:5" ht="15" outlineLevel="2" x14ac:dyDescent="0.2">
      <c r="A54" s="12" t="s">
        <v>64</v>
      </c>
      <c r="B54" s="12"/>
      <c r="C54" s="17" t="s">
        <v>65</v>
      </c>
      <c r="D54" s="18">
        <v>92349.6</v>
      </c>
      <c r="E54" s="18">
        <v>92349.6</v>
      </c>
    </row>
    <row r="55" spans="1:5" ht="15" outlineLevel="3" x14ac:dyDescent="0.2">
      <c r="A55" s="12" t="s">
        <v>66</v>
      </c>
      <c r="B55" s="12"/>
      <c r="C55" s="17" t="s">
        <v>67</v>
      </c>
      <c r="D55" s="18">
        <v>92349.6</v>
      </c>
      <c r="E55" s="18">
        <v>92349.6</v>
      </c>
    </row>
    <row r="56" spans="1:5" ht="30" outlineLevel="4" x14ac:dyDescent="0.2">
      <c r="A56" s="12"/>
      <c r="B56" s="12" t="s">
        <v>15</v>
      </c>
      <c r="C56" s="17" t="s">
        <v>16</v>
      </c>
      <c r="D56" s="18">
        <v>92349.6</v>
      </c>
      <c r="E56" s="18">
        <v>92349.6</v>
      </c>
    </row>
    <row r="57" spans="1:5" ht="30" outlineLevel="1" x14ac:dyDescent="0.2">
      <c r="A57" s="12" t="s">
        <v>68</v>
      </c>
      <c r="B57" s="12"/>
      <c r="C57" s="17" t="s">
        <v>69</v>
      </c>
      <c r="D57" s="18">
        <v>498625.1</v>
      </c>
      <c r="E57" s="18">
        <v>498625.1</v>
      </c>
    </row>
    <row r="58" spans="1:5" ht="30" outlineLevel="2" x14ac:dyDescent="0.2">
      <c r="A58" s="12" t="s">
        <v>70</v>
      </c>
      <c r="B58" s="12"/>
      <c r="C58" s="17" t="s">
        <v>71</v>
      </c>
      <c r="D58" s="18">
        <v>498625.1</v>
      </c>
      <c r="E58" s="18">
        <v>498625.1</v>
      </c>
    </row>
    <row r="59" spans="1:5" ht="30" outlineLevel="3" x14ac:dyDescent="0.2">
      <c r="A59" s="12" t="s">
        <v>72</v>
      </c>
      <c r="B59" s="12"/>
      <c r="C59" s="17" t="s">
        <v>8</v>
      </c>
      <c r="D59" s="18">
        <v>498625.1</v>
      </c>
      <c r="E59" s="18">
        <v>498625.1</v>
      </c>
    </row>
    <row r="60" spans="1:5" ht="30" outlineLevel="4" x14ac:dyDescent="0.2">
      <c r="A60" s="12"/>
      <c r="B60" s="12" t="s">
        <v>9</v>
      </c>
      <c r="C60" s="17" t="s">
        <v>10</v>
      </c>
      <c r="D60" s="18">
        <v>498625.1</v>
      </c>
      <c r="E60" s="18">
        <v>498625.1</v>
      </c>
    </row>
    <row r="61" spans="1:5" ht="30" outlineLevel="1" x14ac:dyDescent="0.2">
      <c r="A61" s="12" t="s">
        <v>73</v>
      </c>
      <c r="B61" s="12"/>
      <c r="C61" s="17" t="s">
        <v>74</v>
      </c>
      <c r="D61" s="18">
        <v>50470.9</v>
      </c>
      <c r="E61" s="18">
        <v>60242.2</v>
      </c>
    </row>
    <row r="62" spans="1:5" ht="30" outlineLevel="2" x14ac:dyDescent="0.2">
      <c r="A62" s="12" t="s">
        <v>75</v>
      </c>
      <c r="B62" s="12"/>
      <c r="C62" s="17" t="s">
        <v>76</v>
      </c>
      <c r="D62" s="18">
        <v>49840.7</v>
      </c>
      <c r="E62" s="18">
        <v>59612</v>
      </c>
    </row>
    <row r="63" spans="1:5" ht="30" outlineLevel="3" x14ac:dyDescent="0.2">
      <c r="A63" s="12" t="s">
        <v>77</v>
      </c>
      <c r="B63" s="12"/>
      <c r="C63" s="17" t="s">
        <v>78</v>
      </c>
      <c r="D63" s="18">
        <v>24240.7</v>
      </c>
      <c r="E63" s="18">
        <v>34012</v>
      </c>
    </row>
    <row r="64" spans="1:5" ht="15" outlineLevel="4" x14ac:dyDescent="0.2">
      <c r="A64" s="12"/>
      <c r="B64" s="12" t="s">
        <v>17</v>
      </c>
      <c r="C64" s="17" t="s">
        <v>18</v>
      </c>
      <c r="D64" s="18">
        <v>24240.7</v>
      </c>
      <c r="E64" s="18">
        <v>34012</v>
      </c>
    </row>
    <row r="65" spans="1:5" ht="15" outlineLevel="3" x14ac:dyDescent="0.2">
      <c r="A65" s="12" t="s">
        <v>79</v>
      </c>
      <c r="B65" s="12"/>
      <c r="C65" s="17" t="s">
        <v>80</v>
      </c>
      <c r="D65" s="18">
        <v>25600</v>
      </c>
      <c r="E65" s="18">
        <v>25600</v>
      </c>
    </row>
    <row r="66" spans="1:5" ht="15" outlineLevel="4" x14ac:dyDescent="0.2">
      <c r="A66" s="12"/>
      <c r="B66" s="12" t="s">
        <v>17</v>
      </c>
      <c r="C66" s="17" t="s">
        <v>18</v>
      </c>
      <c r="D66" s="18">
        <v>25600</v>
      </c>
      <c r="E66" s="18">
        <v>25600</v>
      </c>
    </row>
    <row r="67" spans="1:5" ht="30" outlineLevel="2" x14ac:dyDescent="0.2">
      <c r="A67" s="12" t="s">
        <v>81</v>
      </c>
      <c r="B67" s="12"/>
      <c r="C67" s="17" t="s">
        <v>82</v>
      </c>
      <c r="D67" s="18">
        <v>630.20000000000005</v>
      </c>
      <c r="E67" s="18">
        <v>630.20000000000005</v>
      </c>
    </row>
    <row r="68" spans="1:5" ht="30" outlineLevel="3" x14ac:dyDescent="0.2">
      <c r="A68" s="12" t="s">
        <v>83</v>
      </c>
      <c r="B68" s="12"/>
      <c r="C68" s="17" t="s">
        <v>84</v>
      </c>
      <c r="D68" s="18">
        <v>630.20000000000005</v>
      </c>
      <c r="E68" s="18">
        <v>630.20000000000005</v>
      </c>
    </row>
    <row r="69" spans="1:5" ht="30" outlineLevel="4" x14ac:dyDescent="0.2">
      <c r="A69" s="12"/>
      <c r="B69" s="12" t="s">
        <v>15</v>
      </c>
      <c r="C69" s="17" t="s">
        <v>16</v>
      </c>
      <c r="D69" s="18">
        <v>630.20000000000005</v>
      </c>
      <c r="E69" s="18">
        <v>630.20000000000005</v>
      </c>
    </row>
    <row r="70" spans="1:5" ht="30" outlineLevel="1" x14ac:dyDescent="0.2">
      <c r="A70" s="12" t="s">
        <v>85</v>
      </c>
      <c r="B70" s="12"/>
      <c r="C70" s="17" t="s">
        <v>86</v>
      </c>
      <c r="D70" s="18">
        <v>12232729.300000001</v>
      </c>
      <c r="E70" s="18">
        <v>12231229.300000001</v>
      </c>
    </row>
    <row r="71" spans="1:5" ht="30" outlineLevel="2" x14ac:dyDescent="0.2">
      <c r="A71" s="12" t="s">
        <v>87</v>
      </c>
      <c r="B71" s="12"/>
      <c r="C71" s="17" t="s">
        <v>88</v>
      </c>
      <c r="D71" s="18">
        <v>92673.1</v>
      </c>
      <c r="E71" s="18">
        <v>92673.1</v>
      </c>
    </row>
    <row r="72" spans="1:5" ht="30" outlineLevel="3" x14ac:dyDescent="0.2">
      <c r="A72" s="12" t="s">
        <v>89</v>
      </c>
      <c r="B72" s="12"/>
      <c r="C72" s="17" t="s">
        <v>90</v>
      </c>
      <c r="D72" s="18">
        <v>92673.1</v>
      </c>
      <c r="E72" s="18">
        <v>92673.1</v>
      </c>
    </row>
    <row r="73" spans="1:5" ht="60" outlineLevel="4" x14ac:dyDescent="0.2">
      <c r="A73" s="12"/>
      <c r="B73" s="12" t="s">
        <v>26</v>
      </c>
      <c r="C73" s="17" t="s">
        <v>27</v>
      </c>
      <c r="D73" s="18">
        <v>76650.3</v>
      </c>
      <c r="E73" s="18">
        <v>76650.3</v>
      </c>
    </row>
    <row r="74" spans="1:5" ht="30" outlineLevel="4" x14ac:dyDescent="0.2">
      <c r="A74" s="12"/>
      <c r="B74" s="12" t="s">
        <v>15</v>
      </c>
      <c r="C74" s="17" t="s">
        <v>16</v>
      </c>
      <c r="D74" s="18">
        <v>16017.8</v>
      </c>
      <c r="E74" s="18">
        <v>16017.8</v>
      </c>
    </row>
    <row r="75" spans="1:5" ht="15" outlineLevel="4" x14ac:dyDescent="0.2">
      <c r="A75" s="12"/>
      <c r="B75" s="12" t="s">
        <v>28</v>
      </c>
      <c r="C75" s="17" t="s">
        <v>29</v>
      </c>
      <c r="D75" s="18">
        <v>5</v>
      </c>
      <c r="E75" s="18">
        <v>5</v>
      </c>
    </row>
    <row r="76" spans="1:5" ht="30" outlineLevel="2" x14ac:dyDescent="0.2">
      <c r="A76" s="12" t="s">
        <v>91</v>
      </c>
      <c r="B76" s="12"/>
      <c r="C76" s="17" t="s">
        <v>92</v>
      </c>
      <c r="D76" s="18">
        <v>346570</v>
      </c>
      <c r="E76" s="18">
        <v>346570</v>
      </c>
    </row>
    <row r="77" spans="1:5" ht="30" outlineLevel="3" x14ac:dyDescent="0.2">
      <c r="A77" s="12" t="s">
        <v>93</v>
      </c>
      <c r="B77" s="12"/>
      <c r="C77" s="17" t="s">
        <v>8</v>
      </c>
      <c r="D77" s="18">
        <v>346570</v>
      </c>
      <c r="E77" s="18">
        <v>346570</v>
      </c>
    </row>
    <row r="78" spans="1:5" ht="60" outlineLevel="4" x14ac:dyDescent="0.2">
      <c r="A78" s="12"/>
      <c r="B78" s="12" t="s">
        <v>26</v>
      </c>
      <c r="C78" s="17" t="s">
        <v>27</v>
      </c>
      <c r="D78" s="18">
        <v>250240.4</v>
      </c>
      <c r="E78" s="18">
        <v>250240.4</v>
      </c>
    </row>
    <row r="79" spans="1:5" ht="30" outlineLevel="4" x14ac:dyDescent="0.2">
      <c r="A79" s="12"/>
      <c r="B79" s="12" t="s">
        <v>15</v>
      </c>
      <c r="C79" s="17" t="s">
        <v>16</v>
      </c>
      <c r="D79" s="18">
        <v>92840.9</v>
      </c>
      <c r="E79" s="18">
        <v>92840.9</v>
      </c>
    </row>
    <row r="80" spans="1:5" ht="15" outlineLevel="4" x14ac:dyDescent="0.2">
      <c r="A80" s="12"/>
      <c r="B80" s="12" t="s">
        <v>28</v>
      </c>
      <c r="C80" s="17" t="s">
        <v>29</v>
      </c>
      <c r="D80" s="18">
        <v>3488.7</v>
      </c>
      <c r="E80" s="18">
        <v>3488.7</v>
      </c>
    </row>
    <row r="81" spans="1:5" ht="45" outlineLevel="2" x14ac:dyDescent="0.2">
      <c r="A81" s="12" t="s">
        <v>94</v>
      </c>
      <c r="B81" s="12"/>
      <c r="C81" s="17" t="s">
        <v>95</v>
      </c>
      <c r="D81" s="18">
        <v>210</v>
      </c>
      <c r="E81" s="18">
        <v>210</v>
      </c>
    </row>
    <row r="82" spans="1:5" ht="45" outlineLevel="3" x14ac:dyDescent="0.2">
      <c r="A82" s="12" t="s">
        <v>96</v>
      </c>
      <c r="B82" s="12"/>
      <c r="C82" s="17" t="s">
        <v>97</v>
      </c>
      <c r="D82" s="18">
        <v>210</v>
      </c>
      <c r="E82" s="18">
        <v>210</v>
      </c>
    </row>
    <row r="83" spans="1:5" ht="15" outlineLevel="4" x14ac:dyDescent="0.2">
      <c r="A83" s="12"/>
      <c r="B83" s="12" t="s">
        <v>17</v>
      </c>
      <c r="C83" s="17" t="s">
        <v>18</v>
      </c>
      <c r="D83" s="18">
        <v>210</v>
      </c>
      <c r="E83" s="18">
        <v>210</v>
      </c>
    </row>
    <row r="84" spans="1:5" ht="30" outlineLevel="2" x14ac:dyDescent="0.2">
      <c r="A84" s="12" t="s">
        <v>98</v>
      </c>
      <c r="B84" s="12"/>
      <c r="C84" s="17" t="s">
        <v>99</v>
      </c>
      <c r="D84" s="18">
        <v>11791776.199999999</v>
      </c>
      <c r="E84" s="18">
        <v>11791776.199999999</v>
      </c>
    </row>
    <row r="85" spans="1:5" ht="30" outlineLevel="3" x14ac:dyDescent="0.2">
      <c r="A85" s="12" t="s">
        <v>100</v>
      </c>
      <c r="B85" s="12"/>
      <c r="C85" s="17" t="s">
        <v>101</v>
      </c>
      <c r="D85" s="18">
        <v>11791776.199999999</v>
      </c>
      <c r="E85" s="18">
        <v>11791776.199999999</v>
      </c>
    </row>
    <row r="86" spans="1:5" ht="15" outlineLevel="4" x14ac:dyDescent="0.2">
      <c r="A86" s="12"/>
      <c r="B86" s="12" t="s">
        <v>17</v>
      </c>
      <c r="C86" s="17" t="s">
        <v>18</v>
      </c>
      <c r="D86" s="18">
        <v>11791776.199999999</v>
      </c>
      <c r="E86" s="18">
        <v>11791776.199999999</v>
      </c>
    </row>
    <row r="87" spans="1:5" ht="30" outlineLevel="2" x14ac:dyDescent="0.2">
      <c r="A87" s="12" t="s">
        <v>1708</v>
      </c>
      <c r="B87" s="12"/>
      <c r="C87" s="17" t="s">
        <v>1709</v>
      </c>
      <c r="D87" s="18">
        <v>1500</v>
      </c>
      <c r="E87" s="18">
        <v>0</v>
      </c>
    </row>
    <row r="88" spans="1:5" ht="30" outlineLevel="3" x14ac:dyDescent="0.2">
      <c r="A88" s="12" t="s">
        <v>1710</v>
      </c>
      <c r="B88" s="12"/>
      <c r="C88" s="17" t="s">
        <v>1711</v>
      </c>
      <c r="D88" s="18">
        <v>1500</v>
      </c>
      <c r="E88" s="18">
        <v>0</v>
      </c>
    </row>
    <row r="89" spans="1:5" ht="30" outlineLevel="4" x14ac:dyDescent="0.2">
      <c r="A89" s="12"/>
      <c r="B89" s="12" t="s">
        <v>15</v>
      </c>
      <c r="C89" s="17" t="s">
        <v>16</v>
      </c>
      <c r="D89" s="18">
        <v>1500</v>
      </c>
      <c r="E89" s="18">
        <v>0</v>
      </c>
    </row>
    <row r="90" spans="1:5" ht="30" x14ac:dyDescent="0.2">
      <c r="A90" s="12" t="s">
        <v>102</v>
      </c>
      <c r="B90" s="12"/>
      <c r="C90" s="17" t="s">
        <v>103</v>
      </c>
      <c r="D90" s="18">
        <v>29902286.5</v>
      </c>
      <c r="E90" s="18">
        <v>29206648.699999999</v>
      </c>
    </row>
    <row r="91" spans="1:5" ht="15" outlineLevel="1" x14ac:dyDescent="0.2">
      <c r="A91" s="12" t="s">
        <v>104</v>
      </c>
      <c r="B91" s="12"/>
      <c r="C91" s="17" t="s">
        <v>105</v>
      </c>
      <c r="D91" s="18">
        <v>8945021.6999999993</v>
      </c>
      <c r="E91" s="18">
        <v>8944806.8000000007</v>
      </c>
    </row>
    <row r="92" spans="1:5" ht="30" outlineLevel="2" x14ac:dyDescent="0.2">
      <c r="A92" s="12" t="s">
        <v>106</v>
      </c>
      <c r="B92" s="12"/>
      <c r="C92" s="17" t="s">
        <v>107</v>
      </c>
      <c r="D92" s="18">
        <v>8935445.9000000004</v>
      </c>
      <c r="E92" s="18">
        <v>8935231</v>
      </c>
    </row>
    <row r="93" spans="1:5" ht="60" outlineLevel="3" x14ac:dyDescent="0.2">
      <c r="A93" s="12" t="s">
        <v>108</v>
      </c>
      <c r="B93" s="12"/>
      <c r="C93" s="17" t="s">
        <v>109</v>
      </c>
      <c r="D93" s="18">
        <v>349674.3</v>
      </c>
      <c r="E93" s="18">
        <v>349674.3</v>
      </c>
    </row>
    <row r="94" spans="1:5" ht="30" outlineLevel="4" x14ac:dyDescent="0.2">
      <c r="A94" s="12"/>
      <c r="B94" s="12" t="s">
        <v>9</v>
      </c>
      <c r="C94" s="17" t="s">
        <v>10</v>
      </c>
      <c r="D94" s="18">
        <v>209058.4</v>
      </c>
      <c r="E94" s="18">
        <v>209058.4</v>
      </c>
    </row>
    <row r="95" spans="1:5" ht="15" outlineLevel="4" x14ac:dyDescent="0.2">
      <c r="A95" s="12"/>
      <c r="B95" s="12" t="s">
        <v>28</v>
      </c>
      <c r="C95" s="17" t="s">
        <v>29</v>
      </c>
      <c r="D95" s="18">
        <v>140615.9</v>
      </c>
      <c r="E95" s="18">
        <v>140615.9</v>
      </c>
    </row>
    <row r="96" spans="1:5" ht="30" outlineLevel="3" x14ac:dyDescent="0.2">
      <c r="A96" s="12" t="s">
        <v>110</v>
      </c>
      <c r="B96" s="12"/>
      <c r="C96" s="17" t="s">
        <v>111</v>
      </c>
      <c r="D96" s="18">
        <v>38124.9</v>
      </c>
      <c r="E96" s="18">
        <v>37910</v>
      </c>
    </row>
    <row r="97" spans="1:5" ht="15" outlineLevel="4" x14ac:dyDescent="0.2">
      <c r="A97" s="12"/>
      <c r="B97" s="12" t="s">
        <v>112</v>
      </c>
      <c r="C97" s="17" t="s">
        <v>113</v>
      </c>
      <c r="D97" s="18">
        <v>38124.9</v>
      </c>
      <c r="E97" s="18">
        <v>37910</v>
      </c>
    </row>
    <row r="98" spans="1:5" ht="45" outlineLevel="3" x14ac:dyDescent="0.2">
      <c r="A98" s="12" t="s">
        <v>114</v>
      </c>
      <c r="B98" s="12"/>
      <c r="C98" s="17" t="s">
        <v>115</v>
      </c>
      <c r="D98" s="18">
        <v>8547646.6999999993</v>
      </c>
      <c r="E98" s="18">
        <v>8547646.6999999993</v>
      </c>
    </row>
    <row r="99" spans="1:5" ht="15" outlineLevel="4" x14ac:dyDescent="0.2">
      <c r="A99" s="12"/>
      <c r="B99" s="12" t="s">
        <v>112</v>
      </c>
      <c r="C99" s="17" t="s">
        <v>113</v>
      </c>
      <c r="D99" s="18">
        <v>8547646.6999999993</v>
      </c>
      <c r="E99" s="18">
        <v>8547646.6999999993</v>
      </c>
    </row>
    <row r="100" spans="1:5" ht="30" outlineLevel="2" x14ac:dyDescent="0.2">
      <c r="A100" s="12" t="s">
        <v>116</v>
      </c>
      <c r="B100" s="12"/>
      <c r="C100" s="17" t="s">
        <v>117</v>
      </c>
      <c r="D100" s="18">
        <v>9575.7999999999993</v>
      </c>
      <c r="E100" s="18">
        <v>9575.7999999999993</v>
      </c>
    </row>
    <row r="101" spans="1:5" ht="30" outlineLevel="3" x14ac:dyDescent="0.2">
      <c r="A101" s="12" t="s">
        <v>118</v>
      </c>
      <c r="B101" s="12"/>
      <c r="C101" s="17" t="s">
        <v>8</v>
      </c>
      <c r="D101" s="18">
        <v>689.1</v>
      </c>
      <c r="E101" s="18">
        <v>689.1</v>
      </c>
    </row>
    <row r="102" spans="1:5" ht="30" outlineLevel="4" x14ac:dyDescent="0.2">
      <c r="A102" s="12"/>
      <c r="B102" s="12" t="s">
        <v>9</v>
      </c>
      <c r="C102" s="17" t="s">
        <v>10</v>
      </c>
      <c r="D102" s="18">
        <v>689.1</v>
      </c>
      <c r="E102" s="18">
        <v>689.1</v>
      </c>
    </row>
    <row r="103" spans="1:5" ht="45" outlineLevel="3" x14ac:dyDescent="0.2">
      <c r="A103" s="12" t="s">
        <v>119</v>
      </c>
      <c r="B103" s="12"/>
      <c r="C103" s="17" t="s">
        <v>120</v>
      </c>
      <c r="D103" s="18">
        <v>886.7</v>
      </c>
      <c r="E103" s="18">
        <v>886.7</v>
      </c>
    </row>
    <row r="104" spans="1:5" ht="30" outlineLevel="4" x14ac:dyDescent="0.2">
      <c r="A104" s="12"/>
      <c r="B104" s="12" t="s">
        <v>15</v>
      </c>
      <c r="C104" s="17" t="s">
        <v>16</v>
      </c>
      <c r="D104" s="18">
        <v>886.7</v>
      </c>
      <c r="E104" s="18">
        <v>886.7</v>
      </c>
    </row>
    <row r="105" spans="1:5" ht="30" outlineLevel="3" x14ac:dyDescent="0.2">
      <c r="A105" s="12" t="s">
        <v>121</v>
      </c>
      <c r="B105" s="12"/>
      <c r="C105" s="17" t="s">
        <v>122</v>
      </c>
      <c r="D105" s="18">
        <v>8000</v>
      </c>
      <c r="E105" s="18">
        <v>8000</v>
      </c>
    </row>
    <row r="106" spans="1:5" ht="30" outlineLevel="4" x14ac:dyDescent="0.2">
      <c r="A106" s="12"/>
      <c r="B106" s="12" t="s">
        <v>15</v>
      </c>
      <c r="C106" s="17" t="s">
        <v>16</v>
      </c>
      <c r="D106" s="18">
        <v>8000</v>
      </c>
      <c r="E106" s="18">
        <v>8000</v>
      </c>
    </row>
    <row r="107" spans="1:5" ht="30" outlineLevel="1" x14ac:dyDescent="0.2">
      <c r="A107" s="12" t="s">
        <v>123</v>
      </c>
      <c r="B107" s="12"/>
      <c r="C107" s="17" t="s">
        <v>124</v>
      </c>
      <c r="D107" s="18">
        <v>15139578.5</v>
      </c>
      <c r="E107" s="18">
        <v>15139578.5</v>
      </c>
    </row>
    <row r="108" spans="1:5" ht="45" outlineLevel="2" x14ac:dyDescent="0.2">
      <c r="A108" s="12" t="s">
        <v>125</v>
      </c>
      <c r="B108" s="12"/>
      <c r="C108" s="17" t="s">
        <v>126</v>
      </c>
      <c r="D108" s="18">
        <v>14863275.199999999</v>
      </c>
      <c r="E108" s="18">
        <v>14863275.199999999</v>
      </c>
    </row>
    <row r="109" spans="1:5" ht="30" outlineLevel="3" x14ac:dyDescent="0.2">
      <c r="A109" s="12" t="s">
        <v>127</v>
      </c>
      <c r="B109" s="12"/>
      <c r="C109" s="17" t="s">
        <v>8</v>
      </c>
      <c r="D109" s="18">
        <v>512940.5</v>
      </c>
      <c r="E109" s="18">
        <v>512940.5</v>
      </c>
    </row>
    <row r="110" spans="1:5" ht="60" outlineLevel="4" x14ac:dyDescent="0.2">
      <c r="A110" s="12"/>
      <c r="B110" s="12" t="s">
        <v>26</v>
      </c>
      <c r="C110" s="17" t="s">
        <v>27</v>
      </c>
      <c r="D110" s="18">
        <v>43038.7</v>
      </c>
      <c r="E110" s="18">
        <v>43038.7</v>
      </c>
    </row>
    <row r="111" spans="1:5" ht="30" outlineLevel="4" x14ac:dyDescent="0.2">
      <c r="A111" s="12"/>
      <c r="B111" s="12" t="s">
        <v>15</v>
      </c>
      <c r="C111" s="17" t="s">
        <v>16</v>
      </c>
      <c r="D111" s="18">
        <v>19911.8</v>
      </c>
      <c r="E111" s="18">
        <v>19911.8</v>
      </c>
    </row>
    <row r="112" spans="1:5" ht="30" outlineLevel="4" x14ac:dyDescent="0.2">
      <c r="A112" s="12"/>
      <c r="B112" s="12" t="s">
        <v>9</v>
      </c>
      <c r="C112" s="17" t="s">
        <v>10</v>
      </c>
      <c r="D112" s="18">
        <v>448724.3</v>
      </c>
      <c r="E112" s="18">
        <v>448724.3</v>
      </c>
    </row>
    <row r="113" spans="1:5" ht="15" outlineLevel="4" x14ac:dyDescent="0.2">
      <c r="A113" s="12"/>
      <c r="B113" s="12" t="s">
        <v>28</v>
      </c>
      <c r="C113" s="17" t="s">
        <v>29</v>
      </c>
      <c r="D113" s="18">
        <v>1265.7</v>
      </c>
      <c r="E113" s="18">
        <v>1265.7</v>
      </c>
    </row>
    <row r="114" spans="1:5" ht="75" outlineLevel="3" x14ac:dyDescent="0.2">
      <c r="A114" s="12" t="s">
        <v>128</v>
      </c>
      <c r="B114" s="12"/>
      <c r="C114" s="17" t="s">
        <v>129</v>
      </c>
      <c r="D114" s="18">
        <v>58924.4</v>
      </c>
      <c r="E114" s="18">
        <v>58924.4</v>
      </c>
    </row>
    <row r="115" spans="1:5" ht="30" outlineLevel="4" x14ac:dyDescent="0.2">
      <c r="A115" s="12"/>
      <c r="B115" s="12" t="s">
        <v>9</v>
      </c>
      <c r="C115" s="17" t="s">
        <v>10</v>
      </c>
      <c r="D115" s="18">
        <v>58924.4</v>
      </c>
      <c r="E115" s="18">
        <v>58924.4</v>
      </c>
    </row>
    <row r="116" spans="1:5" ht="75" outlineLevel="3" x14ac:dyDescent="0.2">
      <c r="A116" s="12" t="s">
        <v>130</v>
      </c>
      <c r="B116" s="12"/>
      <c r="C116" s="17" t="s">
        <v>131</v>
      </c>
      <c r="D116" s="18">
        <v>13606593.6</v>
      </c>
      <c r="E116" s="18">
        <v>13606593.6</v>
      </c>
    </row>
    <row r="117" spans="1:5" ht="15" outlineLevel="4" x14ac:dyDescent="0.2">
      <c r="A117" s="12"/>
      <c r="B117" s="12" t="s">
        <v>112</v>
      </c>
      <c r="C117" s="17" t="s">
        <v>113</v>
      </c>
      <c r="D117" s="18">
        <v>13606593.6</v>
      </c>
      <c r="E117" s="18">
        <v>13606593.6</v>
      </c>
    </row>
    <row r="118" spans="1:5" ht="45" outlineLevel="3" x14ac:dyDescent="0.2">
      <c r="A118" s="12" t="s">
        <v>132</v>
      </c>
      <c r="B118" s="12"/>
      <c r="C118" s="17" t="s">
        <v>133</v>
      </c>
      <c r="D118" s="18">
        <v>431641.3</v>
      </c>
      <c r="E118" s="18">
        <v>431641.3</v>
      </c>
    </row>
    <row r="119" spans="1:5" ht="60" outlineLevel="4" x14ac:dyDescent="0.2">
      <c r="A119" s="12"/>
      <c r="B119" s="12" t="s">
        <v>26</v>
      </c>
      <c r="C119" s="17" t="s">
        <v>27</v>
      </c>
      <c r="D119" s="18">
        <v>177.9</v>
      </c>
      <c r="E119" s="18">
        <v>177.9</v>
      </c>
    </row>
    <row r="120" spans="1:5" ht="15" outlineLevel="4" x14ac:dyDescent="0.2">
      <c r="A120" s="12"/>
      <c r="B120" s="12" t="s">
        <v>112</v>
      </c>
      <c r="C120" s="17" t="s">
        <v>113</v>
      </c>
      <c r="D120" s="18">
        <v>428045.9</v>
      </c>
      <c r="E120" s="18">
        <v>428045.9</v>
      </c>
    </row>
    <row r="121" spans="1:5" ht="30" outlineLevel="4" x14ac:dyDescent="0.2">
      <c r="A121" s="12"/>
      <c r="B121" s="12" t="s">
        <v>9</v>
      </c>
      <c r="C121" s="17" t="s">
        <v>10</v>
      </c>
      <c r="D121" s="18">
        <v>3417.5</v>
      </c>
      <c r="E121" s="18">
        <v>3417.5</v>
      </c>
    </row>
    <row r="122" spans="1:5" ht="165" outlineLevel="3" collapsed="1" x14ac:dyDescent="0.2">
      <c r="A122" s="12" t="s">
        <v>134</v>
      </c>
      <c r="B122" s="12"/>
      <c r="C122" s="17" t="s">
        <v>3415</v>
      </c>
      <c r="D122" s="18">
        <v>252313.4</v>
      </c>
      <c r="E122" s="18">
        <v>252313.4</v>
      </c>
    </row>
    <row r="123" spans="1:5" ht="15" outlineLevel="4" x14ac:dyDescent="0.2">
      <c r="A123" s="12"/>
      <c r="B123" s="12" t="s">
        <v>112</v>
      </c>
      <c r="C123" s="17" t="s">
        <v>113</v>
      </c>
      <c r="D123" s="18">
        <v>252313.4</v>
      </c>
      <c r="E123" s="18">
        <v>252313.4</v>
      </c>
    </row>
    <row r="124" spans="1:5" ht="45" outlineLevel="3" x14ac:dyDescent="0.2">
      <c r="A124" s="12" t="s">
        <v>135</v>
      </c>
      <c r="B124" s="12"/>
      <c r="C124" s="17" t="s">
        <v>136</v>
      </c>
      <c r="D124" s="18">
        <v>862</v>
      </c>
      <c r="E124" s="18">
        <v>862</v>
      </c>
    </row>
    <row r="125" spans="1:5" ht="15" outlineLevel="4" x14ac:dyDescent="0.2">
      <c r="A125" s="12"/>
      <c r="B125" s="12" t="s">
        <v>112</v>
      </c>
      <c r="C125" s="17" t="s">
        <v>113</v>
      </c>
      <c r="D125" s="18">
        <v>862</v>
      </c>
      <c r="E125" s="18">
        <v>862</v>
      </c>
    </row>
    <row r="126" spans="1:5" ht="15" outlineLevel="2" x14ac:dyDescent="0.2">
      <c r="A126" s="12" t="s">
        <v>137</v>
      </c>
      <c r="B126" s="12"/>
      <c r="C126" s="17" t="s">
        <v>138</v>
      </c>
      <c r="D126" s="18">
        <v>276303.3</v>
      </c>
      <c r="E126" s="18">
        <v>276303.3</v>
      </c>
    </row>
    <row r="127" spans="1:5" ht="30" outlineLevel="3" x14ac:dyDescent="0.2">
      <c r="A127" s="12" t="s">
        <v>139</v>
      </c>
      <c r="B127" s="12"/>
      <c r="C127" s="17" t="s">
        <v>8</v>
      </c>
      <c r="D127" s="18">
        <v>56427.4</v>
      </c>
      <c r="E127" s="18">
        <v>56427.4</v>
      </c>
    </row>
    <row r="128" spans="1:5" ht="30" outlineLevel="4" x14ac:dyDescent="0.2">
      <c r="A128" s="12"/>
      <c r="B128" s="12" t="s">
        <v>9</v>
      </c>
      <c r="C128" s="17" t="s">
        <v>10</v>
      </c>
      <c r="D128" s="18">
        <v>56427.4</v>
      </c>
      <c r="E128" s="18">
        <v>56427.4</v>
      </c>
    </row>
    <row r="129" spans="1:5" ht="45" outlineLevel="3" x14ac:dyDescent="0.2">
      <c r="A129" s="12" t="s">
        <v>140</v>
      </c>
      <c r="B129" s="12"/>
      <c r="C129" s="17" t="s">
        <v>120</v>
      </c>
      <c r="D129" s="18">
        <v>1793.2</v>
      </c>
      <c r="E129" s="18">
        <v>1793.2</v>
      </c>
    </row>
    <row r="130" spans="1:5" ht="30" outlineLevel="4" x14ac:dyDescent="0.2">
      <c r="A130" s="12"/>
      <c r="B130" s="12" t="s">
        <v>15</v>
      </c>
      <c r="C130" s="17" t="s">
        <v>16</v>
      </c>
      <c r="D130" s="18">
        <v>1793.2</v>
      </c>
      <c r="E130" s="18">
        <v>1793.2</v>
      </c>
    </row>
    <row r="131" spans="1:5" ht="15" outlineLevel="3" x14ac:dyDescent="0.2">
      <c r="A131" s="12" t="s">
        <v>141</v>
      </c>
      <c r="B131" s="12"/>
      <c r="C131" s="17" t="s">
        <v>142</v>
      </c>
      <c r="D131" s="18">
        <v>27194</v>
      </c>
      <c r="E131" s="18">
        <v>27194</v>
      </c>
    </row>
    <row r="132" spans="1:5" ht="30" outlineLevel="4" x14ac:dyDescent="0.2">
      <c r="A132" s="12"/>
      <c r="B132" s="12" t="s">
        <v>15</v>
      </c>
      <c r="C132" s="17" t="s">
        <v>16</v>
      </c>
      <c r="D132" s="18">
        <v>27194</v>
      </c>
      <c r="E132" s="18">
        <v>27194</v>
      </c>
    </row>
    <row r="133" spans="1:5" ht="30" outlineLevel="3" x14ac:dyDescent="0.2">
      <c r="A133" s="12" t="s">
        <v>143</v>
      </c>
      <c r="B133" s="12"/>
      <c r="C133" s="17" t="s">
        <v>144</v>
      </c>
      <c r="D133" s="18">
        <v>32544.7</v>
      </c>
      <c r="E133" s="18">
        <v>32544.7</v>
      </c>
    </row>
    <row r="134" spans="1:5" ht="30" outlineLevel="4" x14ac:dyDescent="0.2">
      <c r="A134" s="12"/>
      <c r="B134" s="12" t="s">
        <v>15</v>
      </c>
      <c r="C134" s="17" t="s">
        <v>16</v>
      </c>
      <c r="D134" s="18">
        <v>32544.7</v>
      </c>
      <c r="E134" s="18">
        <v>32544.7</v>
      </c>
    </row>
    <row r="135" spans="1:5" ht="30" outlineLevel="3" x14ac:dyDescent="0.2">
      <c r="A135" s="12" t="s">
        <v>145</v>
      </c>
      <c r="B135" s="12"/>
      <c r="C135" s="17" t="s">
        <v>146</v>
      </c>
      <c r="D135" s="18">
        <v>58344</v>
      </c>
      <c r="E135" s="18">
        <v>58344</v>
      </c>
    </row>
    <row r="136" spans="1:5" ht="30" outlineLevel="4" x14ac:dyDescent="0.2">
      <c r="A136" s="12"/>
      <c r="B136" s="12" t="s">
        <v>15</v>
      </c>
      <c r="C136" s="17" t="s">
        <v>16</v>
      </c>
      <c r="D136" s="18">
        <v>58344</v>
      </c>
      <c r="E136" s="18">
        <v>58344</v>
      </c>
    </row>
    <row r="137" spans="1:5" ht="30" outlineLevel="3" x14ac:dyDescent="0.2">
      <c r="A137" s="12" t="s">
        <v>147</v>
      </c>
      <c r="B137" s="12"/>
      <c r="C137" s="17" t="s">
        <v>148</v>
      </c>
      <c r="D137" s="18">
        <v>100000</v>
      </c>
      <c r="E137" s="18">
        <v>100000</v>
      </c>
    </row>
    <row r="138" spans="1:5" ht="30" outlineLevel="4" x14ac:dyDescent="0.2">
      <c r="A138" s="12"/>
      <c r="B138" s="12" t="s">
        <v>15</v>
      </c>
      <c r="C138" s="17" t="s">
        <v>16</v>
      </c>
      <c r="D138" s="18">
        <v>100000</v>
      </c>
      <c r="E138" s="18">
        <v>100000</v>
      </c>
    </row>
    <row r="139" spans="1:5" ht="30" outlineLevel="1" x14ac:dyDescent="0.2">
      <c r="A139" s="12" t="s">
        <v>149</v>
      </c>
      <c r="B139" s="12"/>
      <c r="C139" s="17" t="s">
        <v>150</v>
      </c>
      <c r="D139" s="18">
        <v>87612.9</v>
      </c>
      <c r="E139" s="18">
        <v>87612.9</v>
      </c>
    </row>
    <row r="140" spans="1:5" ht="45" outlineLevel="2" x14ac:dyDescent="0.2">
      <c r="A140" s="12" t="s">
        <v>151</v>
      </c>
      <c r="B140" s="12"/>
      <c r="C140" s="17" t="s">
        <v>152</v>
      </c>
      <c r="D140" s="18">
        <v>59198.9</v>
      </c>
      <c r="E140" s="18">
        <v>59198.9</v>
      </c>
    </row>
    <row r="141" spans="1:5" ht="30" outlineLevel="3" x14ac:dyDescent="0.2">
      <c r="A141" s="12" t="s">
        <v>153</v>
      </c>
      <c r="B141" s="12"/>
      <c r="C141" s="17" t="s">
        <v>8</v>
      </c>
      <c r="D141" s="18">
        <v>59198.9</v>
      </c>
      <c r="E141" s="18">
        <v>59198.9</v>
      </c>
    </row>
    <row r="142" spans="1:5" ht="30" outlineLevel="4" x14ac:dyDescent="0.2">
      <c r="A142" s="12"/>
      <c r="B142" s="12" t="s">
        <v>9</v>
      </c>
      <c r="C142" s="17" t="s">
        <v>10</v>
      </c>
      <c r="D142" s="18">
        <v>59198.9</v>
      </c>
      <c r="E142" s="18">
        <v>59198.9</v>
      </c>
    </row>
    <row r="143" spans="1:5" ht="30" outlineLevel="2" x14ac:dyDescent="0.2">
      <c r="A143" s="12" t="s">
        <v>154</v>
      </c>
      <c r="B143" s="12"/>
      <c r="C143" s="17" t="s">
        <v>155</v>
      </c>
      <c r="D143" s="18">
        <v>28414</v>
      </c>
      <c r="E143" s="18">
        <v>28414</v>
      </c>
    </row>
    <row r="144" spans="1:5" ht="30" outlineLevel="3" x14ac:dyDescent="0.2">
      <c r="A144" s="12" t="s">
        <v>156</v>
      </c>
      <c r="B144" s="12"/>
      <c r="C144" s="17" t="s">
        <v>8</v>
      </c>
      <c r="D144" s="18">
        <v>28414</v>
      </c>
      <c r="E144" s="18">
        <v>28414</v>
      </c>
    </row>
    <row r="145" spans="1:5" ht="30" outlineLevel="4" x14ac:dyDescent="0.2">
      <c r="A145" s="12"/>
      <c r="B145" s="12" t="s">
        <v>9</v>
      </c>
      <c r="C145" s="17" t="s">
        <v>10</v>
      </c>
      <c r="D145" s="18">
        <v>28414</v>
      </c>
      <c r="E145" s="18">
        <v>28414</v>
      </c>
    </row>
    <row r="146" spans="1:5" ht="15" outlineLevel="1" x14ac:dyDescent="0.2">
      <c r="A146" s="12" t="s">
        <v>157</v>
      </c>
      <c r="B146" s="12"/>
      <c r="C146" s="17" t="s">
        <v>158</v>
      </c>
      <c r="D146" s="18">
        <v>3389992.7</v>
      </c>
      <c r="E146" s="18">
        <v>3389992.7</v>
      </c>
    </row>
    <row r="147" spans="1:5" ht="60" outlineLevel="2" x14ac:dyDescent="0.2">
      <c r="A147" s="12" t="s">
        <v>159</v>
      </c>
      <c r="B147" s="12"/>
      <c r="C147" s="17" t="s">
        <v>160</v>
      </c>
      <c r="D147" s="18">
        <v>2652205.6</v>
      </c>
      <c r="E147" s="18">
        <v>2652205.6</v>
      </c>
    </row>
    <row r="148" spans="1:5" ht="30" outlineLevel="3" x14ac:dyDescent="0.2">
      <c r="A148" s="12" t="s">
        <v>161</v>
      </c>
      <c r="B148" s="12"/>
      <c r="C148" s="17" t="s">
        <v>8</v>
      </c>
      <c r="D148" s="18">
        <v>2651100.7999999998</v>
      </c>
      <c r="E148" s="18">
        <v>2651100.7999999998</v>
      </c>
    </row>
    <row r="149" spans="1:5" ht="30" outlineLevel="4" x14ac:dyDescent="0.2">
      <c r="A149" s="12"/>
      <c r="B149" s="12" t="s">
        <v>9</v>
      </c>
      <c r="C149" s="17" t="s">
        <v>10</v>
      </c>
      <c r="D149" s="18">
        <v>2651100.7999999998</v>
      </c>
      <c r="E149" s="18">
        <v>2651100.7999999998</v>
      </c>
    </row>
    <row r="150" spans="1:5" ht="105" outlineLevel="3" x14ac:dyDescent="0.2">
      <c r="A150" s="12" t="s">
        <v>162</v>
      </c>
      <c r="B150" s="12"/>
      <c r="C150" s="17" t="s">
        <v>163</v>
      </c>
      <c r="D150" s="18">
        <v>1104.8</v>
      </c>
      <c r="E150" s="18">
        <v>1104.8</v>
      </c>
    </row>
    <row r="151" spans="1:5" ht="30" outlineLevel="4" x14ac:dyDescent="0.2">
      <c r="A151" s="12"/>
      <c r="B151" s="12" t="s">
        <v>9</v>
      </c>
      <c r="C151" s="17" t="s">
        <v>10</v>
      </c>
      <c r="D151" s="18">
        <v>1104.8</v>
      </c>
      <c r="E151" s="18">
        <v>1104.8</v>
      </c>
    </row>
    <row r="152" spans="1:5" ht="60" outlineLevel="2" x14ac:dyDescent="0.2">
      <c r="A152" s="12" t="s">
        <v>164</v>
      </c>
      <c r="B152" s="12"/>
      <c r="C152" s="17" t="s">
        <v>165</v>
      </c>
      <c r="D152" s="18">
        <v>388059.8</v>
      </c>
      <c r="E152" s="18">
        <v>388059.8</v>
      </c>
    </row>
    <row r="153" spans="1:5" ht="30" outlineLevel="3" x14ac:dyDescent="0.2">
      <c r="A153" s="12" t="s">
        <v>166</v>
      </c>
      <c r="B153" s="12"/>
      <c r="C153" s="17" t="s">
        <v>8</v>
      </c>
      <c r="D153" s="18">
        <v>388059.8</v>
      </c>
      <c r="E153" s="18">
        <v>388059.8</v>
      </c>
    </row>
    <row r="154" spans="1:5" ht="30" outlineLevel="4" x14ac:dyDescent="0.2">
      <c r="A154" s="12"/>
      <c r="B154" s="12" t="s">
        <v>9</v>
      </c>
      <c r="C154" s="17" t="s">
        <v>10</v>
      </c>
      <c r="D154" s="18">
        <v>388059.8</v>
      </c>
      <c r="E154" s="18">
        <v>388059.8</v>
      </c>
    </row>
    <row r="155" spans="1:5" ht="30" outlineLevel="2" x14ac:dyDescent="0.2">
      <c r="A155" s="12" t="s">
        <v>167</v>
      </c>
      <c r="B155" s="12"/>
      <c r="C155" s="17" t="s">
        <v>168</v>
      </c>
      <c r="D155" s="18">
        <v>20019</v>
      </c>
      <c r="E155" s="18">
        <v>20019</v>
      </c>
    </row>
    <row r="156" spans="1:5" ht="30" outlineLevel="3" x14ac:dyDescent="0.2">
      <c r="A156" s="12" t="s">
        <v>169</v>
      </c>
      <c r="B156" s="12"/>
      <c r="C156" s="17" t="s">
        <v>8</v>
      </c>
      <c r="D156" s="18">
        <v>8195</v>
      </c>
      <c r="E156" s="18">
        <v>8195</v>
      </c>
    </row>
    <row r="157" spans="1:5" ht="30" outlineLevel="4" x14ac:dyDescent="0.2">
      <c r="A157" s="12"/>
      <c r="B157" s="12" t="s">
        <v>9</v>
      </c>
      <c r="C157" s="17" t="s">
        <v>10</v>
      </c>
      <c r="D157" s="18">
        <v>8195</v>
      </c>
      <c r="E157" s="18">
        <v>8195</v>
      </c>
    </row>
    <row r="158" spans="1:5" ht="30" outlineLevel="3" x14ac:dyDescent="0.2">
      <c r="A158" s="12" t="s">
        <v>170</v>
      </c>
      <c r="B158" s="12"/>
      <c r="C158" s="17" t="s">
        <v>171</v>
      </c>
      <c r="D158" s="18">
        <v>1094</v>
      </c>
      <c r="E158" s="18">
        <v>1094</v>
      </c>
    </row>
    <row r="159" spans="1:5" ht="30" outlineLevel="4" x14ac:dyDescent="0.2">
      <c r="A159" s="12"/>
      <c r="B159" s="12" t="s">
        <v>15</v>
      </c>
      <c r="C159" s="17" t="s">
        <v>16</v>
      </c>
      <c r="D159" s="18">
        <v>1094</v>
      </c>
      <c r="E159" s="18">
        <v>1094</v>
      </c>
    </row>
    <row r="160" spans="1:5" ht="30" outlineLevel="3" x14ac:dyDescent="0.2">
      <c r="A160" s="12" t="s">
        <v>172</v>
      </c>
      <c r="B160" s="12"/>
      <c r="C160" s="17" t="s">
        <v>173</v>
      </c>
      <c r="D160" s="18">
        <v>10730</v>
      </c>
      <c r="E160" s="18">
        <v>10730</v>
      </c>
    </row>
    <row r="161" spans="1:5" ht="30" outlineLevel="4" x14ac:dyDescent="0.2">
      <c r="A161" s="12"/>
      <c r="B161" s="12" t="s">
        <v>9</v>
      </c>
      <c r="C161" s="17" t="s">
        <v>10</v>
      </c>
      <c r="D161" s="18">
        <v>10730</v>
      </c>
      <c r="E161" s="18">
        <v>10730</v>
      </c>
    </row>
    <row r="162" spans="1:5" ht="30" outlineLevel="2" x14ac:dyDescent="0.2">
      <c r="A162" s="12" t="s">
        <v>174</v>
      </c>
      <c r="B162" s="12"/>
      <c r="C162" s="17" t="s">
        <v>175</v>
      </c>
      <c r="D162" s="18">
        <v>329708.3</v>
      </c>
      <c r="E162" s="18">
        <v>329708.3</v>
      </c>
    </row>
    <row r="163" spans="1:5" ht="45" outlineLevel="3" x14ac:dyDescent="0.2">
      <c r="A163" s="12" t="s">
        <v>176</v>
      </c>
      <c r="B163" s="12"/>
      <c r="C163" s="17" t="s">
        <v>177</v>
      </c>
      <c r="D163" s="18">
        <v>329708.3</v>
      </c>
      <c r="E163" s="18">
        <v>329708.3</v>
      </c>
    </row>
    <row r="164" spans="1:5" ht="15" outlineLevel="4" x14ac:dyDescent="0.2">
      <c r="A164" s="12"/>
      <c r="B164" s="12" t="s">
        <v>17</v>
      </c>
      <c r="C164" s="17" t="s">
        <v>18</v>
      </c>
      <c r="D164" s="18">
        <v>305515.7</v>
      </c>
      <c r="E164" s="18">
        <v>305515.7</v>
      </c>
    </row>
    <row r="165" spans="1:5" ht="30" outlineLevel="4" x14ac:dyDescent="0.2">
      <c r="A165" s="12"/>
      <c r="B165" s="12" t="s">
        <v>9</v>
      </c>
      <c r="C165" s="17" t="s">
        <v>10</v>
      </c>
      <c r="D165" s="18">
        <v>24192.6</v>
      </c>
      <c r="E165" s="18">
        <v>24192.6</v>
      </c>
    </row>
    <row r="166" spans="1:5" ht="15" outlineLevel="1" x14ac:dyDescent="0.2">
      <c r="A166" s="12" t="s">
        <v>178</v>
      </c>
      <c r="B166" s="12"/>
      <c r="C166" s="17" t="s">
        <v>179</v>
      </c>
      <c r="D166" s="18">
        <v>291510.5</v>
      </c>
      <c r="E166" s="18">
        <v>291013.59999999998</v>
      </c>
    </row>
    <row r="167" spans="1:5" ht="30" outlineLevel="2" x14ac:dyDescent="0.2">
      <c r="A167" s="12" t="s">
        <v>180</v>
      </c>
      <c r="B167" s="12"/>
      <c r="C167" s="17" t="s">
        <v>181</v>
      </c>
      <c r="D167" s="18">
        <v>75284.5</v>
      </c>
      <c r="E167" s="18">
        <v>74787.600000000006</v>
      </c>
    </row>
    <row r="168" spans="1:5" ht="30" outlineLevel="3" x14ac:dyDescent="0.2">
      <c r="A168" s="12" t="s">
        <v>182</v>
      </c>
      <c r="B168" s="12"/>
      <c r="C168" s="17" t="s">
        <v>8</v>
      </c>
      <c r="D168" s="18">
        <v>3547</v>
      </c>
      <c r="E168" s="18">
        <v>3547</v>
      </c>
    </row>
    <row r="169" spans="1:5" ht="30" outlineLevel="4" x14ac:dyDescent="0.2">
      <c r="A169" s="12"/>
      <c r="B169" s="12" t="s">
        <v>9</v>
      </c>
      <c r="C169" s="17" t="s">
        <v>10</v>
      </c>
      <c r="D169" s="18">
        <v>3547</v>
      </c>
      <c r="E169" s="18">
        <v>3547</v>
      </c>
    </row>
    <row r="170" spans="1:5" ht="30" outlineLevel="3" x14ac:dyDescent="0.2">
      <c r="A170" s="12" t="s">
        <v>183</v>
      </c>
      <c r="B170" s="12"/>
      <c r="C170" s="17" t="s">
        <v>184</v>
      </c>
      <c r="D170" s="18">
        <v>68555.3</v>
      </c>
      <c r="E170" s="18">
        <v>68555.3</v>
      </c>
    </row>
    <row r="171" spans="1:5" ht="30" outlineLevel="4" x14ac:dyDescent="0.2">
      <c r="A171" s="12"/>
      <c r="B171" s="12" t="s">
        <v>15</v>
      </c>
      <c r="C171" s="17" t="s">
        <v>16</v>
      </c>
      <c r="D171" s="18">
        <v>3055.3</v>
      </c>
      <c r="E171" s="18">
        <v>3055.3</v>
      </c>
    </row>
    <row r="172" spans="1:5" ht="30" outlineLevel="4" x14ac:dyDescent="0.2">
      <c r="A172" s="12"/>
      <c r="B172" s="12" t="s">
        <v>9</v>
      </c>
      <c r="C172" s="17" t="s">
        <v>10</v>
      </c>
      <c r="D172" s="18">
        <v>3500</v>
      </c>
      <c r="E172" s="18">
        <v>3500</v>
      </c>
    </row>
    <row r="173" spans="1:5" ht="15" outlineLevel="4" x14ac:dyDescent="0.2">
      <c r="A173" s="12"/>
      <c r="B173" s="12" t="s">
        <v>28</v>
      </c>
      <c r="C173" s="17" t="s">
        <v>29</v>
      </c>
      <c r="D173" s="18">
        <v>62000</v>
      </c>
      <c r="E173" s="18">
        <v>62000</v>
      </c>
    </row>
    <row r="174" spans="1:5" ht="30" outlineLevel="3" x14ac:dyDescent="0.2">
      <c r="A174" s="12" t="s">
        <v>185</v>
      </c>
      <c r="B174" s="12"/>
      <c r="C174" s="17" t="s">
        <v>186</v>
      </c>
      <c r="D174" s="18">
        <v>1000</v>
      </c>
      <c r="E174" s="18">
        <v>1000</v>
      </c>
    </row>
    <row r="175" spans="1:5" ht="30" outlineLevel="4" x14ac:dyDescent="0.2">
      <c r="A175" s="12"/>
      <c r="B175" s="12" t="s">
        <v>15</v>
      </c>
      <c r="C175" s="17" t="s">
        <v>16</v>
      </c>
      <c r="D175" s="18">
        <v>1000</v>
      </c>
      <c r="E175" s="18">
        <v>1000</v>
      </c>
    </row>
    <row r="176" spans="1:5" ht="45" outlineLevel="3" x14ac:dyDescent="0.2">
      <c r="A176" s="12" t="s">
        <v>187</v>
      </c>
      <c r="B176" s="12"/>
      <c r="C176" s="17" t="s">
        <v>188</v>
      </c>
      <c r="D176" s="18">
        <v>1500</v>
      </c>
      <c r="E176" s="18">
        <v>1500</v>
      </c>
    </row>
    <row r="177" spans="1:5" ht="30" outlineLevel="4" x14ac:dyDescent="0.2">
      <c r="A177" s="12"/>
      <c r="B177" s="12" t="s">
        <v>15</v>
      </c>
      <c r="C177" s="17" t="s">
        <v>16</v>
      </c>
      <c r="D177" s="18">
        <v>1500</v>
      </c>
      <c r="E177" s="18">
        <v>1500</v>
      </c>
    </row>
    <row r="178" spans="1:5" ht="75" outlineLevel="3" x14ac:dyDescent="0.2">
      <c r="A178" s="12" t="s">
        <v>189</v>
      </c>
      <c r="B178" s="12"/>
      <c r="C178" s="17" t="s">
        <v>190</v>
      </c>
      <c r="D178" s="18">
        <v>682.2</v>
      </c>
      <c r="E178" s="18">
        <v>185.3</v>
      </c>
    </row>
    <row r="179" spans="1:5" ht="30" outlineLevel="4" x14ac:dyDescent="0.2">
      <c r="A179" s="12"/>
      <c r="B179" s="12" t="s">
        <v>9</v>
      </c>
      <c r="C179" s="17" t="s">
        <v>10</v>
      </c>
      <c r="D179" s="18">
        <v>682.2</v>
      </c>
      <c r="E179" s="18">
        <v>185.3</v>
      </c>
    </row>
    <row r="180" spans="1:5" ht="30" outlineLevel="2" x14ac:dyDescent="0.2">
      <c r="A180" s="12" t="s">
        <v>193</v>
      </c>
      <c r="B180" s="12"/>
      <c r="C180" s="17" t="s">
        <v>194</v>
      </c>
      <c r="D180" s="18">
        <v>216226</v>
      </c>
      <c r="E180" s="18">
        <v>216226</v>
      </c>
    </row>
    <row r="181" spans="1:5" ht="45" outlineLevel="3" x14ac:dyDescent="0.2">
      <c r="A181" s="12" t="s">
        <v>195</v>
      </c>
      <c r="B181" s="12"/>
      <c r="C181" s="17" t="s">
        <v>196</v>
      </c>
      <c r="D181" s="18">
        <v>9360</v>
      </c>
      <c r="E181" s="18">
        <v>9360</v>
      </c>
    </row>
    <row r="182" spans="1:5" ht="15" outlineLevel="4" x14ac:dyDescent="0.2">
      <c r="A182" s="12"/>
      <c r="B182" s="12" t="s">
        <v>17</v>
      </c>
      <c r="C182" s="17" t="s">
        <v>18</v>
      </c>
      <c r="D182" s="18">
        <v>9360</v>
      </c>
      <c r="E182" s="18">
        <v>9360</v>
      </c>
    </row>
    <row r="183" spans="1:5" ht="45" outlineLevel="3" x14ac:dyDescent="0.2">
      <c r="A183" s="12" t="s">
        <v>197</v>
      </c>
      <c r="B183" s="12"/>
      <c r="C183" s="17" t="s">
        <v>198</v>
      </c>
      <c r="D183" s="18">
        <v>62400</v>
      </c>
      <c r="E183" s="18">
        <v>62400</v>
      </c>
    </row>
    <row r="184" spans="1:5" ht="15" outlineLevel="4" x14ac:dyDescent="0.2">
      <c r="A184" s="12"/>
      <c r="B184" s="12" t="s">
        <v>17</v>
      </c>
      <c r="C184" s="17" t="s">
        <v>18</v>
      </c>
      <c r="D184" s="18">
        <v>62400</v>
      </c>
      <c r="E184" s="18">
        <v>62400</v>
      </c>
    </row>
    <row r="185" spans="1:5" ht="45" outlineLevel="3" x14ac:dyDescent="0.2">
      <c r="A185" s="12" t="s">
        <v>199</v>
      </c>
      <c r="B185" s="12"/>
      <c r="C185" s="17" t="s">
        <v>200</v>
      </c>
      <c r="D185" s="18">
        <v>2125.1999999999998</v>
      </c>
      <c r="E185" s="18">
        <v>2125.1999999999998</v>
      </c>
    </row>
    <row r="186" spans="1:5" ht="15" outlineLevel="4" x14ac:dyDescent="0.2">
      <c r="A186" s="12"/>
      <c r="B186" s="12" t="s">
        <v>17</v>
      </c>
      <c r="C186" s="17" t="s">
        <v>18</v>
      </c>
      <c r="D186" s="18">
        <v>2125.1999999999998</v>
      </c>
      <c r="E186" s="18">
        <v>2125.1999999999998</v>
      </c>
    </row>
    <row r="187" spans="1:5" ht="15" outlineLevel="3" x14ac:dyDescent="0.2">
      <c r="A187" s="12" t="s">
        <v>201</v>
      </c>
      <c r="B187" s="12"/>
      <c r="C187" s="17" t="s">
        <v>202</v>
      </c>
      <c r="D187" s="18">
        <v>1925.8</v>
      </c>
      <c r="E187" s="18">
        <v>1925.8</v>
      </c>
    </row>
    <row r="188" spans="1:5" ht="30" outlineLevel="4" x14ac:dyDescent="0.2">
      <c r="A188" s="12"/>
      <c r="B188" s="12" t="s">
        <v>15</v>
      </c>
      <c r="C188" s="17" t="s">
        <v>16</v>
      </c>
      <c r="D188" s="18">
        <v>875.8</v>
      </c>
      <c r="E188" s="18">
        <v>875.8</v>
      </c>
    </row>
    <row r="189" spans="1:5" ht="15" outlineLevel="4" x14ac:dyDescent="0.2">
      <c r="A189" s="12"/>
      <c r="B189" s="12" t="s">
        <v>17</v>
      </c>
      <c r="C189" s="17" t="s">
        <v>18</v>
      </c>
      <c r="D189" s="18">
        <v>1050</v>
      </c>
      <c r="E189" s="18">
        <v>1050</v>
      </c>
    </row>
    <row r="190" spans="1:5" ht="45" outlineLevel="3" x14ac:dyDescent="0.2">
      <c r="A190" s="12" t="s">
        <v>203</v>
      </c>
      <c r="B190" s="12"/>
      <c r="C190" s="17" t="s">
        <v>204</v>
      </c>
      <c r="D190" s="18">
        <v>3450</v>
      </c>
      <c r="E190" s="18">
        <v>3450</v>
      </c>
    </row>
    <row r="191" spans="1:5" ht="15" outlineLevel="4" x14ac:dyDescent="0.2">
      <c r="A191" s="12"/>
      <c r="B191" s="12" t="s">
        <v>17</v>
      </c>
      <c r="C191" s="17" t="s">
        <v>18</v>
      </c>
      <c r="D191" s="18">
        <v>3450</v>
      </c>
      <c r="E191" s="18">
        <v>3450</v>
      </c>
    </row>
    <row r="192" spans="1:5" ht="45" outlineLevel="3" x14ac:dyDescent="0.2">
      <c r="A192" s="12" t="s">
        <v>205</v>
      </c>
      <c r="B192" s="12"/>
      <c r="C192" s="17" t="s">
        <v>206</v>
      </c>
      <c r="D192" s="18">
        <v>136965</v>
      </c>
      <c r="E192" s="18">
        <v>136965</v>
      </c>
    </row>
    <row r="193" spans="1:5" ht="15" outlineLevel="4" x14ac:dyDescent="0.2">
      <c r="A193" s="12"/>
      <c r="B193" s="12" t="s">
        <v>17</v>
      </c>
      <c r="C193" s="17" t="s">
        <v>18</v>
      </c>
      <c r="D193" s="18">
        <v>136965</v>
      </c>
      <c r="E193" s="18">
        <v>136965</v>
      </c>
    </row>
    <row r="194" spans="1:5" ht="15" outlineLevel="1" x14ac:dyDescent="0.2">
      <c r="A194" s="12" t="s">
        <v>207</v>
      </c>
      <c r="B194" s="12"/>
      <c r="C194" s="17" t="s">
        <v>208</v>
      </c>
      <c r="D194" s="18">
        <v>804462.3</v>
      </c>
      <c r="E194" s="18">
        <v>804462.3</v>
      </c>
    </row>
    <row r="195" spans="1:5" ht="60" outlineLevel="2" x14ac:dyDescent="0.2">
      <c r="A195" s="12" t="s">
        <v>209</v>
      </c>
      <c r="B195" s="12"/>
      <c r="C195" s="17" t="s">
        <v>210</v>
      </c>
      <c r="D195" s="18">
        <v>74515.5</v>
      </c>
      <c r="E195" s="18">
        <v>74515.5</v>
      </c>
    </row>
    <row r="196" spans="1:5" ht="30" outlineLevel="3" x14ac:dyDescent="0.2">
      <c r="A196" s="12" t="s">
        <v>211</v>
      </c>
      <c r="B196" s="12"/>
      <c r="C196" s="17" t="s">
        <v>8</v>
      </c>
      <c r="D196" s="18">
        <v>74515.5</v>
      </c>
      <c r="E196" s="18">
        <v>74515.5</v>
      </c>
    </row>
    <row r="197" spans="1:5" ht="30" outlineLevel="4" x14ac:dyDescent="0.2">
      <c r="A197" s="12"/>
      <c r="B197" s="12" t="s">
        <v>9</v>
      </c>
      <c r="C197" s="17" t="s">
        <v>10</v>
      </c>
      <c r="D197" s="18">
        <v>74515.5</v>
      </c>
      <c r="E197" s="18">
        <v>74515.5</v>
      </c>
    </row>
    <row r="198" spans="1:5" ht="30" outlineLevel="2" x14ac:dyDescent="0.2">
      <c r="A198" s="12" t="s">
        <v>212</v>
      </c>
      <c r="B198" s="12"/>
      <c r="C198" s="17" t="s">
        <v>213</v>
      </c>
      <c r="D198" s="18">
        <v>87723.1</v>
      </c>
      <c r="E198" s="18">
        <v>87723.1</v>
      </c>
    </row>
    <row r="199" spans="1:5" ht="30" outlineLevel="3" x14ac:dyDescent="0.2">
      <c r="A199" s="12" t="s">
        <v>214</v>
      </c>
      <c r="B199" s="12"/>
      <c r="C199" s="17" t="s">
        <v>8</v>
      </c>
      <c r="D199" s="18">
        <v>85723.1</v>
      </c>
      <c r="E199" s="18">
        <v>85723.1</v>
      </c>
    </row>
    <row r="200" spans="1:5" ht="30" outlineLevel="4" x14ac:dyDescent="0.2">
      <c r="A200" s="12"/>
      <c r="B200" s="12" t="s">
        <v>9</v>
      </c>
      <c r="C200" s="17" t="s">
        <v>10</v>
      </c>
      <c r="D200" s="18">
        <v>85723.1</v>
      </c>
      <c r="E200" s="18">
        <v>85723.1</v>
      </c>
    </row>
    <row r="201" spans="1:5" ht="30" outlineLevel="3" x14ac:dyDescent="0.2">
      <c r="A201" s="12" t="s">
        <v>215</v>
      </c>
      <c r="B201" s="12"/>
      <c r="C201" s="17" t="s">
        <v>216</v>
      </c>
      <c r="D201" s="18">
        <v>2000</v>
      </c>
      <c r="E201" s="18">
        <v>2000</v>
      </c>
    </row>
    <row r="202" spans="1:5" ht="30" outlineLevel="4" x14ac:dyDescent="0.2">
      <c r="A202" s="12"/>
      <c r="B202" s="12" t="s">
        <v>15</v>
      </c>
      <c r="C202" s="17" t="s">
        <v>16</v>
      </c>
      <c r="D202" s="18">
        <v>1000</v>
      </c>
      <c r="E202" s="18">
        <v>1000</v>
      </c>
    </row>
    <row r="203" spans="1:5" ht="15" outlineLevel="4" x14ac:dyDescent="0.2">
      <c r="A203" s="12"/>
      <c r="B203" s="12" t="s">
        <v>17</v>
      </c>
      <c r="C203" s="17" t="s">
        <v>18</v>
      </c>
      <c r="D203" s="18">
        <v>1000</v>
      </c>
      <c r="E203" s="18">
        <v>1000</v>
      </c>
    </row>
    <row r="204" spans="1:5" ht="30" outlineLevel="2" x14ac:dyDescent="0.2">
      <c r="A204" s="12" t="s">
        <v>217</v>
      </c>
      <c r="B204" s="12"/>
      <c r="C204" s="17" t="s">
        <v>218</v>
      </c>
      <c r="D204" s="18">
        <v>642223.69999999995</v>
      </c>
      <c r="E204" s="18">
        <v>642223.69999999995</v>
      </c>
    </row>
    <row r="205" spans="1:5" ht="30" outlineLevel="3" x14ac:dyDescent="0.2">
      <c r="A205" s="12" t="s">
        <v>219</v>
      </c>
      <c r="B205" s="12"/>
      <c r="C205" s="17" t="s">
        <v>220</v>
      </c>
      <c r="D205" s="18">
        <v>515219.7</v>
      </c>
      <c r="E205" s="18">
        <v>515219.7</v>
      </c>
    </row>
    <row r="206" spans="1:5" ht="15" outlineLevel="4" x14ac:dyDescent="0.2">
      <c r="A206" s="12"/>
      <c r="B206" s="12" t="s">
        <v>112</v>
      </c>
      <c r="C206" s="17" t="s">
        <v>113</v>
      </c>
      <c r="D206" s="18">
        <v>515219.7</v>
      </c>
      <c r="E206" s="18">
        <v>515219.7</v>
      </c>
    </row>
    <row r="207" spans="1:5" ht="30" outlineLevel="3" x14ac:dyDescent="0.2">
      <c r="A207" s="12" t="s">
        <v>221</v>
      </c>
      <c r="B207" s="12"/>
      <c r="C207" s="17" t="s">
        <v>222</v>
      </c>
      <c r="D207" s="18">
        <v>40000</v>
      </c>
      <c r="E207" s="18">
        <v>40000</v>
      </c>
    </row>
    <row r="208" spans="1:5" ht="15" outlineLevel="4" x14ac:dyDescent="0.2">
      <c r="A208" s="12"/>
      <c r="B208" s="12" t="s">
        <v>112</v>
      </c>
      <c r="C208" s="17" t="s">
        <v>113</v>
      </c>
      <c r="D208" s="18">
        <v>40000</v>
      </c>
      <c r="E208" s="18">
        <v>40000</v>
      </c>
    </row>
    <row r="209" spans="1:5" ht="15" outlineLevel="3" x14ac:dyDescent="0.2">
      <c r="A209" s="12" t="s">
        <v>223</v>
      </c>
      <c r="B209" s="12"/>
      <c r="C209" s="17" t="s">
        <v>224</v>
      </c>
      <c r="D209" s="18">
        <v>3000</v>
      </c>
      <c r="E209" s="18">
        <v>3000</v>
      </c>
    </row>
    <row r="210" spans="1:5" ht="15" outlineLevel="4" x14ac:dyDescent="0.2">
      <c r="A210" s="12"/>
      <c r="B210" s="12" t="s">
        <v>112</v>
      </c>
      <c r="C210" s="17" t="s">
        <v>113</v>
      </c>
      <c r="D210" s="18">
        <v>3000</v>
      </c>
      <c r="E210" s="18">
        <v>3000</v>
      </c>
    </row>
    <row r="211" spans="1:5" ht="30" outlineLevel="3" x14ac:dyDescent="0.2">
      <c r="A211" s="12" t="s">
        <v>225</v>
      </c>
      <c r="B211" s="12"/>
      <c r="C211" s="17" t="s">
        <v>226</v>
      </c>
      <c r="D211" s="18">
        <v>8887.2000000000007</v>
      </c>
      <c r="E211" s="18">
        <v>8887.2000000000007</v>
      </c>
    </row>
    <row r="212" spans="1:5" ht="15" outlineLevel="4" x14ac:dyDescent="0.2">
      <c r="A212" s="12"/>
      <c r="B212" s="12" t="s">
        <v>112</v>
      </c>
      <c r="C212" s="17" t="s">
        <v>113</v>
      </c>
      <c r="D212" s="18">
        <v>8887.2000000000007</v>
      </c>
      <c r="E212" s="18">
        <v>8887.2000000000007</v>
      </c>
    </row>
    <row r="213" spans="1:5" ht="45" outlineLevel="3" x14ac:dyDescent="0.2">
      <c r="A213" s="12" t="s">
        <v>227</v>
      </c>
      <c r="B213" s="12"/>
      <c r="C213" s="17" t="s">
        <v>228</v>
      </c>
      <c r="D213" s="18">
        <v>50000</v>
      </c>
      <c r="E213" s="18">
        <v>50000</v>
      </c>
    </row>
    <row r="214" spans="1:5" ht="15" outlineLevel="4" x14ac:dyDescent="0.2">
      <c r="A214" s="12"/>
      <c r="B214" s="12" t="s">
        <v>112</v>
      </c>
      <c r="C214" s="17" t="s">
        <v>113</v>
      </c>
      <c r="D214" s="18">
        <v>50000</v>
      </c>
      <c r="E214" s="18">
        <v>50000</v>
      </c>
    </row>
    <row r="215" spans="1:5" ht="60" outlineLevel="3" x14ac:dyDescent="0.2">
      <c r="A215" s="12" t="s">
        <v>229</v>
      </c>
      <c r="B215" s="12"/>
      <c r="C215" s="17" t="s">
        <v>230</v>
      </c>
      <c r="D215" s="18">
        <v>25116.799999999999</v>
      </c>
      <c r="E215" s="18">
        <v>25116.799999999999</v>
      </c>
    </row>
    <row r="216" spans="1:5" ht="15" outlineLevel="4" x14ac:dyDescent="0.2">
      <c r="A216" s="12"/>
      <c r="B216" s="12" t="s">
        <v>17</v>
      </c>
      <c r="C216" s="17" t="s">
        <v>18</v>
      </c>
      <c r="D216" s="18">
        <v>12158.5</v>
      </c>
      <c r="E216" s="18">
        <v>12158.5</v>
      </c>
    </row>
    <row r="217" spans="1:5" ht="15" outlineLevel="4" x14ac:dyDescent="0.2">
      <c r="A217" s="12"/>
      <c r="B217" s="12" t="s">
        <v>112</v>
      </c>
      <c r="C217" s="17" t="s">
        <v>113</v>
      </c>
      <c r="D217" s="18">
        <v>12958.3</v>
      </c>
      <c r="E217" s="18">
        <v>12958.3</v>
      </c>
    </row>
    <row r="218" spans="1:5" ht="30" outlineLevel="1" x14ac:dyDescent="0.2">
      <c r="A218" s="12" t="s">
        <v>231</v>
      </c>
      <c r="B218" s="12"/>
      <c r="C218" s="17" t="s">
        <v>232</v>
      </c>
      <c r="D218" s="18">
        <v>1131680.7</v>
      </c>
      <c r="E218" s="18">
        <v>434542.2</v>
      </c>
    </row>
    <row r="219" spans="1:5" ht="30" outlineLevel="2" x14ac:dyDescent="0.2">
      <c r="A219" s="12" t="s">
        <v>233</v>
      </c>
      <c r="B219" s="12"/>
      <c r="C219" s="17" t="s">
        <v>234</v>
      </c>
      <c r="D219" s="18">
        <v>84687.6</v>
      </c>
      <c r="E219" s="18">
        <v>84687.6</v>
      </c>
    </row>
    <row r="220" spans="1:5" ht="30" outlineLevel="3" x14ac:dyDescent="0.2">
      <c r="A220" s="12" t="s">
        <v>235</v>
      </c>
      <c r="B220" s="12"/>
      <c r="C220" s="17" t="s">
        <v>236</v>
      </c>
      <c r="D220" s="18">
        <v>79137.600000000006</v>
      </c>
      <c r="E220" s="18">
        <v>79137.600000000006</v>
      </c>
    </row>
    <row r="221" spans="1:5" ht="30" outlineLevel="4" x14ac:dyDescent="0.2">
      <c r="A221" s="12"/>
      <c r="B221" s="12" t="s">
        <v>15</v>
      </c>
      <c r="C221" s="17" t="s">
        <v>16</v>
      </c>
      <c r="D221" s="18">
        <v>4736.3999999999996</v>
      </c>
      <c r="E221" s="18">
        <v>4736.3999999999996</v>
      </c>
    </row>
    <row r="222" spans="1:5" ht="30" outlineLevel="4" x14ac:dyDescent="0.2">
      <c r="A222" s="12"/>
      <c r="B222" s="12" t="s">
        <v>9</v>
      </c>
      <c r="C222" s="17" t="s">
        <v>10</v>
      </c>
      <c r="D222" s="18">
        <v>74401.2</v>
      </c>
      <c r="E222" s="18">
        <v>74401.2</v>
      </c>
    </row>
    <row r="223" spans="1:5" ht="45" outlineLevel="3" x14ac:dyDescent="0.2">
      <c r="A223" s="12" t="s">
        <v>237</v>
      </c>
      <c r="B223" s="12"/>
      <c r="C223" s="17" t="s">
        <v>238</v>
      </c>
      <c r="D223" s="18">
        <v>5550</v>
      </c>
      <c r="E223" s="18">
        <v>5550</v>
      </c>
    </row>
    <row r="224" spans="1:5" ht="30" outlineLevel="4" x14ac:dyDescent="0.2">
      <c r="A224" s="12"/>
      <c r="B224" s="12" t="s">
        <v>9</v>
      </c>
      <c r="C224" s="17" t="s">
        <v>10</v>
      </c>
      <c r="D224" s="18">
        <v>5550</v>
      </c>
      <c r="E224" s="18">
        <v>5550</v>
      </c>
    </row>
    <row r="225" spans="1:5" ht="30" outlineLevel="2" x14ac:dyDescent="0.2">
      <c r="A225" s="12" t="s">
        <v>239</v>
      </c>
      <c r="B225" s="12"/>
      <c r="C225" s="17" t="s">
        <v>240</v>
      </c>
      <c r="D225" s="18">
        <v>1046993.1</v>
      </c>
      <c r="E225" s="18">
        <v>349854.6</v>
      </c>
    </row>
    <row r="226" spans="1:5" ht="45" outlineLevel="3" x14ac:dyDescent="0.2">
      <c r="A226" s="12" t="s">
        <v>241</v>
      </c>
      <c r="B226" s="12"/>
      <c r="C226" s="17" t="s">
        <v>51</v>
      </c>
      <c r="D226" s="18">
        <v>575719.4</v>
      </c>
      <c r="E226" s="18">
        <v>201565.4</v>
      </c>
    </row>
    <row r="227" spans="1:5" ht="30" outlineLevel="4" x14ac:dyDescent="0.2">
      <c r="A227" s="12"/>
      <c r="B227" s="12" t="s">
        <v>52</v>
      </c>
      <c r="C227" s="17" t="s">
        <v>53</v>
      </c>
      <c r="D227" s="18">
        <v>575719.4</v>
      </c>
      <c r="E227" s="18">
        <v>201565.4</v>
      </c>
    </row>
    <row r="228" spans="1:5" ht="45" outlineLevel="3" x14ac:dyDescent="0.2">
      <c r="A228" s="12" t="s">
        <v>246</v>
      </c>
      <c r="B228" s="12"/>
      <c r="C228" s="17" t="s">
        <v>247</v>
      </c>
      <c r="D228" s="18">
        <v>471273.7</v>
      </c>
      <c r="E228" s="18">
        <v>148289.20000000001</v>
      </c>
    </row>
    <row r="229" spans="1:5" ht="15" outlineLevel="4" x14ac:dyDescent="0.2">
      <c r="A229" s="12"/>
      <c r="B229" s="12" t="s">
        <v>112</v>
      </c>
      <c r="C229" s="17" t="s">
        <v>113</v>
      </c>
      <c r="D229" s="18">
        <v>471273.7</v>
      </c>
      <c r="E229" s="18">
        <v>148289.20000000001</v>
      </c>
    </row>
    <row r="230" spans="1:5" ht="30" outlineLevel="1" x14ac:dyDescent="0.2">
      <c r="A230" s="12" t="s">
        <v>248</v>
      </c>
      <c r="B230" s="12"/>
      <c r="C230" s="17" t="s">
        <v>249</v>
      </c>
      <c r="D230" s="18">
        <v>96007.2</v>
      </c>
      <c r="E230" s="18">
        <v>98219.7</v>
      </c>
    </row>
    <row r="231" spans="1:5" ht="30" outlineLevel="2" x14ac:dyDescent="0.2">
      <c r="A231" s="12" t="s">
        <v>250</v>
      </c>
      <c r="B231" s="12"/>
      <c r="C231" s="17" t="s">
        <v>88</v>
      </c>
      <c r="D231" s="18">
        <v>62461.8</v>
      </c>
      <c r="E231" s="18">
        <v>64674.3</v>
      </c>
    </row>
    <row r="232" spans="1:5" ht="30" outlineLevel="3" x14ac:dyDescent="0.2">
      <c r="A232" s="12" t="s">
        <v>251</v>
      </c>
      <c r="B232" s="12"/>
      <c r="C232" s="17" t="s">
        <v>90</v>
      </c>
      <c r="D232" s="18">
        <v>59178.3</v>
      </c>
      <c r="E232" s="18">
        <v>59178.3</v>
      </c>
    </row>
    <row r="233" spans="1:5" ht="60" outlineLevel="4" x14ac:dyDescent="0.2">
      <c r="A233" s="12"/>
      <c r="B233" s="12" t="s">
        <v>26</v>
      </c>
      <c r="C233" s="17" t="s">
        <v>27</v>
      </c>
      <c r="D233" s="18">
        <v>50091.1</v>
      </c>
      <c r="E233" s="18">
        <v>50091.1</v>
      </c>
    </row>
    <row r="234" spans="1:5" ht="30" outlineLevel="4" x14ac:dyDescent="0.2">
      <c r="A234" s="12"/>
      <c r="B234" s="12" t="s">
        <v>15</v>
      </c>
      <c r="C234" s="17" t="s">
        <v>16</v>
      </c>
      <c r="D234" s="18">
        <v>9085.4</v>
      </c>
      <c r="E234" s="18">
        <v>9085.4</v>
      </c>
    </row>
    <row r="235" spans="1:5" ht="15" outlineLevel="4" x14ac:dyDescent="0.2">
      <c r="A235" s="12"/>
      <c r="B235" s="12" t="s">
        <v>28</v>
      </c>
      <c r="C235" s="17" t="s">
        <v>29</v>
      </c>
      <c r="D235" s="18">
        <v>1.8</v>
      </c>
      <c r="E235" s="18">
        <v>1.8</v>
      </c>
    </row>
    <row r="236" spans="1:5" ht="30" outlineLevel="3" x14ac:dyDescent="0.2">
      <c r="A236" s="12" t="s">
        <v>252</v>
      </c>
      <c r="B236" s="12"/>
      <c r="C236" s="17" t="s">
        <v>253</v>
      </c>
      <c r="D236" s="18">
        <v>3065.7</v>
      </c>
      <c r="E236" s="18">
        <v>5271.9</v>
      </c>
    </row>
    <row r="237" spans="1:5" ht="60" outlineLevel="4" x14ac:dyDescent="0.2">
      <c r="A237" s="12"/>
      <c r="B237" s="12" t="s">
        <v>26</v>
      </c>
      <c r="C237" s="17" t="s">
        <v>27</v>
      </c>
      <c r="D237" s="18">
        <v>232.7</v>
      </c>
      <c r="E237" s="18">
        <v>232.7</v>
      </c>
    </row>
    <row r="238" spans="1:5" ht="30" outlineLevel="4" x14ac:dyDescent="0.2">
      <c r="A238" s="12"/>
      <c r="B238" s="12" t="s">
        <v>15</v>
      </c>
      <c r="C238" s="17" t="s">
        <v>16</v>
      </c>
      <c r="D238" s="18">
        <v>2833</v>
      </c>
      <c r="E238" s="18">
        <v>5039.2</v>
      </c>
    </row>
    <row r="239" spans="1:5" ht="45" outlineLevel="3" x14ac:dyDescent="0.2">
      <c r="A239" s="12" t="s">
        <v>254</v>
      </c>
      <c r="B239" s="12"/>
      <c r="C239" s="17" t="s">
        <v>255</v>
      </c>
      <c r="D239" s="18">
        <v>217.8</v>
      </c>
      <c r="E239" s="18">
        <v>224.1</v>
      </c>
    </row>
    <row r="240" spans="1:5" ht="30" outlineLevel="4" x14ac:dyDescent="0.2">
      <c r="A240" s="12"/>
      <c r="B240" s="12" t="s">
        <v>15</v>
      </c>
      <c r="C240" s="17" t="s">
        <v>16</v>
      </c>
      <c r="D240" s="18">
        <v>217.8</v>
      </c>
      <c r="E240" s="18">
        <v>224.1</v>
      </c>
    </row>
    <row r="241" spans="1:5" ht="30" outlineLevel="2" x14ac:dyDescent="0.2">
      <c r="A241" s="12" t="s">
        <v>256</v>
      </c>
      <c r="B241" s="12"/>
      <c r="C241" s="17" t="s">
        <v>257</v>
      </c>
      <c r="D241" s="18">
        <v>28545.4</v>
      </c>
      <c r="E241" s="18">
        <v>28545.4</v>
      </c>
    </row>
    <row r="242" spans="1:5" ht="30" outlineLevel="3" x14ac:dyDescent="0.2">
      <c r="A242" s="12" t="s">
        <v>258</v>
      </c>
      <c r="B242" s="12"/>
      <c r="C242" s="17" t="s">
        <v>8</v>
      </c>
      <c r="D242" s="18">
        <v>17633.5</v>
      </c>
      <c r="E242" s="18">
        <v>17633.5</v>
      </c>
    </row>
    <row r="243" spans="1:5" ht="30" outlineLevel="4" x14ac:dyDescent="0.2">
      <c r="A243" s="12"/>
      <c r="B243" s="12" t="s">
        <v>9</v>
      </c>
      <c r="C243" s="17" t="s">
        <v>10</v>
      </c>
      <c r="D243" s="18">
        <v>17633.5</v>
      </c>
      <c r="E243" s="18">
        <v>17633.5</v>
      </c>
    </row>
    <row r="244" spans="1:5" ht="30" outlineLevel="3" x14ac:dyDescent="0.2">
      <c r="A244" s="12" t="s">
        <v>259</v>
      </c>
      <c r="B244" s="12"/>
      <c r="C244" s="17" t="s">
        <v>260</v>
      </c>
      <c r="D244" s="18">
        <v>10730</v>
      </c>
      <c r="E244" s="18">
        <v>10730</v>
      </c>
    </row>
    <row r="245" spans="1:5" ht="30" outlineLevel="4" x14ac:dyDescent="0.2">
      <c r="A245" s="12"/>
      <c r="B245" s="12" t="s">
        <v>15</v>
      </c>
      <c r="C245" s="17" t="s">
        <v>16</v>
      </c>
      <c r="D245" s="18">
        <v>10730</v>
      </c>
      <c r="E245" s="18">
        <v>10730</v>
      </c>
    </row>
    <row r="246" spans="1:5" ht="15" outlineLevel="3" x14ac:dyDescent="0.2">
      <c r="A246" s="12" t="s">
        <v>261</v>
      </c>
      <c r="B246" s="12"/>
      <c r="C246" s="17" t="s">
        <v>262</v>
      </c>
      <c r="D246" s="18">
        <v>181.9</v>
      </c>
      <c r="E246" s="18">
        <v>181.9</v>
      </c>
    </row>
    <row r="247" spans="1:5" ht="30" outlineLevel="4" x14ac:dyDescent="0.2">
      <c r="A247" s="12"/>
      <c r="B247" s="12" t="s">
        <v>15</v>
      </c>
      <c r="C247" s="17" t="s">
        <v>16</v>
      </c>
      <c r="D247" s="18">
        <v>100</v>
      </c>
      <c r="E247" s="18">
        <v>100</v>
      </c>
    </row>
    <row r="248" spans="1:5" ht="30" outlineLevel="4" x14ac:dyDescent="0.2">
      <c r="A248" s="12"/>
      <c r="B248" s="12" t="s">
        <v>9</v>
      </c>
      <c r="C248" s="17" t="s">
        <v>10</v>
      </c>
      <c r="D248" s="18">
        <v>81.900000000000006</v>
      </c>
      <c r="E248" s="18">
        <v>81.900000000000006</v>
      </c>
    </row>
    <row r="249" spans="1:5" ht="30" outlineLevel="2" x14ac:dyDescent="0.2">
      <c r="A249" s="12" t="s">
        <v>263</v>
      </c>
      <c r="B249" s="12"/>
      <c r="C249" s="17" t="s">
        <v>264</v>
      </c>
      <c r="D249" s="18">
        <v>5000</v>
      </c>
      <c r="E249" s="18">
        <v>5000</v>
      </c>
    </row>
    <row r="250" spans="1:5" ht="30" outlineLevel="3" x14ac:dyDescent="0.2">
      <c r="A250" s="12" t="s">
        <v>265</v>
      </c>
      <c r="B250" s="12"/>
      <c r="C250" s="17" t="s">
        <v>266</v>
      </c>
      <c r="D250" s="18">
        <v>5000</v>
      </c>
      <c r="E250" s="18">
        <v>5000</v>
      </c>
    </row>
    <row r="251" spans="1:5" ht="15" outlineLevel="4" x14ac:dyDescent="0.2">
      <c r="A251" s="12"/>
      <c r="B251" s="12" t="s">
        <v>17</v>
      </c>
      <c r="C251" s="17" t="s">
        <v>18</v>
      </c>
      <c r="D251" s="18">
        <v>1790</v>
      </c>
      <c r="E251" s="18">
        <v>1790</v>
      </c>
    </row>
    <row r="252" spans="1:5" ht="15" outlineLevel="4" x14ac:dyDescent="0.2">
      <c r="A252" s="12"/>
      <c r="B252" s="12" t="s">
        <v>112</v>
      </c>
      <c r="C252" s="17" t="s">
        <v>113</v>
      </c>
      <c r="D252" s="18">
        <v>3210</v>
      </c>
      <c r="E252" s="18">
        <v>3210</v>
      </c>
    </row>
    <row r="253" spans="1:5" ht="15" outlineLevel="1" x14ac:dyDescent="0.2">
      <c r="A253" s="12" t="s">
        <v>267</v>
      </c>
      <c r="B253" s="12"/>
      <c r="C253" s="17" t="s">
        <v>268</v>
      </c>
      <c r="D253" s="18">
        <v>16420</v>
      </c>
      <c r="E253" s="18">
        <v>16420</v>
      </c>
    </row>
    <row r="254" spans="1:5" ht="15" outlineLevel="2" x14ac:dyDescent="0.2">
      <c r="A254" s="12" t="s">
        <v>269</v>
      </c>
      <c r="B254" s="12"/>
      <c r="C254" s="17" t="s">
        <v>270</v>
      </c>
      <c r="D254" s="18">
        <v>16420</v>
      </c>
      <c r="E254" s="18">
        <v>16420</v>
      </c>
    </row>
    <row r="255" spans="1:5" ht="30" outlineLevel="3" x14ac:dyDescent="0.2">
      <c r="A255" s="12" t="s">
        <v>271</v>
      </c>
      <c r="B255" s="12"/>
      <c r="C255" s="17" t="s">
        <v>272</v>
      </c>
      <c r="D255" s="18">
        <v>6030</v>
      </c>
      <c r="E255" s="18">
        <v>6030</v>
      </c>
    </row>
    <row r="256" spans="1:5" ht="30" outlineLevel="4" x14ac:dyDescent="0.2">
      <c r="A256" s="12"/>
      <c r="B256" s="12" t="s">
        <v>9</v>
      </c>
      <c r="C256" s="17" t="s">
        <v>10</v>
      </c>
      <c r="D256" s="18">
        <v>6030</v>
      </c>
      <c r="E256" s="18">
        <v>6030</v>
      </c>
    </row>
    <row r="257" spans="1:5" ht="60" outlineLevel="3" x14ac:dyDescent="0.2">
      <c r="A257" s="12" t="s">
        <v>273</v>
      </c>
      <c r="B257" s="12"/>
      <c r="C257" s="17" t="s">
        <v>274</v>
      </c>
      <c r="D257" s="18">
        <v>10390</v>
      </c>
      <c r="E257" s="18">
        <v>10390</v>
      </c>
    </row>
    <row r="258" spans="1:5" ht="30" outlineLevel="4" x14ac:dyDescent="0.2">
      <c r="A258" s="12"/>
      <c r="B258" s="12" t="s">
        <v>9</v>
      </c>
      <c r="C258" s="17" t="s">
        <v>10</v>
      </c>
      <c r="D258" s="18">
        <v>10390</v>
      </c>
      <c r="E258" s="18">
        <v>10390</v>
      </c>
    </row>
    <row r="259" spans="1:5" ht="30" x14ac:dyDescent="0.2">
      <c r="A259" s="12" t="s">
        <v>275</v>
      </c>
      <c r="B259" s="12"/>
      <c r="C259" s="17" t="s">
        <v>276</v>
      </c>
      <c r="D259" s="18">
        <v>9114884.9000000004</v>
      </c>
      <c r="E259" s="18">
        <v>9083383.0999999996</v>
      </c>
    </row>
    <row r="260" spans="1:5" ht="30" outlineLevel="1" x14ac:dyDescent="0.2">
      <c r="A260" s="12" t="s">
        <v>277</v>
      </c>
      <c r="B260" s="12"/>
      <c r="C260" s="17" t="s">
        <v>278</v>
      </c>
      <c r="D260" s="18">
        <v>6086870.7999999998</v>
      </c>
      <c r="E260" s="18">
        <v>6086895</v>
      </c>
    </row>
    <row r="261" spans="1:5" ht="60" outlineLevel="2" x14ac:dyDescent="0.2">
      <c r="A261" s="12" t="s">
        <v>279</v>
      </c>
      <c r="B261" s="12"/>
      <c r="C261" s="17" t="s">
        <v>280</v>
      </c>
      <c r="D261" s="18">
        <v>480293.6</v>
      </c>
      <c r="E261" s="18">
        <v>480317.8</v>
      </c>
    </row>
    <row r="262" spans="1:5" ht="75" outlineLevel="3" x14ac:dyDescent="0.2">
      <c r="A262" s="12" t="s">
        <v>281</v>
      </c>
      <c r="B262" s="12"/>
      <c r="C262" s="17" t="s">
        <v>282</v>
      </c>
      <c r="D262" s="18">
        <v>333424.2</v>
      </c>
      <c r="E262" s="18">
        <v>333448.40000000002</v>
      </c>
    </row>
    <row r="263" spans="1:5" ht="30" outlineLevel="4" x14ac:dyDescent="0.2">
      <c r="A263" s="12"/>
      <c r="B263" s="12" t="s">
        <v>15</v>
      </c>
      <c r="C263" s="17" t="s">
        <v>16</v>
      </c>
      <c r="D263" s="18">
        <v>94.1</v>
      </c>
      <c r="E263" s="18">
        <v>94.1</v>
      </c>
    </row>
    <row r="264" spans="1:5" ht="15" outlineLevel="4" x14ac:dyDescent="0.2">
      <c r="A264" s="12"/>
      <c r="B264" s="12" t="s">
        <v>17</v>
      </c>
      <c r="C264" s="17" t="s">
        <v>18</v>
      </c>
      <c r="D264" s="18">
        <v>7310.8</v>
      </c>
      <c r="E264" s="18">
        <v>7310.8</v>
      </c>
    </row>
    <row r="265" spans="1:5" ht="15" outlineLevel="4" x14ac:dyDescent="0.2">
      <c r="A265" s="12"/>
      <c r="B265" s="12" t="s">
        <v>112</v>
      </c>
      <c r="C265" s="17" t="s">
        <v>113</v>
      </c>
      <c r="D265" s="18">
        <v>321855.59999999998</v>
      </c>
      <c r="E265" s="18">
        <v>321879.8</v>
      </c>
    </row>
    <row r="266" spans="1:5" ht="30" outlineLevel="4" x14ac:dyDescent="0.2">
      <c r="A266" s="12"/>
      <c r="B266" s="12" t="s">
        <v>9</v>
      </c>
      <c r="C266" s="17" t="s">
        <v>10</v>
      </c>
      <c r="D266" s="18">
        <v>4163.7</v>
      </c>
      <c r="E266" s="18">
        <v>4163.7</v>
      </c>
    </row>
    <row r="267" spans="1:5" ht="75" outlineLevel="3" x14ac:dyDescent="0.2">
      <c r="A267" s="12" t="s">
        <v>283</v>
      </c>
      <c r="B267" s="12"/>
      <c r="C267" s="17" t="s">
        <v>284</v>
      </c>
      <c r="D267" s="18">
        <v>146869.4</v>
      </c>
      <c r="E267" s="18">
        <v>146869.4</v>
      </c>
    </row>
    <row r="268" spans="1:5" ht="60" outlineLevel="4" x14ac:dyDescent="0.2">
      <c r="A268" s="12"/>
      <c r="B268" s="12" t="s">
        <v>26</v>
      </c>
      <c r="C268" s="17" t="s">
        <v>27</v>
      </c>
      <c r="D268" s="18">
        <v>832</v>
      </c>
      <c r="E268" s="18">
        <v>832</v>
      </c>
    </row>
    <row r="269" spans="1:5" ht="30" outlineLevel="4" x14ac:dyDescent="0.2">
      <c r="A269" s="12"/>
      <c r="B269" s="12" t="s">
        <v>15</v>
      </c>
      <c r="C269" s="17" t="s">
        <v>16</v>
      </c>
      <c r="D269" s="18">
        <v>21.6</v>
      </c>
      <c r="E269" s="18">
        <v>21.6</v>
      </c>
    </row>
    <row r="270" spans="1:5" ht="15" outlineLevel="4" x14ac:dyDescent="0.2">
      <c r="A270" s="12"/>
      <c r="B270" s="12" t="s">
        <v>17</v>
      </c>
      <c r="C270" s="17" t="s">
        <v>18</v>
      </c>
      <c r="D270" s="18">
        <v>31543.9</v>
      </c>
      <c r="E270" s="18">
        <v>31543.9</v>
      </c>
    </row>
    <row r="271" spans="1:5" ht="15" outlineLevel="4" x14ac:dyDescent="0.2">
      <c r="A271" s="12"/>
      <c r="B271" s="12" t="s">
        <v>112</v>
      </c>
      <c r="C271" s="17" t="s">
        <v>113</v>
      </c>
      <c r="D271" s="18">
        <v>29628.3</v>
      </c>
      <c r="E271" s="18">
        <v>29628.3</v>
      </c>
    </row>
    <row r="272" spans="1:5" ht="30" outlineLevel="4" x14ac:dyDescent="0.2">
      <c r="A272" s="12"/>
      <c r="B272" s="12" t="s">
        <v>9</v>
      </c>
      <c r="C272" s="17" t="s">
        <v>10</v>
      </c>
      <c r="D272" s="18">
        <v>84843.6</v>
      </c>
      <c r="E272" s="18">
        <v>84843.6</v>
      </c>
    </row>
    <row r="273" spans="1:5" ht="30" outlineLevel="2" x14ac:dyDescent="0.2">
      <c r="A273" s="12" t="s">
        <v>285</v>
      </c>
      <c r="B273" s="12"/>
      <c r="C273" s="17" t="s">
        <v>286</v>
      </c>
      <c r="D273" s="18">
        <v>3274302.5</v>
      </c>
      <c r="E273" s="18">
        <v>3274302.5</v>
      </c>
    </row>
    <row r="274" spans="1:5" ht="30" outlineLevel="3" x14ac:dyDescent="0.2">
      <c r="A274" s="12" t="s">
        <v>287</v>
      </c>
      <c r="B274" s="12"/>
      <c r="C274" s="17" t="s">
        <v>288</v>
      </c>
      <c r="D274" s="18">
        <v>1907625.5</v>
      </c>
      <c r="E274" s="18">
        <v>1907625.5</v>
      </c>
    </row>
    <row r="275" spans="1:5" ht="30" outlineLevel="4" x14ac:dyDescent="0.2">
      <c r="A275" s="12"/>
      <c r="B275" s="12" t="s">
        <v>15</v>
      </c>
      <c r="C275" s="17" t="s">
        <v>16</v>
      </c>
      <c r="D275" s="18">
        <v>25966.9</v>
      </c>
      <c r="E275" s="18">
        <v>25966.9</v>
      </c>
    </row>
    <row r="276" spans="1:5" ht="15" outlineLevel="4" x14ac:dyDescent="0.2">
      <c r="A276" s="12"/>
      <c r="B276" s="12" t="s">
        <v>17</v>
      </c>
      <c r="C276" s="17" t="s">
        <v>18</v>
      </c>
      <c r="D276" s="18">
        <v>1881658.6</v>
      </c>
      <c r="E276" s="18">
        <v>1881658.6</v>
      </c>
    </row>
    <row r="277" spans="1:5" ht="15" outlineLevel="3" x14ac:dyDescent="0.2">
      <c r="A277" s="12" t="s">
        <v>289</v>
      </c>
      <c r="B277" s="12"/>
      <c r="C277" s="17" t="s">
        <v>290</v>
      </c>
      <c r="D277" s="18">
        <v>1366677</v>
      </c>
      <c r="E277" s="18">
        <v>1366677</v>
      </c>
    </row>
    <row r="278" spans="1:5" ht="30" outlineLevel="4" x14ac:dyDescent="0.2">
      <c r="A278" s="12"/>
      <c r="B278" s="12" t="s">
        <v>15</v>
      </c>
      <c r="C278" s="17" t="s">
        <v>16</v>
      </c>
      <c r="D278" s="18">
        <v>23769.5</v>
      </c>
      <c r="E278" s="18">
        <v>23769.5</v>
      </c>
    </row>
    <row r="279" spans="1:5" ht="15" outlineLevel="4" x14ac:dyDescent="0.2">
      <c r="A279" s="12"/>
      <c r="B279" s="12" t="s">
        <v>17</v>
      </c>
      <c r="C279" s="17" t="s">
        <v>18</v>
      </c>
      <c r="D279" s="18">
        <v>1342907.5</v>
      </c>
      <c r="E279" s="18">
        <v>1342907.5</v>
      </c>
    </row>
    <row r="280" spans="1:5" ht="30" outlineLevel="2" x14ac:dyDescent="0.2">
      <c r="A280" s="12" t="s">
        <v>291</v>
      </c>
      <c r="B280" s="12"/>
      <c r="C280" s="17" t="s">
        <v>292</v>
      </c>
      <c r="D280" s="18">
        <v>36246.800000000003</v>
      </c>
      <c r="E280" s="18">
        <v>36246.800000000003</v>
      </c>
    </row>
    <row r="281" spans="1:5" ht="30" outlineLevel="3" x14ac:dyDescent="0.2">
      <c r="A281" s="12" t="s">
        <v>293</v>
      </c>
      <c r="B281" s="12"/>
      <c r="C281" s="17" t="s">
        <v>294</v>
      </c>
      <c r="D281" s="18">
        <v>36246.800000000003</v>
      </c>
      <c r="E281" s="18">
        <v>36246.800000000003</v>
      </c>
    </row>
    <row r="282" spans="1:5" ht="30" outlineLevel="4" x14ac:dyDescent="0.2">
      <c r="A282" s="12"/>
      <c r="B282" s="12" t="s">
        <v>15</v>
      </c>
      <c r="C282" s="17" t="s">
        <v>16</v>
      </c>
      <c r="D282" s="18">
        <v>630.4</v>
      </c>
      <c r="E282" s="18">
        <v>630.4</v>
      </c>
    </row>
    <row r="283" spans="1:5" ht="15" outlineLevel="4" x14ac:dyDescent="0.2">
      <c r="A283" s="12"/>
      <c r="B283" s="12" t="s">
        <v>17</v>
      </c>
      <c r="C283" s="17" t="s">
        <v>18</v>
      </c>
      <c r="D283" s="18">
        <v>35616.400000000001</v>
      </c>
      <c r="E283" s="18">
        <v>35616.400000000001</v>
      </c>
    </row>
    <row r="284" spans="1:5" ht="30" outlineLevel="2" x14ac:dyDescent="0.2">
      <c r="A284" s="12" t="s">
        <v>295</v>
      </c>
      <c r="B284" s="12"/>
      <c r="C284" s="17" t="s">
        <v>296</v>
      </c>
      <c r="D284" s="18">
        <v>643524.80000000005</v>
      </c>
      <c r="E284" s="18">
        <v>643524.80000000005</v>
      </c>
    </row>
    <row r="285" spans="1:5" ht="30" outlineLevel="3" x14ac:dyDescent="0.2">
      <c r="A285" s="12" t="s">
        <v>297</v>
      </c>
      <c r="B285" s="12"/>
      <c r="C285" s="17" t="s">
        <v>298</v>
      </c>
      <c r="D285" s="18">
        <v>12.6</v>
      </c>
      <c r="E285" s="18">
        <v>12.6</v>
      </c>
    </row>
    <row r="286" spans="1:5" ht="30" outlineLevel="4" x14ac:dyDescent="0.2">
      <c r="A286" s="12"/>
      <c r="B286" s="12" t="s">
        <v>15</v>
      </c>
      <c r="C286" s="17" t="s">
        <v>16</v>
      </c>
      <c r="D286" s="18">
        <v>0.2</v>
      </c>
      <c r="E286" s="18">
        <v>0.2</v>
      </c>
    </row>
    <row r="287" spans="1:5" ht="15" outlineLevel="4" x14ac:dyDescent="0.2">
      <c r="A287" s="12"/>
      <c r="B287" s="12" t="s">
        <v>17</v>
      </c>
      <c r="C287" s="17" t="s">
        <v>18</v>
      </c>
      <c r="D287" s="18">
        <v>12.4</v>
      </c>
      <c r="E287" s="18">
        <v>12.4</v>
      </c>
    </row>
    <row r="288" spans="1:5" ht="45" outlineLevel="3" x14ac:dyDescent="0.2">
      <c r="A288" s="12" t="s">
        <v>299</v>
      </c>
      <c r="B288" s="12"/>
      <c r="C288" s="17" t="s">
        <v>300</v>
      </c>
      <c r="D288" s="18">
        <v>643512.19999999995</v>
      </c>
      <c r="E288" s="18">
        <v>643512.19999999995</v>
      </c>
    </row>
    <row r="289" spans="1:5" ht="30" outlineLevel="4" x14ac:dyDescent="0.2">
      <c r="A289" s="12"/>
      <c r="B289" s="12" t="s">
        <v>15</v>
      </c>
      <c r="C289" s="17" t="s">
        <v>16</v>
      </c>
      <c r="D289" s="18">
        <v>8759.6</v>
      </c>
      <c r="E289" s="18">
        <v>8759.6</v>
      </c>
    </row>
    <row r="290" spans="1:5" ht="15" outlineLevel="4" x14ac:dyDescent="0.2">
      <c r="A290" s="12"/>
      <c r="B290" s="12" t="s">
        <v>17</v>
      </c>
      <c r="C290" s="17" t="s">
        <v>18</v>
      </c>
      <c r="D290" s="18">
        <v>634752.6</v>
      </c>
      <c r="E290" s="18">
        <v>634752.6</v>
      </c>
    </row>
    <row r="291" spans="1:5" ht="45" outlineLevel="2" x14ac:dyDescent="0.2">
      <c r="A291" s="12" t="s">
        <v>301</v>
      </c>
      <c r="B291" s="12"/>
      <c r="C291" s="17" t="s">
        <v>302</v>
      </c>
      <c r="D291" s="18">
        <v>244473.9</v>
      </c>
      <c r="E291" s="18">
        <v>244473.9</v>
      </c>
    </row>
    <row r="292" spans="1:5" ht="45" outlineLevel="3" x14ac:dyDescent="0.2">
      <c r="A292" s="12" t="s">
        <v>303</v>
      </c>
      <c r="B292" s="12"/>
      <c r="C292" s="17" t="s">
        <v>304</v>
      </c>
      <c r="D292" s="18">
        <v>27540.3</v>
      </c>
      <c r="E292" s="18">
        <v>27540.3</v>
      </c>
    </row>
    <row r="293" spans="1:5" ht="15" outlineLevel="4" x14ac:dyDescent="0.2">
      <c r="A293" s="12"/>
      <c r="B293" s="12" t="s">
        <v>112</v>
      </c>
      <c r="C293" s="17" t="s">
        <v>113</v>
      </c>
      <c r="D293" s="18">
        <v>27540.3</v>
      </c>
      <c r="E293" s="18">
        <v>27540.3</v>
      </c>
    </row>
    <row r="294" spans="1:5" ht="30" outlineLevel="3" x14ac:dyDescent="0.2">
      <c r="A294" s="12" t="s">
        <v>305</v>
      </c>
      <c r="B294" s="12"/>
      <c r="C294" s="17" t="s">
        <v>306</v>
      </c>
      <c r="D294" s="18">
        <v>83050.5</v>
      </c>
      <c r="E294" s="18">
        <v>83050.5</v>
      </c>
    </row>
    <row r="295" spans="1:5" ht="30" outlineLevel="4" x14ac:dyDescent="0.2">
      <c r="A295" s="12"/>
      <c r="B295" s="12" t="s">
        <v>15</v>
      </c>
      <c r="C295" s="17" t="s">
        <v>16</v>
      </c>
      <c r="D295" s="18">
        <v>1444.4</v>
      </c>
      <c r="E295" s="18">
        <v>1444.4</v>
      </c>
    </row>
    <row r="296" spans="1:5" ht="15" outlineLevel="4" x14ac:dyDescent="0.2">
      <c r="A296" s="12"/>
      <c r="B296" s="12" t="s">
        <v>17</v>
      </c>
      <c r="C296" s="17" t="s">
        <v>18</v>
      </c>
      <c r="D296" s="18">
        <v>81606.100000000006</v>
      </c>
      <c r="E296" s="18">
        <v>81606.100000000006</v>
      </c>
    </row>
    <row r="297" spans="1:5" ht="45" outlineLevel="3" x14ac:dyDescent="0.2">
      <c r="A297" s="12" t="s">
        <v>307</v>
      </c>
      <c r="B297" s="12"/>
      <c r="C297" s="17" t="s">
        <v>308</v>
      </c>
      <c r="D297" s="18">
        <v>127245.4</v>
      </c>
      <c r="E297" s="18">
        <v>127245.4</v>
      </c>
    </row>
    <row r="298" spans="1:5" ht="30" outlineLevel="4" x14ac:dyDescent="0.2">
      <c r="A298" s="12"/>
      <c r="B298" s="12" t="s">
        <v>15</v>
      </c>
      <c r="C298" s="17" t="s">
        <v>16</v>
      </c>
      <c r="D298" s="18">
        <v>1732.1</v>
      </c>
      <c r="E298" s="18">
        <v>1732.1</v>
      </c>
    </row>
    <row r="299" spans="1:5" ht="15" outlineLevel="4" x14ac:dyDescent="0.2">
      <c r="A299" s="12"/>
      <c r="B299" s="12" t="s">
        <v>17</v>
      </c>
      <c r="C299" s="17" t="s">
        <v>18</v>
      </c>
      <c r="D299" s="18">
        <v>125513.3</v>
      </c>
      <c r="E299" s="18">
        <v>125513.3</v>
      </c>
    </row>
    <row r="300" spans="1:5" ht="45" outlineLevel="3" x14ac:dyDescent="0.2">
      <c r="A300" s="12" t="s">
        <v>309</v>
      </c>
      <c r="B300" s="12"/>
      <c r="C300" s="17" t="s">
        <v>310</v>
      </c>
      <c r="D300" s="18">
        <v>6637.7</v>
      </c>
      <c r="E300" s="18">
        <v>6637.7</v>
      </c>
    </row>
    <row r="301" spans="1:5" ht="30" outlineLevel="4" x14ac:dyDescent="0.2">
      <c r="A301" s="12"/>
      <c r="B301" s="12" t="s">
        <v>15</v>
      </c>
      <c r="C301" s="17" t="s">
        <v>16</v>
      </c>
      <c r="D301" s="18">
        <v>55.1</v>
      </c>
      <c r="E301" s="18">
        <v>55.1</v>
      </c>
    </row>
    <row r="302" spans="1:5" ht="15" outlineLevel="4" x14ac:dyDescent="0.2">
      <c r="A302" s="12"/>
      <c r="B302" s="12" t="s">
        <v>17</v>
      </c>
      <c r="C302" s="17" t="s">
        <v>18</v>
      </c>
      <c r="D302" s="18">
        <v>6582.6</v>
      </c>
      <c r="E302" s="18">
        <v>6582.6</v>
      </c>
    </row>
    <row r="303" spans="1:5" ht="30" outlineLevel="2" x14ac:dyDescent="0.2">
      <c r="A303" s="12" t="s">
        <v>311</v>
      </c>
      <c r="B303" s="12"/>
      <c r="C303" s="17" t="s">
        <v>312</v>
      </c>
      <c r="D303" s="18">
        <v>1408029.2</v>
      </c>
      <c r="E303" s="18">
        <v>1408029.2</v>
      </c>
    </row>
    <row r="304" spans="1:5" ht="195" outlineLevel="3" x14ac:dyDescent="0.2">
      <c r="A304" s="12" t="s">
        <v>313</v>
      </c>
      <c r="B304" s="12"/>
      <c r="C304" s="17" t="s">
        <v>314</v>
      </c>
      <c r="D304" s="18">
        <v>2240.9</v>
      </c>
      <c r="E304" s="18">
        <v>2240.9</v>
      </c>
    </row>
    <row r="305" spans="1:5" ht="15" outlineLevel="4" x14ac:dyDescent="0.2">
      <c r="A305" s="12"/>
      <c r="B305" s="12" t="s">
        <v>28</v>
      </c>
      <c r="C305" s="17" t="s">
        <v>29</v>
      </c>
      <c r="D305" s="18">
        <v>2240.9</v>
      </c>
      <c r="E305" s="18">
        <v>2240.9</v>
      </c>
    </row>
    <row r="306" spans="1:5" ht="30" outlineLevel="3" x14ac:dyDescent="0.2">
      <c r="A306" s="12" t="s">
        <v>315</v>
      </c>
      <c r="B306" s="12"/>
      <c r="C306" s="17" t="s">
        <v>316</v>
      </c>
      <c r="D306" s="18">
        <v>699492.1</v>
      </c>
      <c r="E306" s="18">
        <v>699492.1</v>
      </c>
    </row>
    <row r="307" spans="1:5" ht="30" outlineLevel="4" x14ac:dyDescent="0.2">
      <c r="A307" s="12"/>
      <c r="B307" s="12" t="s">
        <v>15</v>
      </c>
      <c r="C307" s="17" t="s">
        <v>16</v>
      </c>
      <c r="D307" s="18">
        <v>7403.1</v>
      </c>
      <c r="E307" s="18">
        <v>7403.1</v>
      </c>
    </row>
    <row r="308" spans="1:5" ht="15" outlineLevel="4" x14ac:dyDescent="0.2">
      <c r="A308" s="12"/>
      <c r="B308" s="12" t="s">
        <v>17</v>
      </c>
      <c r="C308" s="17" t="s">
        <v>18</v>
      </c>
      <c r="D308" s="18">
        <v>692089</v>
      </c>
      <c r="E308" s="18">
        <v>692089</v>
      </c>
    </row>
    <row r="309" spans="1:5" ht="15" outlineLevel="3" x14ac:dyDescent="0.2">
      <c r="A309" s="12" t="s">
        <v>317</v>
      </c>
      <c r="B309" s="12"/>
      <c r="C309" s="17" t="s">
        <v>318</v>
      </c>
      <c r="D309" s="18">
        <v>34421.4</v>
      </c>
      <c r="E309" s="18">
        <v>34421.4</v>
      </c>
    </row>
    <row r="310" spans="1:5" ht="30" outlineLevel="4" x14ac:dyDescent="0.2">
      <c r="A310" s="12"/>
      <c r="B310" s="12" t="s">
        <v>15</v>
      </c>
      <c r="C310" s="17" t="s">
        <v>16</v>
      </c>
      <c r="D310" s="18">
        <v>68.7</v>
      </c>
      <c r="E310" s="18">
        <v>68.7</v>
      </c>
    </row>
    <row r="311" spans="1:5" ht="15" outlineLevel="4" x14ac:dyDescent="0.2">
      <c r="A311" s="12"/>
      <c r="B311" s="12" t="s">
        <v>17</v>
      </c>
      <c r="C311" s="17" t="s">
        <v>18</v>
      </c>
      <c r="D311" s="18">
        <v>34352.699999999997</v>
      </c>
      <c r="E311" s="18">
        <v>34352.699999999997</v>
      </c>
    </row>
    <row r="312" spans="1:5" ht="60" outlineLevel="3" x14ac:dyDescent="0.2">
      <c r="A312" s="12" t="s">
        <v>321</v>
      </c>
      <c r="B312" s="12"/>
      <c r="C312" s="17" t="s">
        <v>322</v>
      </c>
      <c r="D312" s="18">
        <v>2184.1999999999998</v>
      </c>
      <c r="E312" s="18">
        <v>2184.1999999999998</v>
      </c>
    </row>
    <row r="313" spans="1:5" ht="15" outlineLevel="4" x14ac:dyDescent="0.2">
      <c r="A313" s="12"/>
      <c r="B313" s="12" t="s">
        <v>112</v>
      </c>
      <c r="C313" s="17" t="s">
        <v>113</v>
      </c>
      <c r="D313" s="18">
        <v>2184.1999999999998</v>
      </c>
      <c r="E313" s="18">
        <v>2184.1999999999998</v>
      </c>
    </row>
    <row r="314" spans="1:5" ht="45" outlineLevel="3" x14ac:dyDescent="0.2">
      <c r="A314" s="12" t="s">
        <v>323</v>
      </c>
      <c r="B314" s="12"/>
      <c r="C314" s="17" t="s">
        <v>324</v>
      </c>
      <c r="D314" s="18">
        <v>126549.1</v>
      </c>
      <c r="E314" s="18">
        <v>126549.1</v>
      </c>
    </row>
    <row r="315" spans="1:5" ht="15" outlineLevel="4" x14ac:dyDescent="0.2">
      <c r="A315" s="12"/>
      <c r="B315" s="12" t="s">
        <v>112</v>
      </c>
      <c r="C315" s="17" t="s">
        <v>113</v>
      </c>
      <c r="D315" s="18">
        <v>126549.1</v>
      </c>
      <c r="E315" s="18">
        <v>126549.1</v>
      </c>
    </row>
    <row r="316" spans="1:5" ht="45" outlineLevel="3" x14ac:dyDescent="0.2">
      <c r="A316" s="12" t="s">
        <v>325</v>
      </c>
      <c r="B316" s="12"/>
      <c r="C316" s="17" t="s">
        <v>326</v>
      </c>
      <c r="D316" s="18">
        <v>69643.100000000006</v>
      </c>
      <c r="E316" s="18">
        <v>69643.100000000006</v>
      </c>
    </row>
    <row r="317" spans="1:5" ht="30" outlineLevel="4" x14ac:dyDescent="0.2">
      <c r="A317" s="12"/>
      <c r="B317" s="12" t="s">
        <v>15</v>
      </c>
      <c r="C317" s="17" t="s">
        <v>16</v>
      </c>
      <c r="D317" s="18">
        <v>1029.2</v>
      </c>
      <c r="E317" s="18">
        <v>1029.2</v>
      </c>
    </row>
    <row r="318" spans="1:5" ht="15" outlineLevel="4" x14ac:dyDescent="0.2">
      <c r="A318" s="12"/>
      <c r="B318" s="12" t="s">
        <v>17</v>
      </c>
      <c r="C318" s="17" t="s">
        <v>18</v>
      </c>
      <c r="D318" s="18">
        <v>68613.899999999994</v>
      </c>
      <c r="E318" s="18">
        <v>68613.899999999994</v>
      </c>
    </row>
    <row r="319" spans="1:5" ht="30" outlineLevel="3" x14ac:dyDescent="0.2">
      <c r="A319" s="12" t="s">
        <v>327</v>
      </c>
      <c r="B319" s="12"/>
      <c r="C319" s="17" t="s">
        <v>328</v>
      </c>
      <c r="D319" s="18">
        <v>35276.1</v>
      </c>
      <c r="E319" s="18">
        <v>35276.1</v>
      </c>
    </row>
    <row r="320" spans="1:5" ht="30" outlineLevel="4" x14ac:dyDescent="0.2">
      <c r="A320" s="12"/>
      <c r="B320" s="12" t="s">
        <v>15</v>
      </c>
      <c r="C320" s="17" t="s">
        <v>16</v>
      </c>
      <c r="D320" s="18">
        <v>541.4</v>
      </c>
      <c r="E320" s="18">
        <v>541.4</v>
      </c>
    </row>
    <row r="321" spans="1:5" ht="15" outlineLevel="4" x14ac:dyDescent="0.2">
      <c r="A321" s="12"/>
      <c r="B321" s="12" t="s">
        <v>17</v>
      </c>
      <c r="C321" s="17" t="s">
        <v>18</v>
      </c>
      <c r="D321" s="18">
        <v>34734.699999999997</v>
      </c>
      <c r="E321" s="18">
        <v>34734.699999999997</v>
      </c>
    </row>
    <row r="322" spans="1:5" ht="45" outlineLevel="3" x14ac:dyDescent="0.2">
      <c r="A322" s="12" t="s">
        <v>329</v>
      </c>
      <c r="B322" s="12"/>
      <c r="C322" s="17" t="s">
        <v>330</v>
      </c>
      <c r="D322" s="18">
        <v>2810.8</v>
      </c>
      <c r="E322" s="18">
        <v>2810.8</v>
      </c>
    </row>
    <row r="323" spans="1:5" ht="30" outlineLevel="4" x14ac:dyDescent="0.2">
      <c r="A323" s="12"/>
      <c r="B323" s="12" t="s">
        <v>15</v>
      </c>
      <c r="C323" s="17" t="s">
        <v>16</v>
      </c>
      <c r="D323" s="18">
        <v>10.6</v>
      </c>
      <c r="E323" s="18">
        <v>10.6</v>
      </c>
    </row>
    <row r="324" spans="1:5" ht="15" outlineLevel="4" x14ac:dyDescent="0.2">
      <c r="A324" s="12"/>
      <c r="B324" s="12" t="s">
        <v>17</v>
      </c>
      <c r="C324" s="17" t="s">
        <v>18</v>
      </c>
      <c r="D324" s="18">
        <v>2800.2</v>
      </c>
      <c r="E324" s="18">
        <v>2800.2</v>
      </c>
    </row>
    <row r="325" spans="1:5" ht="45" outlineLevel="3" x14ac:dyDescent="0.2">
      <c r="A325" s="12" t="s">
        <v>331</v>
      </c>
      <c r="B325" s="12"/>
      <c r="C325" s="17" t="s">
        <v>332</v>
      </c>
      <c r="D325" s="18">
        <v>10160.700000000001</v>
      </c>
      <c r="E325" s="18">
        <v>10160.700000000001</v>
      </c>
    </row>
    <row r="326" spans="1:5" ht="30" outlineLevel="4" x14ac:dyDescent="0.2">
      <c r="A326" s="12"/>
      <c r="B326" s="12" t="s">
        <v>15</v>
      </c>
      <c r="C326" s="17" t="s">
        <v>16</v>
      </c>
      <c r="D326" s="18">
        <v>176.7</v>
      </c>
      <c r="E326" s="18">
        <v>176.7</v>
      </c>
    </row>
    <row r="327" spans="1:5" ht="15" outlineLevel="4" x14ac:dyDescent="0.2">
      <c r="A327" s="12"/>
      <c r="B327" s="12" t="s">
        <v>17</v>
      </c>
      <c r="C327" s="17" t="s">
        <v>18</v>
      </c>
      <c r="D327" s="18">
        <v>9984</v>
      </c>
      <c r="E327" s="18">
        <v>9984</v>
      </c>
    </row>
    <row r="328" spans="1:5" ht="45" outlineLevel="3" x14ac:dyDescent="0.2">
      <c r="A328" s="12" t="s">
        <v>333</v>
      </c>
      <c r="B328" s="12"/>
      <c r="C328" s="17" t="s">
        <v>334</v>
      </c>
      <c r="D328" s="18">
        <v>89102.2</v>
      </c>
      <c r="E328" s="18">
        <v>89102.2</v>
      </c>
    </row>
    <row r="329" spans="1:5" ht="30" outlineLevel="4" x14ac:dyDescent="0.2">
      <c r="A329" s="12"/>
      <c r="B329" s="12" t="s">
        <v>15</v>
      </c>
      <c r="C329" s="17" t="s">
        <v>16</v>
      </c>
      <c r="D329" s="18">
        <v>509.4</v>
      </c>
      <c r="E329" s="18">
        <v>509.4</v>
      </c>
    </row>
    <row r="330" spans="1:5" ht="15" outlineLevel="4" x14ac:dyDescent="0.2">
      <c r="A330" s="12"/>
      <c r="B330" s="12" t="s">
        <v>17</v>
      </c>
      <c r="C330" s="17" t="s">
        <v>18</v>
      </c>
      <c r="D330" s="18">
        <v>88592.8</v>
      </c>
      <c r="E330" s="18">
        <v>88592.8</v>
      </c>
    </row>
    <row r="331" spans="1:5" ht="60" outlineLevel="3" x14ac:dyDescent="0.2">
      <c r="A331" s="12" t="s">
        <v>335</v>
      </c>
      <c r="B331" s="12"/>
      <c r="C331" s="17" t="s">
        <v>336</v>
      </c>
      <c r="D331" s="18">
        <v>6484.5</v>
      </c>
      <c r="E331" s="18">
        <v>6484.5</v>
      </c>
    </row>
    <row r="332" spans="1:5" ht="30" outlineLevel="4" x14ac:dyDescent="0.2">
      <c r="A332" s="12"/>
      <c r="B332" s="12" t="s">
        <v>15</v>
      </c>
      <c r="C332" s="17" t="s">
        <v>16</v>
      </c>
      <c r="D332" s="18">
        <v>112.8</v>
      </c>
      <c r="E332" s="18">
        <v>112.8</v>
      </c>
    </row>
    <row r="333" spans="1:5" ht="15" outlineLevel="4" x14ac:dyDescent="0.2">
      <c r="A333" s="12"/>
      <c r="B333" s="12" t="s">
        <v>17</v>
      </c>
      <c r="C333" s="17" t="s">
        <v>18</v>
      </c>
      <c r="D333" s="18">
        <v>6371.7</v>
      </c>
      <c r="E333" s="18">
        <v>6371.7</v>
      </c>
    </row>
    <row r="334" spans="1:5" ht="30" outlineLevel="3" x14ac:dyDescent="0.2">
      <c r="A334" s="12" t="s">
        <v>337</v>
      </c>
      <c r="B334" s="12"/>
      <c r="C334" s="17" t="s">
        <v>338</v>
      </c>
      <c r="D334" s="18">
        <v>3621.3</v>
      </c>
      <c r="E334" s="18">
        <v>3621.3</v>
      </c>
    </row>
    <row r="335" spans="1:5" ht="30" outlineLevel="4" x14ac:dyDescent="0.2">
      <c r="A335" s="12"/>
      <c r="B335" s="12" t="s">
        <v>15</v>
      </c>
      <c r="C335" s="17" t="s">
        <v>16</v>
      </c>
      <c r="D335" s="18">
        <v>63</v>
      </c>
      <c r="E335" s="18">
        <v>63</v>
      </c>
    </row>
    <row r="336" spans="1:5" ht="15" outlineLevel="4" x14ac:dyDescent="0.2">
      <c r="A336" s="12"/>
      <c r="B336" s="12" t="s">
        <v>17</v>
      </c>
      <c r="C336" s="17" t="s">
        <v>18</v>
      </c>
      <c r="D336" s="18">
        <v>3558.3</v>
      </c>
      <c r="E336" s="18">
        <v>3558.3</v>
      </c>
    </row>
    <row r="337" spans="1:5" ht="60" outlineLevel="3" x14ac:dyDescent="0.2">
      <c r="A337" s="12" t="s">
        <v>339</v>
      </c>
      <c r="B337" s="12"/>
      <c r="C337" s="17" t="s">
        <v>340</v>
      </c>
      <c r="D337" s="18">
        <v>10247.9</v>
      </c>
      <c r="E337" s="18">
        <v>10247.9</v>
      </c>
    </row>
    <row r="338" spans="1:5" ht="15" outlineLevel="4" x14ac:dyDescent="0.2">
      <c r="A338" s="12"/>
      <c r="B338" s="12" t="s">
        <v>17</v>
      </c>
      <c r="C338" s="17" t="s">
        <v>18</v>
      </c>
      <c r="D338" s="18">
        <v>10247.9</v>
      </c>
      <c r="E338" s="18">
        <v>10247.9</v>
      </c>
    </row>
    <row r="339" spans="1:5" ht="15" outlineLevel="3" x14ac:dyDescent="0.2">
      <c r="A339" s="12" t="s">
        <v>341</v>
      </c>
      <c r="B339" s="12"/>
      <c r="C339" s="17" t="s">
        <v>342</v>
      </c>
      <c r="D339" s="18">
        <v>294744</v>
      </c>
      <c r="E339" s="18">
        <v>294744</v>
      </c>
    </row>
    <row r="340" spans="1:5" ht="30" outlineLevel="4" x14ac:dyDescent="0.2">
      <c r="A340" s="12"/>
      <c r="B340" s="12" t="s">
        <v>15</v>
      </c>
      <c r="C340" s="17" t="s">
        <v>16</v>
      </c>
      <c r="D340" s="18">
        <v>5126.2</v>
      </c>
      <c r="E340" s="18">
        <v>5126.2</v>
      </c>
    </row>
    <row r="341" spans="1:5" ht="15" outlineLevel="4" x14ac:dyDescent="0.2">
      <c r="A341" s="12"/>
      <c r="B341" s="12" t="s">
        <v>17</v>
      </c>
      <c r="C341" s="17" t="s">
        <v>18</v>
      </c>
      <c r="D341" s="18">
        <v>289617.8</v>
      </c>
      <c r="E341" s="18">
        <v>289617.8</v>
      </c>
    </row>
    <row r="342" spans="1:5" ht="30" outlineLevel="3" x14ac:dyDescent="0.2">
      <c r="A342" s="12" t="s">
        <v>343</v>
      </c>
      <c r="B342" s="12"/>
      <c r="C342" s="17" t="s">
        <v>344</v>
      </c>
      <c r="D342" s="18">
        <v>21050.9</v>
      </c>
      <c r="E342" s="18">
        <v>21050.9</v>
      </c>
    </row>
    <row r="343" spans="1:5" ht="30" outlineLevel="4" x14ac:dyDescent="0.2">
      <c r="A343" s="12"/>
      <c r="B343" s="12" t="s">
        <v>15</v>
      </c>
      <c r="C343" s="17" t="s">
        <v>16</v>
      </c>
      <c r="D343" s="18">
        <v>366.1</v>
      </c>
      <c r="E343" s="18">
        <v>366.1</v>
      </c>
    </row>
    <row r="344" spans="1:5" ht="15" outlineLevel="4" x14ac:dyDescent="0.2">
      <c r="A344" s="12"/>
      <c r="B344" s="12" t="s">
        <v>17</v>
      </c>
      <c r="C344" s="17" t="s">
        <v>18</v>
      </c>
      <c r="D344" s="18">
        <v>20684.8</v>
      </c>
      <c r="E344" s="18">
        <v>20684.8</v>
      </c>
    </row>
    <row r="345" spans="1:5" ht="30" outlineLevel="1" x14ac:dyDescent="0.2">
      <c r="A345" s="12" t="s">
        <v>345</v>
      </c>
      <c r="B345" s="12"/>
      <c r="C345" s="17" t="s">
        <v>346</v>
      </c>
      <c r="D345" s="18">
        <v>2268767.7999999998</v>
      </c>
      <c r="E345" s="18">
        <v>2226767.7999999998</v>
      </c>
    </row>
    <row r="346" spans="1:5" ht="45" outlineLevel="2" x14ac:dyDescent="0.2">
      <c r="A346" s="12" t="s">
        <v>347</v>
      </c>
      <c r="B346" s="12"/>
      <c r="C346" s="17" t="s">
        <v>348</v>
      </c>
      <c r="D346" s="18">
        <v>2268767.7999999998</v>
      </c>
      <c r="E346" s="18">
        <v>2226767.7999999998</v>
      </c>
    </row>
    <row r="347" spans="1:5" ht="30" outlineLevel="3" x14ac:dyDescent="0.2">
      <c r="A347" s="12" t="s">
        <v>349</v>
      </c>
      <c r="B347" s="12"/>
      <c r="C347" s="17" t="s">
        <v>8</v>
      </c>
      <c r="D347" s="18">
        <v>1295716.2</v>
      </c>
      <c r="E347" s="18">
        <v>1295716.2</v>
      </c>
    </row>
    <row r="348" spans="1:5" ht="30" outlineLevel="4" x14ac:dyDescent="0.2">
      <c r="A348" s="12"/>
      <c r="B348" s="12" t="s">
        <v>9</v>
      </c>
      <c r="C348" s="17" t="s">
        <v>10</v>
      </c>
      <c r="D348" s="18">
        <v>1295716.2</v>
      </c>
      <c r="E348" s="18">
        <v>1295716.2</v>
      </c>
    </row>
    <row r="349" spans="1:5" ht="30" outlineLevel="3" x14ac:dyDescent="0.2">
      <c r="A349" s="12" t="s">
        <v>350</v>
      </c>
      <c r="B349" s="12"/>
      <c r="C349" s="17" t="s">
        <v>351</v>
      </c>
      <c r="D349" s="18">
        <v>788102.2</v>
      </c>
      <c r="E349" s="18">
        <v>788102.2</v>
      </c>
    </row>
    <row r="350" spans="1:5" ht="30" outlineLevel="4" x14ac:dyDescent="0.2">
      <c r="A350" s="12"/>
      <c r="B350" s="12" t="s">
        <v>15</v>
      </c>
      <c r="C350" s="17" t="s">
        <v>16</v>
      </c>
      <c r="D350" s="18">
        <v>697479.1</v>
      </c>
      <c r="E350" s="18">
        <v>697479.1</v>
      </c>
    </row>
    <row r="351" spans="1:5" ht="15" outlineLevel="4" x14ac:dyDescent="0.2">
      <c r="A351" s="12"/>
      <c r="B351" s="12" t="s">
        <v>17</v>
      </c>
      <c r="C351" s="17" t="s">
        <v>18</v>
      </c>
      <c r="D351" s="18">
        <v>90623.1</v>
      </c>
      <c r="E351" s="18">
        <v>90623.1</v>
      </c>
    </row>
    <row r="352" spans="1:5" ht="30" outlineLevel="3" x14ac:dyDescent="0.2">
      <c r="A352" s="12" t="s">
        <v>352</v>
      </c>
      <c r="B352" s="12"/>
      <c r="C352" s="17" t="s">
        <v>353</v>
      </c>
      <c r="D352" s="18">
        <v>23949.4</v>
      </c>
      <c r="E352" s="18">
        <v>23949.4</v>
      </c>
    </row>
    <row r="353" spans="1:5" ht="30" outlineLevel="4" x14ac:dyDescent="0.2">
      <c r="A353" s="12"/>
      <c r="B353" s="12" t="s">
        <v>9</v>
      </c>
      <c r="C353" s="17" t="s">
        <v>10</v>
      </c>
      <c r="D353" s="18">
        <v>23949.4</v>
      </c>
      <c r="E353" s="18">
        <v>23949.4</v>
      </c>
    </row>
    <row r="354" spans="1:5" ht="45" outlineLevel="3" x14ac:dyDescent="0.2">
      <c r="A354" s="12" t="s">
        <v>354</v>
      </c>
      <c r="B354" s="12"/>
      <c r="C354" s="17" t="s">
        <v>51</v>
      </c>
      <c r="D354" s="18">
        <v>161000</v>
      </c>
      <c r="E354" s="18">
        <v>119000</v>
      </c>
    </row>
    <row r="355" spans="1:5" ht="30" outlineLevel="4" x14ac:dyDescent="0.2">
      <c r="A355" s="12"/>
      <c r="B355" s="12" t="s">
        <v>52</v>
      </c>
      <c r="C355" s="17" t="s">
        <v>53</v>
      </c>
      <c r="D355" s="18">
        <v>161000</v>
      </c>
      <c r="E355" s="18">
        <v>119000</v>
      </c>
    </row>
    <row r="356" spans="1:5" ht="30" outlineLevel="1" x14ac:dyDescent="0.2">
      <c r="A356" s="12" t="s">
        <v>355</v>
      </c>
      <c r="B356" s="12"/>
      <c r="C356" s="17" t="s">
        <v>86</v>
      </c>
      <c r="D356" s="18">
        <v>759134.3</v>
      </c>
      <c r="E356" s="18">
        <v>769608.3</v>
      </c>
    </row>
    <row r="357" spans="1:5" ht="30" outlineLevel="2" x14ac:dyDescent="0.2">
      <c r="A357" s="12" t="s">
        <v>356</v>
      </c>
      <c r="B357" s="12"/>
      <c r="C357" s="17" t="s">
        <v>88</v>
      </c>
      <c r="D357" s="18">
        <v>378167.5</v>
      </c>
      <c r="E357" s="18">
        <v>378167.5</v>
      </c>
    </row>
    <row r="358" spans="1:5" ht="30" outlineLevel="3" x14ac:dyDescent="0.2">
      <c r="A358" s="12" t="s">
        <v>357</v>
      </c>
      <c r="B358" s="12"/>
      <c r="C358" s="17" t="s">
        <v>90</v>
      </c>
      <c r="D358" s="18">
        <v>62957.2</v>
      </c>
      <c r="E358" s="18">
        <v>62957.2</v>
      </c>
    </row>
    <row r="359" spans="1:5" ht="60" outlineLevel="4" x14ac:dyDescent="0.2">
      <c r="A359" s="12"/>
      <c r="B359" s="12" t="s">
        <v>26</v>
      </c>
      <c r="C359" s="17" t="s">
        <v>27</v>
      </c>
      <c r="D359" s="18">
        <v>52704</v>
      </c>
      <c r="E359" s="18">
        <v>52704</v>
      </c>
    </row>
    <row r="360" spans="1:5" ht="30" outlineLevel="4" x14ac:dyDescent="0.2">
      <c r="A360" s="12"/>
      <c r="B360" s="12" t="s">
        <v>15</v>
      </c>
      <c r="C360" s="17" t="s">
        <v>16</v>
      </c>
      <c r="D360" s="18">
        <v>10249.200000000001</v>
      </c>
      <c r="E360" s="18">
        <v>10249.200000000001</v>
      </c>
    </row>
    <row r="361" spans="1:5" ht="15" outlineLevel="4" x14ac:dyDescent="0.2">
      <c r="A361" s="12"/>
      <c r="B361" s="12" t="s">
        <v>28</v>
      </c>
      <c r="C361" s="17" t="s">
        <v>29</v>
      </c>
      <c r="D361" s="18">
        <v>4</v>
      </c>
      <c r="E361" s="18">
        <v>4</v>
      </c>
    </row>
    <row r="362" spans="1:5" ht="15" outlineLevel="3" x14ac:dyDescent="0.2">
      <c r="A362" s="12" t="s">
        <v>358</v>
      </c>
      <c r="B362" s="12"/>
      <c r="C362" s="17" t="s">
        <v>359</v>
      </c>
      <c r="D362" s="18">
        <v>315210.3</v>
      </c>
      <c r="E362" s="18">
        <v>315210.3</v>
      </c>
    </row>
    <row r="363" spans="1:5" ht="60" outlineLevel="4" x14ac:dyDescent="0.2">
      <c r="A363" s="12"/>
      <c r="B363" s="12" t="s">
        <v>26</v>
      </c>
      <c r="C363" s="17" t="s">
        <v>27</v>
      </c>
      <c r="D363" s="18">
        <v>252249.8</v>
      </c>
      <c r="E363" s="18">
        <v>252249.8</v>
      </c>
    </row>
    <row r="364" spans="1:5" ht="30" outlineLevel="4" x14ac:dyDescent="0.2">
      <c r="A364" s="12"/>
      <c r="B364" s="12" t="s">
        <v>15</v>
      </c>
      <c r="C364" s="17" t="s">
        <v>16</v>
      </c>
      <c r="D364" s="18">
        <v>62187.199999999997</v>
      </c>
      <c r="E364" s="18">
        <v>62187.199999999997</v>
      </c>
    </row>
    <row r="365" spans="1:5" ht="15" outlineLevel="4" x14ac:dyDescent="0.2">
      <c r="A365" s="12"/>
      <c r="B365" s="12" t="s">
        <v>28</v>
      </c>
      <c r="C365" s="17" t="s">
        <v>29</v>
      </c>
      <c r="D365" s="18">
        <v>773.3</v>
      </c>
      <c r="E365" s="18">
        <v>773.3</v>
      </c>
    </row>
    <row r="366" spans="1:5" ht="30" outlineLevel="2" x14ac:dyDescent="0.2">
      <c r="A366" s="12" t="s">
        <v>360</v>
      </c>
      <c r="B366" s="12"/>
      <c r="C366" s="17" t="s">
        <v>361</v>
      </c>
      <c r="D366" s="18">
        <v>32080</v>
      </c>
      <c r="E366" s="18">
        <v>32080</v>
      </c>
    </row>
    <row r="367" spans="1:5" ht="45" outlineLevel="3" x14ac:dyDescent="0.2">
      <c r="A367" s="12" t="s">
        <v>362</v>
      </c>
      <c r="B367" s="12"/>
      <c r="C367" s="17" t="s">
        <v>120</v>
      </c>
      <c r="D367" s="18">
        <v>32080</v>
      </c>
      <c r="E367" s="18">
        <v>32080</v>
      </c>
    </row>
    <row r="368" spans="1:5" ht="30" outlineLevel="4" x14ac:dyDescent="0.2">
      <c r="A368" s="12"/>
      <c r="B368" s="12" t="s">
        <v>15</v>
      </c>
      <c r="C368" s="17" t="s">
        <v>16</v>
      </c>
      <c r="D368" s="18">
        <v>32080</v>
      </c>
      <c r="E368" s="18">
        <v>32080</v>
      </c>
    </row>
    <row r="369" spans="1:5" ht="30" outlineLevel="2" x14ac:dyDescent="0.2">
      <c r="A369" s="12" t="s">
        <v>363</v>
      </c>
      <c r="B369" s="12"/>
      <c r="C369" s="17" t="s">
        <v>364</v>
      </c>
      <c r="D369" s="18">
        <v>245099.2</v>
      </c>
      <c r="E369" s="18">
        <v>245099.2</v>
      </c>
    </row>
    <row r="370" spans="1:5" ht="30" outlineLevel="3" x14ac:dyDescent="0.2">
      <c r="A370" s="12" t="s">
        <v>365</v>
      </c>
      <c r="B370" s="12"/>
      <c r="C370" s="17" t="s">
        <v>8</v>
      </c>
      <c r="D370" s="18">
        <v>204539</v>
      </c>
      <c r="E370" s="18">
        <v>204539</v>
      </c>
    </row>
    <row r="371" spans="1:5" ht="30" outlineLevel="4" x14ac:dyDescent="0.2">
      <c r="A371" s="12"/>
      <c r="B371" s="12" t="s">
        <v>9</v>
      </c>
      <c r="C371" s="17" t="s">
        <v>10</v>
      </c>
      <c r="D371" s="18">
        <v>204539</v>
      </c>
      <c r="E371" s="18">
        <v>204539</v>
      </c>
    </row>
    <row r="372" spans="1:5" ht="45" outlineLevel="3" x14ac:dyDescent="0.2">
      <c r="A372" s="12" t="s">
        <v>366</v>
      </c>
      <c r="B372" s="12"/>
      <c r="C372" s="17" t="s">
        <v>120</v>
      </c>
      <c r="D372" s="18">
        <v>7646</v>
      </c>
      <c r="E372" s="18">
        <v>7646</v>
      </c>
    </row>
    <row r="373" spans="1:5" ht="30" outlineLevel="4" x14ac:dyDescent="0.2">
      <c r="A373" s="12"/>
      <c r="B373" s="12" t="s">
        <v>15</v>
      </c>
      <c r="C373" s="17" t="s">
        <v>16</v>
      </c>
      <c r="D373" s="18">
        <v>7646</v>
      </c>
      <c r="E373" s="18">
        <v>7646</v>
      </c>
    </row>
    <row r="374" spans="1:5" ht="30" outlineLevel="3" x14ac:dyDescent="0.2">
      <c r="A374" s="12" t="s">
        <v>367</v>
      </c>
      <c r="B374" s="12"/>
      <c r="C374" s="17" t="s">
        <v>368</v>
      </c>
      <c r="D374" s="18">
        <v>32914.199999999997</v>
      </c>
      <c r="E374" s="18">
        <v>32914.199999999997</v>
      </c>
    </row>
    <row r="375" spans="1:5" ht="30" outlineLevel="4" x14ac:dyDescent="0.2">
      <c r="A375" s="12"/>
      <c r="B375" s="12" t="s">
        <v>15</v>
      </c>
      <c r="C375" s="17" t="s">
        <v>16</v>
      </c>
      <c r="D375" s="18">
        <v>32914.199999999997</v>
      </c>
      <c r="E375" s="18">
        <v>32914.199999999997</v>
      </c>
    </row>
    <row r="376" spans="1:5" ht="60" outlineLevel="2" x14ac:dyDescent="0.2">
      <c r="A376" s="12" t="s">
        <v>369</v>
      </c>
      <c r="B376" s="12"/>
      <c r="C376" s="17" t="s">
        <v>370</v>
      </c>
      <c r="D376" s="18">
        <v>103787.6</v>
      </c>
      <c r="E376" s="18">
        <v>114261.6</v>
      </c>
    </row>
    <row r="377" spans="1:5" ht="30" outlineLevel="3" x14ac:dyDescent="0.2">
      <c r="A377" s="12" t="s">
        <v>371</v>
      </c>
      <c r="B377" s="12"/>
      <c r="C377" s="17" t="s">
        <v>8</v>
      </c>
      <c r="D377" s="18">
        <v>4968.1000000000004</v>
      </c>
      <c r="E377" s="18">
        <v>4968.1000000000004</v>
      </c>
    </row>
    <row r="378" spans="1:5" ht="60" outlineLevel="4" x14ac:dyDescent="0.2">
      <c r="A378" s="12"/>
      <c r="B378" s="12" t="s">
        <v>26</v>
      </c>
      <c r="C378" s="17" t="s">
        <v>27</v>
      </c>
      <c r="D378" s="18">
        <v>3500.8</v>
      </c>
      <c r="E378" s="18">
        <v>3500.8</v>
      </c>
    </row>
    <row r="379" spans="1:5" ht="30" outlineLevel="4" x14ac:dyDescent="0.2">
      <c r="A379" s="12"/>
      <c r="B379" s="12" t="s">
        <v>15</v>
      </c>
      <c r="C379" s="17" t="s">
        <v>16</v>
      </c>
      <c r="D379" s="18">
        <v>1451.2</v>
      </c>
      <c r="E379" s="18">
        <v>1451.2</v>
      </c>
    </row>
    <row r="380" spans="1:5" ht="15" outlineLevel="4" x14ac:dyDescent="0.2">
      <c r="A380" s="12"/>
      <c r="B380" s="12" t="s">
        <v>28</v>
      </c>
      <c r="C380" s="17" t="s">
        <v>29</v>
      </c>
      <c r="D380" s="18">
        <v>16.100000000000001</v>
      </c>
      <c r="E380" s="18">
        <v>16.100000000000001</v>
      </c>
    </row>
    <row r="381" spans="1:5" ht="15" outlineLevel="3" x14ac:dyDescent="0.2">
      <c r="A381" s="12" t="s">
        <v>372</v>
      </c>
      <c r="B381" s="12"/>
      <c r="C381" s="17" t="s">
        <v>373</v>
      </c>
      <c r="D381" s="18">
        <v>98819.5</v>
      </c>
      <c r="E381" s="18">
        <v>109293.5</v>
      </c>
    </row>
    <row r="382" spans="1:5" ht="30" outlineLevel="4" x14ac:dyDescent="0.2">
      <c r="A382" s="12"/>
      <c r="B382" s="12" t="s">
        <v>15</v>
      </c>
      <c r="C382" s="17" t="s">
        <v>16</v>
      </c>
      <c r="D382" s="18">
        <v>13419</v>
      </c>
      <c r="E382" s="18">
        <v>13631.5</v>
      </c>
    </row>
    <row r="383" spans="1:5" ht="15" outlineLevel="4" x14ac:dyDescent="0.2">
      <c r="A383" s="12"/>
      <c r="B383" s="12" t="s">
        <v>28</v>
      </c>
      <c r="C383" s="17" t="s">
        <v>29</v>
      </c>
      <c r="D383" s="18">
        <v>85400.5</v>
      </c>
      <c r="E383" s="18">
        <v>95662</v>
      </c>
    </row>
    <row r="384" spans="1:5" ht="30" outlineLevel="1" x14ac:dyDescent="0.2">
      <c r="A384" s="12" t="s">
        <v>374</v>
      </c>
      <c r="B384" s="12"/>
      <c r="C384" s="17" t="s">
        <v>375</v>
      </c>
      <c r="D384" s="18">
        <v>112</v>
      </c>
      <c r="E384" s="18">
        <v>112</v>
      </c>
    </row>
    <row r="385" spans="1:5" ht="60" outlineLevel="2" x14ac:dyDescent="0.2">
      <c r="A385" s="12" t="s">
        <v>376</v>
      </c>
      <c r="B385" s="12"/>
      <c r="C385" s="17" t="s">
        <v>377</v>
      </c>
      <c r="D385" s="18">
        <v>112</v>
      </c>
      <c r="E385" s="18">
        <v>112</v>
      </c>
    </row>
    <row r="386" spans="1:5" ht="45" outlineLevel="3" x14ac:dyDescent="0.2">
      <c r="A386" s="12" t="s">
        <v>378</v>
      </c>
      <c r="B386" s="12"/>
      <c r="C386" s="17" t="s">
        <v>379</v>
      </c>
      <c r="D386" s="18">
        <v>112</v>
      </c>
      <c r="E386" s="18">
        <v>112</v>
      </c>
    </row>
    <row r="387" spans="1:5" ht="15" outlineLevel="4" x14ac:dyDescent="0.2">
      <c r="A387" s="12"/>
      <c r="B387" s="12" t="s">
        <v>17</v>
      </c>
      <c r="C387" s="17" t="s">
        <v>18</v>
      </c>
      <c r="D387" s="18">
        <v>112</v>
      </c>
      <c r="E387" s="18">
        <v>112</v>
      </c>
    </row>
    <row r="388" spans="1:5" ht="45" x14ac:dyDescent="0.2">
      <c r="A388" s="12" t="s">
        <v>380</v>
      </c>
      <c r="B388" s="12"/>
      <c r="C388" s="17" t="s">
        <v>381</v>
      </c>
      <c r="D388" s="18">
        <v>35048.300000000003</v>
      </c>
      <c r="E388" s="18">
        <v>35048.300000000003</v>
      </c>
    </row>
    <row r="389" spans="1:5" ht="45" outlineLevel="1" x14ac:dyDescent="0.2">
      <c r="A389" s="12" t="s">
        <v>382</v>
      </c>
      <c r="B389" s="12"/>
      <c r="C389" s="17" t="s">
        <v>383</v>
      </c>
      <c r="D389" s="18">
        <v>23127.8</v>
      </c>
      <c r="E389" s="18">
        <v>23127.8</v>
      </c>
    </row>
    <row r="390" spans="1:5" ht="45" outlineLevel="2" x14ac:dyDescent="0.2">
      <c r="A390" s="12" t="s">
        <v>384</v>
      </c>
      <c r="B390" s="12"/>
      <c r="C390" s="17" t="s">
        <v>385</v>
      </c>
      <c r="D390" s="18">
        <v>23127.8</v>
      </c>
      <c r="E390" s="18">
        <v>23127.8</v>
      </c>
    </row>
    <row r="391" spans="1:5" ht="30" outlineLevel="3" x14ac:dyDescent="0.2">
      <c r="A391" s="12" t="s">
        <v>386</v>
      </c>
      <c r="B391" s="12"/>
      <c r="C391" s="17" t="s">
        <v>8</v>
      </c>
      <c r="D391" s="18">
        <v>920</v>
      </c>
      <c r="E391" s="18">
        <v>920</v>
      </c>
    </row>
    <row r="392" spans="1:5" ht="30" outlineLevel="4" x14ac:dyDescent="0.2">
      <c r="A392" s="12"/>
      <c r="B392" s="12" t="s">
        <v>9</v>
      </c>
      <c r="C392" s="17" t="s">
        <v>10</v>
      </c>
      <c r="D392" s="18">
        <v>920</v>
      </c>
      <c r="E392" s="18">
        <v>920</v>
      </c>
    </row>
    <row r="393" spans="1:5" ht="45" outlineLevel="3" x14ac:dyDescent="0.2">
      <c r="A393" s="12" t="s">
        <v>387</v>
      </c>
      <c r="B393" s="12"/>
      <c r="C393" s="17" t="s">
        <v>120</v>
      </c>
      <c r="D393" s="18">
        <v>700</v>
      </c>
      <c r="E393" s="18">
        <v>700</v>
      </c>
    </row>
    <row r="394" spans="1:5" ht="30" outlineLevel="4" x14ac:dyDescent="0.2">
      <c r="A394" s="12"/>
      <c r="B394" s="12" t="s">
        <v>15</v>
      </c>
      <c r="C394" s="17" t="s">
        <v>16</v>
      </c>
      <c r="D394" s="18">
        <v>700</v>
      </c>
      <c r="E394" s="18">
        <v>700</v>
      </c>
    </row>
    <row r="395" spans="1:5" ht="45" outlineLevel="3" x14ac:dyDescent="0.2">
      <c r="A395" s="12" t="s">
        <v>388</v>
      </c>
      <c r="B395" s="12"/>
      <c r="C395" s="17" t="s">
        <v>389</v>
      </c>
      <c r="D395" s="18">
        <v>1668.4</v>
      </c>
      <c r="E395" s="18">
        <v>1668.4</v>
      </c>
    </row>
    <row r="396" spans="1:5" ht="30" outlineLevel="4" x14ac:dyDescent="0.2">
      <c r="A396" s="12"/>
      <c r="B396" s="12" t="s">
        <v>15</v>
      </c>
      <c r="C396" s="17" t="s">
        <v>16</v>
      </c>
      <c r="D396" s="18">
        <v>768.4</v>
      </c>
      <c r="E396" s="18">
        <v>768.4</v>
      </c>
    </row>
    <row r="397" spans="1:5" ht="15" outlineLevel="4" x14ac:dyDescent="0.2">
      <c r="A397" s="12"/>
      <c r="B397" s="12" t="s">
        <v>17</v>
      </c>
      <c r="C397" s="17" t="s">
        <v>18</v>
      </c>
      <c r="D397" s="18">
        <v>900</v>
      </c>
      <c r="E397" s="18">
        <v>900</v>
      </c>
    </row>
    <row r="398" spans="1:5" ht="30" outlineLevel="3" x14ac:dyDescent="0.2">
      <c r="A398" s="12" t="s">
        <v>390</v>
      </c>
      <c r="B398" s="12"/>
      <c r="C398" s="17" t="s">
        <v>391</v>
      </c>
      <c r="D398" s="18">
        <v>6714.9</v>
      </c>
      <c r="E398" s="18">
        <v>6714.9</v>
      </c>
    </row>
    <row r="399" spans="1:5" ht="30" outlineLevel="4" x14ac:dyDescent="0.2">
      <c r="A399" s="12"/>
      <c r="B399" s="12" t="s">
        <v>15</v>
      </c>
      <c r="C399" s="17" t="s">
        <v>16</v>
      </c>
      <c r="D399" s="18">
        <v>401.9</v>
      </c>
      <c r="E399" s="18">
        <v>401.9</v>
      </c>
    </row>
    <row r="400" spans="1:5" ht="15" outlineLevel="4" x14ac:dyDescent="0.2">
      <c r="A400" s="12"/>
      <c r="B400" s="12" t="s">
        <v>17</v>
      </c>
      <c r="C400" s="17" t="s">
        <v>18</v>
      </c>
      <c r="D400" s="18">
        <v>6000</v>
      </c>
      <c r="E400" s="18">
        <v>6000</v>
      </c>
    </row>
    <row r="401" spans="1:5" ht="30" outlineLevel="4" x14ac:dyDescent="0.2">
      <c r="A401" s="12"/>
      <c r="B401" s="12" t="s">
        <v>9</v>
      </c>
      <c r="C401" s="17" t="s">
        <v>10</v>
      </c>
      <c r="D401" s="18">
        <v>313</v>
      </c>
      <c r="E401" s="18">
        <v>313</v>
      </c>
    </row>
    <row r="402" spans="1:5" ht="75" outlineLevel="3" x14ac:dyDescent="0.2">
      <c r="A402" s="12" t="s">
        <v>392</v>
      </c>
      <c r="B402" s="12"/>
      <c r="C402" s="17" t="s">
        <v>393</v>
      </c>
      <c r="D402" s="18">
        <v>1574.8</v>
      </c>
      <c r="E402" s="18">
        <v>1574.8</v>
      </c>
    </row>
    <row r="403" spans="1:5" ht="30" outlineLevel="4" x14ac:dyDescent="0.2">
      <c r="A403" s="12"/>
      <c r="B403" s="12" t="s">
        <v>15</v>
      </c>
      <c r="C403" s="17" t="s">
        <v>16</v>
      </c>
      <c r="D403" s="18">
        <v>474.8</v>
      </c>
      <c r="E403" s="18">
        <v>474.8</v>
      </c>
    </row>
    <row r="404" spans="1:5" ht="30" outlineLevel="4" x14ac:dyDescent="0.2">
      <c r="A404" s="12"/>
      <c r="B404" s="12" t="s">
        <v>9</v>
      </c>
      <c r="C404" s="17" t="s">
        <v>10</v>
      </c>
      <c r="D404" s="18">
        <v>1100</v>
      </c>
      <c r="E404" s="18">
        <v>1100</v>
      </c>
    </row>
    <row r="405" spans="1:5" ht="60" outlineLevel="3" x14ac:dyDescent="0.2">
      <c r="A405" s="12" t="s">
        <v>394</v>
      </c>
      <c r="B405" s="12"/>
      <c r="C405" s="17" t="s">
        <v>395</v>
      </c>
      <c r="D405" s="18">
        <v>11549.7</v>
      </c>
      <c r="E405" s="18">
        <v>11549.7</v>
      </c>
    </row>
    <row r="406" spans="1:5" ht="30" outlineLevel="4" x14ac:dyDescent="0.2">
      <c r="A406" s="12"/>
      <c r="B406" s="12" t="s">
        <v>15</v>
      </c>
      <c r="C406" s="17" t="s">
        <v>16</v>
      </c>
      <c r="D406" s="18">
        <v>248.5</v>
      </c>
      <c r="E406" s="18">
        <v>248.5</v>
      </c>
    </row>
    <row r="407" spans="1:5" ht="30" outlineLevel="4" x14ac:dyDescent="0.2">
      <c r="A407" s="12"/>
      <c r="B407" s="12" t="s">
        <v>9</v>
      </c>
      <c r="C407" s="17" t="s">
        <v>10</v>
      </c>
      <c r="D407" s="18">
        <v>11301.2</v>
      </c>
      <c r="E407" s="18">
        <v>11301.2</v>
      </c>
    </row>
    <row r="408" spans="1:5" ht="45" outlineLevel="1" x14ac:dyDescent="0.2">
      <c r="A408" s="12" t="s">
        <v>396</v>
      </c>
      <c r="B408" s="12"/>
      <c r="C408" s="17" t="s">
        <v>397</v>
      </c>
      <c r="D408" s="18">
        <v>11920.5</v>
      </c>
      <c r="E408" s="18">
        <v>11920.5</v>
      </c>
    </row>
    <row r="409" spans="1:5" ht="30" outlineLevel="2" x14ac:dyDescent="0.2">
      <c r="A409" s="12" t="s">
        <v>398</v>
      </c>
      <c r="B409" s="12"/>
      <c r="C409" s="17" t="s">
        <v>399</v>
      </c>
      <c r="D409" s="18">
        <v>11920.5</v>
      </c>
      <c r="E409" s="18">
        <v>11920.5</v>
      </c>
    </row>
    <row r="410" spans="1:5" ht="30" outlineLevel="3" x14ac:dyDescent="0.2">
      <c r="A410" s="12" t="s">
        <v>400</v>
      </c>
      <c r="B410" s="12"/>
      <c r="C410" s="17" t="s">
        <v>8</v>
      </c>
      <c r="D410" s="18">
        <v>366</v>
      </c>
      <c r="E410" s="18">
        <v>366</v>
      </c>
    </row>
    <row r="411" spans="1:5" ht="30" outlineLevel="4" x14ac:dyDescent="0.2">
      <c r="A411" s="12"/>
      <c r="B411" s="12" t="s">
        <v>9</v>
      </c>
      <c r="C411" s="17" t="s">
        <v>10</v>
      </c>
      <c r="D411" s="18">
        <v>366</v>
      </c>
      <c r="E411" s="18">
        <v>366</v>
      </c>
    </row>
    <row r="412" spans="1:5" ht="45" outlineLevel="3" x14ac:dyDescent="0.2">
      <c r="A412" s="12" t="s">
        <v>401</v>
      </c>
      <c r="B412" s="12"/>
      <c r="C412" s="17" t="s">
        <v>402</v>
      </c>
      <c r="D412" s="18">
        <v>8052.1</v>
      </c>
      <c r="E412" s="18">
        <v>8052.1</v>
      </c>
    </row>
    <row r="413" spans="1:5" ht="30" outlineLevel="4" x14ac:dyDescent="0.2">
      <c r="A413" s="12"/>
      <c r="B413" s="12" t="s">
        <v>15</v>
      </c>
      <c r="C413" s="17" t="s">
        <v>16</v>
      </c>
      <c r="D413" s="18">
        <v>752.1</v>
      </c>
      <c r="E413" s="18">
        <v>752.1</v>
      </c>
    </row>
    <row r="414" spans="1:5" ht="15" outlineLevel="4" x14ac:dyDescent="0.2">
      <c r="A414" s="12"/>
      <c r="B414" s="12" t="s">
        <v>17</v>
      </c>
      <c r="C414" s="17" t="s">
        <v>18</v>
      </c>
      <c r="D414" s="18">
        <v>1000</v>
      </c>
      <c r="E414" s="18">
        <v>1000</v>
      </c>
    </row>
    <row r="415" spans="1:5" ht="30" outlineLevel="4" x14ac:dyDescent="0.2">
      <c r="A415" s="12"/>
      <c r="B415" s="12" t="s">
        <v>9</v>
      </c>
      <c r="C415" s="17" t="s">
        <v>10</v>
      </c>
      <c r="D415" s="18">
        <v>6300</v>
      </c>
      <c r="E415" s="18">
        <v>6300</v>
      </c>
    </row>
    <row r="416" spans="1:5" ht="30" outlineLevel="3" x14ac:dyDescent="0.2">
      <c r="A416" s="12" t="s">
        <v>403</v>
      </c>
      <c r="B416" s="12"/>
      <c r="C416" s="17" t="s">
        <v>404</v>
      </c>
      <c r="D416" s="18">
        <v>170</v>
      </c>
      <c r="E416" s="18">
        <v>170</v>
      </c>
    </row>
    <row r="417" spans="1:5" ht="30" outlineLevel="4" x14ac:dyDescent="0.2">
      <c r="A417" s="12"/>
      <c r="B417" s="12" t="s">
        <v>15</v>
      </c>
      <c r="C417" s="17" t="s">
        <v>16</v>
      </c>
      <c r="D417" s="18">
        <v>170</v>
      </c>
      <c r="E417" s="18">
        <v>170</v>
      </c>
    </row>
    <row r="418" spans="1:5" ht="45" outlineLevel="3" x14ac:dyDescent="0.2">
      <c r="A418" s="12" t="s">
        <v>405</v>
      </c>
      <c r="B418" s="12"/>
      <c r="C418" s="17" t="s">
        <v>406</v>
      </c>
      <c r="D418" s="18">
        <v>3332.4</v>
      </c>
      <c r="E418" s="18">
        <v>3332.4</v>
      </c>
    </row>
    <row r="419" spans="1:5" ht="30" outlineLevel="4" x14ac:dyDescent="0.2">
      <c r="A419" s="12"/>
      <c r="B419" s="12" t="s">
        <v>15</v>
      </c>
      <c r="C419" s="17" t="s">
        <v>16</v>
      </c>
      <c r="D419" s="18">
        <v>200</v>
      </c>
      <c r="E419" s="18">
        <v>200</v>
      </c>
    </row>
    <row r="420" spans="1:5" ht="15" outlineLevel="4" x14ac:dyDescent="0.2">
      <c r="A420" s="12"/>
      <c r="B420" s="12" t="s">
        <v>17</v>
      </c>
      <c r="C420" s="17" t="s">
        <v>18</v>
      </c>
      <c r="D420" s="18">
        <v>1000</v>
      </c>
      <c r="E420" s="18">
        <v>1000</v>
      </c>
    </row>
    <row r="421" spans="1:5" ht="30" outlineLevel="4" x14ac:dyDescent="0.2">
      <c r="A421" s="12"/>
      <c r="B421" s="12" t="s">
        <v>9</v>
      </c>
      <c r="C421" s="17" t="s">
        <v>10</v>
      </c>
      <c r="D421" s="18">
        <v>2132.4</v>
      </c>
      <c r="E421" s="18">
        <v>2132.4</v>
      </c>
    </row>
    <row r="422" spans="1:5" ht="30" x14ac:dyDescent="0.2">
      <c r="A422" s="12" t="s">
        <v>407</v>
      </c>
      <c r="B422" s="12"/>
      <c r="C422" s="17" t="s">
        <v>408</v>
      </c>
      <c r="D422" s="18">
        <v>8931702.8000000007</v>
      </c>
      <c r="E422" s="18">
        <v>8192804.5999999996</v>
      </c>
    </row>
    <row r="423" spans="1:5" ht="30" outlineLevel="1" x14ac:dyDescent="0.2">
      <c r="A423" s="12" t="s">
        <v>409</v>
      </c>
      <c r="B423" s="12"/>
      <c r="C423" s="17" t="s">
        <v>410</v>
      </c>
      <c r="D423" s="18">
        <v>3712140.4</v>
      </c>
      <c r="E423" s="18">
        <v>2980178.9</v>
      </c>
    </row>
    <row r="424" spans="1:5" ht="30" outlineLevel="2" x14ac:dyDescent="0.2">
      <c r="A424" s="12" t="s">
        <v>411</v>
      </c>
      <c r="B424" s="12"/>
      <c r="C424" s="17" t="s">
        <v>412</v>
      </c>
      <c r="D424" s="18">
        <v>1634512.3</v>
      </c>
      <c r="E424" s="18">
        <v>801623</v>
      </c>
    </row>
    <row r="425" spans="1:5" ht="75" outlineLevel="3" x14ac:dyDescent="0.2">
      <c r="A425" s="12" t="s">
        <v>413</v>
      </c>
      <c r="B425" s="12"/>
      <c r="C425" s="17" t="s">
        <v>414</v>
      </c>
      <c r="D425" s="18">
        <v>610.70000000000005</v>
      </c>
      <c r="E425" s="18">
        <v>610.70000000000005</v>
      </c>
    </row>
    <row r="426" spans="1:5" ht="30" outlineLevel="4" x14ac:dyDescent="0.2">
      <c r="A426" s="12"/>
      <c r="B426" s="12" t="s">
        <v>15</v>
      </c>
      <c r="C426" s="17" t="s">
        <v>16</v>
      </c>
      <c r="D426" s="18">
        <v>0.5</v>
      </c>
      <c r="E426" s="18">
        <v>0.5</v>
      </c>
    </row>
    <row r="427" spans="1:5" ht="15" outlineLevel="4" x14ac:dyDescent="0.2">
      <c r="A427" s="12"/>
      <c r="B427" s="12" t="s">
        <v>17</v>
      </c>
      <c r="C427" s="17" t="s">
        <v>18</v>
      </c>
      <c r="D427" s="18">
        <v>610.20000000000005</v>
      </c>
      <c r="E427" s="18">
        <v>610.20000000000005</v>
      </c>
    </row>
    <row r="428" spans="1:5" ht="30" outlineLevel="3" x14ac:dyDescent="0.2">
      <c r="A428" s="12" t="s">
        <v>415</v>
      </c>
      <c r="B428" s="12"/>
      <c r="C428" s="17" t="s">
        <v>416</v>
      </c>
      <c r="D428" s="18">
        <v>364823.5</v>
      </c>
      <c r="E428" s="18">
        <v>364823.5</v>
      </c>
    </row>
    <row r="429" spans="1:5" ht="15" outlineLevel="4" x14ac:dyDescent="0.2">
      <c r="A429" s="12"/>
      <c r="B429" s="12" t="s">
        <v>112</v>
      </c>
      <c r="C429" s="17" t="s">
        <v>113</v>
      </c>
      <c r="D429" s="18">
        <v>364328.9</v>
      </c>
      <c r="E429" s="18">
        <v>364328.9</v>
      </c>
    </row>
    <row r="430" spans="1:5" ht="30" outlineLevel="4" x14ac:dyDescent="0.2">
      <c r="A430" s="12"/>
      <c r="B430" s="12" t="s">
        <v>9</v>
      </c>
      <c r="C430" s="17" t="s">
        <v>10</v>
      </c>
      <c r="D430" s="18">
        <v>494.6</v>
      </c>
      <c r="E430" s="18">
        <v>494.6</v>
      </c>
    </row>
    <row r="431" spans="1:5" ht="30" outlineLevel="3" x14ac:dyDescent="0.2">
      <c r="A431" s="12" t="s">
        <v>417</v>
      </c>
      <c r="B431" s="12"/>
      <c r="C431" s="17" t="s">
        <v>418</v>
      </c>
      <c r="D431" s="18">
        <v>832889.3</v>
      </c>
      <c r="E431" s="18">
        <v>0</v>
      </c>
    </row>
    <row r="432" spans="1:5" ht="15" outlineLevel="4" x14ac:dyDescent="0.2">
      <c r="A432" s="12"/>
      <c r="B432" s="12" t="s">
        <v>17</v>
      </c>
      <c r="C432" s="17" t="s">
        <v>18</v>
      </c>
      <c r="D432" s="18">
        <v>832889.3</v>
      </c>
      <c r="E432" s="18">
        <v>0</v>
      </c>
    </row>
    <row r="433" spans="1:5" ht="30" outlineLevel="3" x14ac:dyDescent="0.2">
      <c r="A433" s="12" t="s">
        <v>419</v>
      </c>
      <c r="B433" s="12"/>
      <c r="C433" s="17" t="s">
        <v>420</v>
      </c>
      <c r="D433" s="18">
        <v>191866.1</v>
      </c>
      <c r="E433" s="18">
        <v>191866.1</v>
      </c>
    </row>
    <row r="434" spans="1:5" ht="30" outlineLevel="4" x14ac:dyDescent="0.2">
      <c r="A434" s="12"/>
      <c r="B434" s="12" t="s">
        <v>15</v>
      </c>
      <c r="C434" s="17" t="s">
        <v>16</v>
      </c>
      <c r="D434" s="18">
        <v>3337</v>
      </c>
      <c r="E434" s="18">
        <v>3337</v>
      </c>
    </row>
    <row r="435" spans="1:5" ht="15" outlineLevel="4" x14ac:dyDescent="0.2">
      <c r="A435" s="12"/>
      <c r="B435" s="12" t="s">
        <v>17</v>
      </c>
      <c r="C435" s="17" t="s">
        <v>18</v>
      </c>
      <c r="D435" s="18">
        <v>188529.1</v>
      </c>
      <c r="E435" s="18">
        <v>188529.1</v>
      </c>
    </row>
    <row r="436" spans="1:5" ht="45" outlineLevel="3" x14ac:dyDescent="0.2">
      <c r="A436" s="12" t="s">
        <v>421</v>
      </c>
      <c r="B436" s="12"/>
      <c r="C436" s="17" t="s">
        <v>422</v>
      </c>
      <c r="D436" s="18">
        <v>244322.7</v>
      </c>
      <c r="E436" s="18">
        <v>244322.7</v>
      </c>
    </row>
    <row r="437" spans="1:5" ht="30" outlineLevel="4" x14ac:dyDescent="0.2">
      <c r="A437" s="12"/>
      <c r="B437" s="12" t="s">
        <v>15</v>
      </c>
      <c r="C437" s="17" t="s">
        <v>16</v>
      </c>
      <c r="D437" s="18">
        <v>2562.6999999999998</v>
      </c>
      <c r="E437" s="18">
        <v>2562.6999999999998</v>
      </c>
    </row>
    <row r="438" spans="1:5" ht="15" outlineLevel="4" x14ac:dyDescent="0.2">
      <c r="A438" s="12"/>
      <c r="B438" s="12" t="s">
        <v>17</v>
      </c>
      <c r="C438" s="17" t="s">
        <v>18</v>
      </c>
      <c r="D438" s="18">
        <v>241760</v>
      </c>
      <c r="E438" s="18">
        <v>241760</v>
      </c>
    </row>
    <row r="439" spans="1:5" ht="30" outlineLevel="2" x14ac:dyDescent="0.2">
      <c r="A439" s="12" t="s">
        <v>423</v>
      </c>
      <c r="B439" s="12"/>
      <c r="C439" s="17" t="s">
        <v>424</v>
      </c>
      <c r="D439" s="18">
        <v>1770295.3</v>
      </c>
      <c r="E439" s="18">
        <v>1871223.1</v>
      </c>
    </row>
    <row r="440" spans="1:5" ht="30" outlineLevel="3" x14ac:dyDescent="0.2">
      <c r="A440" s="12" t="s">
        <v>425</v>
      </c>
      <c r="B440" s="12"/>
      <c r="C440" s="17" t="s">
        <v>426</v>
      </c>
      <c r="D440" s="18">
        <v>553564.80000000005</v>
      </c>
      <c r="E440" s="18">
        <v>553564.80000000005</v>
      </c>
    </row>
    <row r="441" spans="1:5" ht="15" outlineLevel="4" x14ac:dyDescent="0.2">
      <c r="A441" s="12"/>
      <c r="B441" s="12" t="s">
        <v>112</v>
      </c>
      <c r="C441" s="17" t="s">
        <v>113</v>
      </c>
      <c r="D441" s="18">
        <v>553126</v>
      </c>
      <c r="E441" s="18">
        <v>553126</v>
      </c>
    </row>
    <row r="442" spans="1:5" ht="30" outlineLevel="4" x14ac:dyDescent="0.2">
      <c r="A442" s="12"/>
      <c r="B442" s="12" t="s">
        <v>9</v>
      </c>
      <c r="C442" s="17" t="s">
        <v>10</v>
      </c>
      <c r="D442" s="18">
        <v>438.8</v>
      </c>
      <c r="E442" s="18">
        <v>438.8</v>
      </c>
    </row>
    <row r="443" spans="1:5" ht="60" outlineLevel="3" x14ac:dyDescent="0.2">
      <c r="A443" s="12" t="s">
        <v>427</v>
      </c>
      <c r="B443" s="12"/>
      <c r="C443" s="17" t="s">
        <v>428</v>
      </c>
      <c r="D443" s="18">
        <v>564808.80000000005</v>
      </c>
      <c r="E443" s="18">
        <v>564808.80000000005</v>
      </c>
    </row>
    <row r="444" spans="1:5" ht="15" outlineLevel="4" x14ac:dyDescent="0.2">
      <c r="A444" s="12"/>
      <c r="B444" s="12" t="s">
        <v>112</v>
      </c>
      <c r="C444" s="17" t="s">
        <v>113</v>
      </c>
      <c r="D444" s="18">
        <v>564808.80000000005</v>
      </c>
      <c r="E444" s="18">
        <v>564808.80000000005</v>
      </c>
    </row>
    <row r="445" spans="1:5" ht="30" outlineLevel="3" x14ac:dyDescent="0.2">
      <c r="A445" s="12" t="s">
        <v>429</v>
      </c>
      <c r="B445" s="12"/>
      <c r="C445" s="17" t="s">
        <v>430</v>
      </c>
      <c r="D445" s="18">
        <v>522553.5</v>
      </c>
      <c r="E445" s="18">
        <v>522553.5</v>
      </c>
    </row>
    <row r="446" spans="1:5" ht="30" outlineLevel="4" x14ac:dyDescent="0.2">
      <c r="A446" s="12"/>
      <c r="B446" s="12" t="s">
        <v>15</v>
      </c>
      <c r="C446" s="17" t="s">
        <v>16</v>
      </c>
      <c r="D446" s="18">
        <v>313.3</v>
      </c>
      <c r="E446" s="18">
        <v>313.3</v>
      </c>
    </row>
    <row r="447" spans="1:5" ht="15" outlineLevel="4" x14ac:dyDescent="0.2">
      <c r="A447" s="12"/>
      <c r="B447" s="12" t="s">
        <v>17</v>
      </c>
      <c r="C447" s="17" t="s">
        <v>18</v>
      </c>
      <c r="D447" s="18">
        <v>522240.2</v>
      </c>
      <c r="E447" s="18">
        <v>522240.2</v>
      </c>
    </row>
    <row r="448" spans="1:5" ht="45" outlineLevel="3" x14ac:dyDescent="0.2">
      <c r="A448" s="12" t="s">
        <v>431</v>
      </c>
      <c r="B448" s="12"/>
      <c r="C448" s="17" t="s">
        <v>432</v>
      </c>
      <c r="D448" s="18">
        <v>33246.400000000001</v>
      </c>
      <c r="E448" s="18">
        <v>33246.400000000001</v>
      </c>
    </row>
    <row r="449" spans="1:5" ht="30" outlineLevel="4" x14ac:dyDescent="0.2">
      <c r="A449" s="12"/>
      <c r="B449" s="12" t="s">
        <v>15</v>
      </c>
      <c r="C449" s="17" t="s">
        <v>16</v>
      </c>
      <c r="D449" s="18">
        <v>578.20000000000005</v>
      </c>
      <c r="E449" s="18">
        <v>578.20000000000005</v>
      </c>
    </row>
    <row r="450" spans="1:5" ht="15" outlineLevel="4" x14ac:dyDescent="0.2">
      <c r="A450" s="12"/>
      <c r="B450" s="12" t="s">
        <v>17</v>
      </c>
      <c r="C450" s="17" t="s">
        <v>18</v>
      </c>
      <c r="D450" s="18">
        <v>32668.2</v>
      </c>
      <c r="E450" s="18">
        <v>32668.2</v>
      </c>
    </row>
    <row r="451" spans="1:5" ht="30" outlineLevel="3" x14ac:dyDescent="0.2">
      <c r="A451" s="12" t="s">
        <v>1712</v>
      </c>
      <c r="B451" s="12"/>
      <c r="C451" s="17" t="s">
        <v>1713</v>
      </c>
      <c r="D451" s="18">
        <v>96121.8</v>
      </c>
      <c r="E451" s="18">
        <v>197049.60000000001</v>
      </c>
    </row>
    <row r="452" spans="1:5" ht="30" outlineLevel="4" x14ac:dyDescent="0.2">
      <c r="A452" s="12"/>
      <c r="B452" s="12" t="s">
        <v>15</v>
      </c>
      <c r="C452" s="17" t="s">
        <v>16</v>
      </c>
      <c r="D452" s="18">
        <v>1671.8</v>
      </c>
      <c r="E452" s="18">
        <v>3427.1</v>
      </c>
    </row>
    <row r="453" spans="1:5" ht="15" outlineLevel="4" x14ac:dyDescent="0.2">
      <c r="A453" s="12"/>
      <c r="B453" s="12" t="s">
        <v>17</v>
      </c>
      <c r="C453" s="17" t="s">
        <v>18</v>
      </c>
      <c r="D453" s="18">
        <v>94450</v>
      </c>
      <c r="E453" s="18">
        <v>193622.5</v>
      </c>
    </row>
    <row r="454" spans="1:5" ht="30" outlineLevel="2" x14ac:dyDescent="0.2">
      <c r="A454" s="12" t="s">
        <v>433</v>
      </c>
      <c r="B454" s="12"/>
      <c r="C454" s="17" t="s">
        <v>434</v>
      </c>
      <c r="D454" s="18">
        <v>307332.8</v>
      </c>
      <c r="E454" s="18">
        <v>307332.8</v>
      </c>
    </row>
    <row r="455" spans="1:5" ht="15" outlineLevel="3" x14ac:dyDescent="0.2">
      <c r="A455" s="12" t="s">
        <v>435</v>
      </c>
      <c r="B455" s="12"/>
      <c r="C455" s="17" t="s">
        <v>436</v>
      </c>
      <c r="D455" s="18">
        <v>4968.6000000000004</v>
      </c>
      <c r="E455" s="18">
        <v>4968.6000000000004</v>
      </c>
    </row>
    <row r="456" spans="1:5" ht="15" outlineLevel="4" x14ac:dyDescent="0.2">
      <c r="A456" s="12"/>
      <c r="B456" s="12" t="s">
        <v>112</v>
      </c>
      <c r="C456" s="17" t="s">
        <v>113</v>
      </c>
      <c r="D456" s="18">
        <v>4968.6000000000004</v>
      </c>
      <c r="E456" s="18">
        <v>4968.6000000000004</v>
      </c>
    </row>
    <row r="457" spans="1:5" ht="45" outlineLevel="3" x14ac:dyDescent="0.2">
      <c r="A457" s="12" t="s">
        <v>437</v>
      </c>
      <c r="B457" s="12"/>
      <c r="C457" s="17" t="s">
        <v>438</v>
      </c>
      <c r="D457" s="18">
        <v>302364.2</v>
      </c>
      <c r="E457" s="18">
        <v>302364.2</v>
      </c>
    </row>
    <row r="458" spans="1:5" ht="15" outlineLevel="4" x14ac:dyDescent="0.2">
      <c r="A458" s="12"/>
      <c r="B458" s="12" t="s">
        <v>112</v>
      </c>
      <c r="C458" s="17" t="s">
        <v>113</v>
      </c>
      <c r="D458" s="18">
        <v>302364.2</v>
      </c>
      <c r="E458" s="18">
        <v>302364.2</v>
      </c>
    </row>
    <row r="459" spans="1:5" ht="30" outlineLevel="1" x14ac:dyDescent="0.2">
      <c r="A459" s="12" t="s">
        <v>439</v>
      </c>
      <c r="B459" s="12"/>
      <c r="C459" s="17" t="s">
        <v>440</v>
      </c>
      <c r="D459" s="18">
        <v>334790.7</v>
      </c>
      <c r="E459" s="18">
        <v>334790.7</v>
      </c>
    </row>
    <row r="460" spans="1:5" ht="30" outlineLevel="2" x14ac:dyDescent="0.2">
      <c r="A460" s="12" t="s">
        <v>441</v>
      </c>
      <c r="B460" s="12"/>
      <c r="C460" s="17" t="s">
        <v>442</v>
      </c>
      <c r="D460" s="18">
        <v>334790.7</v>
      </c>
      <c r="E460" s="18">
        <v>334790.7</v>
      </c>
    </row>
    <row r="461" spans="1:5" ht="30" outlineLevel="3" x14ac:dyDescent="0.2">
      <c r="A461" s="12" t="s">
        <v>443</v>
      </c>
      <c r="B461" s="12"/>
      <c r="C461" s="17" t="s">
        <v>8</v>
      </c>
      <c r="D461" s="18">
        <v>740</v>
      </c>
      <c r="E461" s="18">
        <v>740</v>
      </c>
    </row>
    <row r="462" spans="1:5" ht="30" outlineLevel="4" x14ac:dyDescent="0.2">
      <c r="A462" s="12"/>
      <c r="B462" s="12" t="s">
        <v>9</v>
      </c>
      <c r="C462" s="17" t="s">
        <v>10</v>
      </c>
      <c r="D462" s="18">
        <v>740</v>
      </c>
      <c r="E462" s="18">
        <v>740</v>
      </c>
    </row>
    <row r="463" spans="1:5" ht="45" outlineLevel="3" x14ac:dyDescent="0.2">
      <c r="A463" s="12" t="s">
        <v>444</v>
      </c>
      <c r="B463" s="12"/>
      <c r="C463" s="17" t="s">
        <v>120</v>
      </c>
      <c r="D463" s="18">
        <v>300</v>
      </c>
      <c r="E463" s="18">
        <v>300</v>
      </c>
    </row>
    <row r="464" spans="1:5" ht="30" outlineLevel="4" x14ac:dyDescent="0.2">
      <c r="A464" s="12"/>
      <c r="B464" s="12" t="s">
        <v>9</v>
      </c>
      <c r="C464" s="17" t="s">
        <v>10</v>
      </c>
      <c r="D464" s="18">
        <v>300</v>
      </c>
      <c r="E464" s="18">
        <v>300</v>
      </c>
    </row>
    <row r="465" spans="1:5" ht="30" outlineLevel="3" x14ac:dyDescent="0.2">
      <c r="A465" s="12" t="s">
        <v>445</v>
      </c>
      <c r="B465" s="12"/>
      <c r="C465" s="17" t="s">
        <v>446</v>
      </c>
      <c r="D465" s="18">
        <v>3668</v>
      </c>
      <c r="E465" s="18">
        <v>3668</v>
      </c>
    </row>
    <row r="466" spans="1:5" ht="30" outlineLevel="4" x14ac:dyDescent="0.2">
      <c r="A466" s="12"/>
      <c r="B466" s="12" t="s">
        <v>15</v>
      </c>
      <c r="C466" s="17" t="s">
        <v>16</v>
      </c>
      <c r="D466" s="18">
        <v>703</v>
      </c>
      <c r="E466" s="18">
        <v>703</v>
      </c>
    </row>
    <row r="467" spans="1:5" ht="15" outlineLevel="4" x14ac:dyDescent="0.2">
      <c r="A467" s="12"/>
      <c r="B467" s="12" t="s">
        <v>17</v>
      </c>
      <c r="C467" s="17" t="s">
        <v>18</v>
      </c>
      <c r="D467" s="18">
        <v>240</v>
      </c>
      <c r="E467" s="18">
        <v>240</v>
      </c>
    </row>
    <row r="468" spans="1:5" ht="30" outlineLevel="4" x14ac:dyDescent="0.2">
      <c r="A468" s="12"/>
      <c r="B468" s="12" t="s">
        <v>9</v>
      </c>
      <c r="C468" s="17" t="s">
        <v>10</v>
      </c>
      <c r="D468" s="18">
        <v>2725</v>
      </c>
      <c r="E468" s="18">
        <v>2725</v>
      </c>
    </row>
    <row r="469" spans="1:5" ht="30" outlineLevel="3" x14ac:dyDescent="0.2">
      <c r="A469" s="12" t="s">
        <v>447</v>
      </c>
      <c r="B469" s="12"/>
      <c r="C469" s="17" t="s">
        <v>448</v>
      </c>
      <c r="D469" s="18">
        <v>1650</v>
      </c>
      <c r="E469" s="18">
        <v>1650</v>
      </c>
    </row>
    <row r="470" spans="1:5" ht="30" outlineLevel="4" x14ac:dyDescent="0.2">
      <c r="A470" s="12"/>
      <c r="B470" s="12" t="s">
        <v>15</v>
      </c>
      <c r="C470" s="17" t="s">
        <v>16</v>
      </c>
      <c r="D470" s="18">
        <v>1300</v>
      </c>
      <c r="E470" s="18">
        <v>1300</v>
      </c>
    </row>
    <row r="471" spans="1:5" ht="30" outlineLevel="4" x14ac:dyDescent="0.2">
      <c r="A471" s="12"/>
      <c r="B471" s="12" t="s">
        <v>9</v>
      </c>
      <c r="C471" s="17" t="s">
        <v>10</v>
      </c>
      <c r="D471" s="18">
        <v>350</v>
      </c>
      <c r="E471" s="18">
        <v>350</v>
      </c>
    </row>
    <row r="472" spans="1:5" ht="30" outlineLevel="3" x14ac:dyDescent="0.2">
      <c r="A472" s="12" t="s">
        <v>449</v>
      </c>
      <c r="B472" s="12"/>
      <c r="C472" s="17" t="s">
        <v>450</v>
      </c>
      <c r="D472" s="18">
        <v>700</v>
      </c>
      <c r="E472" s="18">
        <v>700</v>
      </c>
    </row>
    <row r="473" spans="1:5" ht="30" outlineLevel="4" x14ac:dyDescent="0.2">
      <c r="A473" s="12"/>
      <c r="B473" s="12" t="s">
        <v>9</v>
      </c>
      <c r="C473" s="17" t="s">
        <v>10</v>
      </c>
      <c r="D473" s="18">
        <v>700</v>
      </c>
      <c r="E473" s="18">
        <v>700</v>
      </c>
    </row>
    <row r="474" spans="1:5" ht="30" outlineLevel="3" x14ac:dyDescent="0.2">
      <c r="A474" s="12" t="s">
        <v>451</v>
      </c>
      <c r="B474" s="12"/>
      <c r="C474" s="17" t="s">
        <v>452</v>
      </c>
      <c r="D474" s="18">
        <v>221851.8</v>
      </c>
      <c r="E474" s="18">
        <v>221851.8</v>
      </c>
    </row>
    <row r="475" spans="1:5" ht="30" outlineLevel="4" x14ac:dyDescent="0.2">
      <c r="A475" s="12"/>
      <c r="B475" s="12" t="s">
        <v>15</v>
      </c>
      <c r="C475" s="17" t="s">
        <v>16</v>
      </c>
      <c r="D475" s="18">
        <v>221851.8</v>
      </c>
      <c r="E475" s="18">
        <v>221851.8</v>
      </c>
    </row>
    <row r="476" spans="1:5" ht="30" outlineLevel="3" x14ac:dyDescent="0.2">
      <c r="A476" s="12" t="s">
        <v>453</v>
      </c>
      <c r="B476" s="12"/>
      <c r="C476" s="17" t="s">
        <v>454</v>
      </c>
      <c r="D476" s="18">
        <v>104089.4</v>
      </c>
      <c r="E476" s="18">
        <v>104089.4</v>
      </c>
    </row>
    <row r="477" spans="1:5" ht="15" outlineLevel="4" x14ac:dyDescent="0.2">
      <c r="A477" s="12"/>
      <c r="B477" s="12" t="s">
        <v>112</v>
      </c>
      <c r="C477" s="17" t="s">
        <v>113</v>
      </c>
      <c r="D477" s="18">
        <v>104089.4</v>
      </c>
      <c r="E477" s="18">
        <v>104089.4</v>
      </c>
    </row>
    <row r="478" spans="1:5" ht="45" outlineLevel="3" x14ac:dyDescent="0.2">
      <c r="A478" s="12" t="s">
        <v>455</v>
      </c>
      <c r="B478" s="12"/>
      <c r="C478" s="17" t="s">
        <v>456</v>
      </c>
      <c r="D478" s="18">
        <v>1791.5</v>
      </c>
      <c r="E478" s="18">
        <v>1791.5</v>
      </c>
    </row>
    <row r="479" spans="1:5" ht="15" outlineLevel="4" x14ac:dyDescent="0.2">
      <c r="A479" s="12"/>
      <c r="B479" s="12" t="s">
        <v>17</v>
      </c>
      <c r="C479" s="17" t="s">
        <v>18</v>
      </c>
      <c r="D479" s="18">
        <v>1791.5</v>
      </c>
      <c r="E479" s="18">
        <v>1791.5</v>
      </c>
    </row>
    <row r="480" spans="1:5" ht="30" outlineLevel="1" x14ac:dyDescent="0.2">
      <c r="A480" s="12" t="s">
        <v>457</v>
      </c>
      <c r="B480" s="12"/>
      <c r="C480" s="17" t="s">
        <v>458</v>
      </c>
      <c r="D480" s="18">
        <v>3003.7</v>
      </c>
      <c r="E480" s="18">
        <v>3003.7</v>
      </c>
    </row>
    <row r="481" spans="1:5" ht="45" outlineLevel="2" x14ac:dyDescent="0.2">
      <c r="A481" s="12" t="s">
        <v>459</v>
      </c>
      <c r="B481" s="12"/>
      <c r="C481" s="17" t="s">
        <v>460</v>
      </c>
      <c r="D481" s="18">
        <v>3003.7</v>
      </c>
      <c r="E481" s="18">
        <v>3003.7</v>
      </c>
    </row>
    <row r="482" spans="1:5" ht="30" outlineLevel="3" x14ac:dyDescent="0.2">
      <c r="A482" s="12" t="s">
        <v>461</v>
      </c>
      <c r="B482" s="12"/>
      <c r="C482" s="17" t="s">
        <v>8</v>
      </c>
      <c r="D482" s="18">
        <v>892.6</v>
      </c>
      <c r="E482" s="18">
        <v>892.6</v>
      </c>
    </row>
    <row r="483" spans="1:5" ht="30" outlineLevel="4" x14ac:dyDescent="0.2">
      <c r="A483" s="12"/>
      <c r="B483" s="12" t="s">
        <v>9</v>
      </c>
      <c r="C483" s="17" t="s">
        <v>10</v>
      </c>
      <c r="D483" s="18">
        <v>892.6</v>
      </c>
      <c r="E483" s="18">
        <v>892.6</v>
      </c>
    </row>
    <row r="484" spans="1:5" ht="15" outlineLevel="3" x14ac:dyDescent="0.2">
      <c r="A484" s="12" t="s">
        <v>462</v>
      </c>
      <c r="B484" s="12"/>
      <c r="C484" s="17" t="s">
        <v>463</v>
      </c>
      <c r="D484" s="18">
        <v>1866</v>
      </c>
      <c r="E484" s="18">
        <v>1866</v>
      </c>
    </row>
    <row r="485" spans="1:5" ht="30" outlineLevel="4" x14ac:dyDescent="0.2">
      <c r="A485" s="12"/>
      <c r="B485" s="12" t="s">
        <v>15</v>
      </c>
      <c r="C485" s="17" t="s">
        <v>16</v>
      </c>
      <c r="D485" s="18">
        <v>1866</v>
      </c>
      <c r="E485" s="18">
        <v>1866</v>
      </c>
    </row>
    <row r="486" spans="1:5" ht="15" outlineLevel="3" x14ac:dyDescent="0.2">
      <c r="A486" s="12" t="s">
        <v>464</v>
      </c>
      <c r="B486" s="12"/>
      <c r="C486" s="17" t="s">
        <v>465</v>
      </c>
      <c r="D486" s="18">
        <v>245.1</v>
      </c>
      <c r="E486" s="18">
        <v>245.1</v>
      </c>
    </row>
    <row r="487" spans="1:5" ht="30" outlineLevel="4" x14ac:dyDescent="0.2">
      <c r="A487" s="12"/>
      <c r="B487" s="12" t="s">
        <v>15</v>
      </c>
      <c r="C487" s="17" t="s">
        <v>16</v>
      </c>
      <c r="D487" s="18">
        <v>245.1</v>
      </c>
      <c r="E487" s="18">
        <v>245.1</v>
      </c>
    </row>
    <row r="488" spans="1:5" ht="30" outlineLevel="1" x14ac:dyDescent="0.2">
      <c r="A488" s="12" t="s">
        <v>466</v>
      </c>
      <c r="B488" s="12"/>
      <c r="C488" s="17" t="s">
        <v>467</v>
      </c>
      <c r="D488" s="18">
        <v>4316654.0999999996</v>
      </c>
      <c r="E488" s="18">
        <v>4316654.0999999996</v>
      </c>
    </row>
    <row r="489" spans="1:5" ht="30" outlineLevel="2" x14ac:dyDescent="0.2">
      <c r="A489" s="12" t="s">
        <v>468</v>
      </c>
      <c r="B489" s="12"/>
      <c r="C489" s="17" t="s">
        <v>469</v>
      </c>
      <c r="D489" s="18">
        <v>4114294.7</v>
      </c>
      <c r="E489" s="18">
        <v>4114294.7</v>
      </c>
    </row>
    <row r="490" spans="1:5" ht="30" outlineLevel="3" x14ac:dyDescent="0.2">
      <c r="A490" s="12" t="s">
        <v>470</v>
      </c>
      <c r="B490" s="12"/>
      <c r="C490" s="17" t="s">
        <v>8</v>
      </c>
      <c r="D490" s="18">
        <v>844238.5</v>
      </c>
      <c r="E490" s="18">
        <v>844238.5</v>
      </c>
    </row>
    <row r="491" spans="1:5" ht="60" outlineLevel="4" x14ac:dyDescent="0.2">
      <c r="A491" s="12"/>
      <c r="B491" s="12" t="s">
        <v>26</v>
      </c>
      <c r="C491" s="17" t="s">
        <v>27</v>
      </c>
      <c r="D491" s="18">
        <v>558363.9</v>
      </c>
      <c r="E491" s="18">
        <v>558363.9</v>
      </c>
    </row>
    <row r="492" spans="1:5" ht="30" outlineLevel="4" x14ac:dyDescent="0.2">
      <c r="A492" s="12"/>
      <c r="B492" s="12" t="s">
        <v>15</v>
      </c>
      <c r="C492" s="17" t="s">
        <v>16</v>
      </c>
      <c r="D492" s="18">
        <v>221566.1</v>
      </c>
      <c r="E492" s="18">
        <v>221566.1</v>
      </c>
    </row>
    <row r="493" spans="1:5" ht="15" outlineLevel="4" x14ac:dyDescent="0.2">
      <c r="A493" s="12"/>
      <c r="B493" s="12" t="s">
        <v>17</v>
      </c>
      <c r="C493" s="17" t="s">
        <v>18</v>
      </c>
      <c r="D493" s="18">
        <v>48353.3</v>
      </c>
      <c r="E493" s="18">
        <v>48353.3</v>
      </c>
    </row>
    <row r="494" spans="1:5" ht="15" outlineLevel="4" x14ac:dyDescent="0.2">
      <c r="A494" s="12"/>
      <c r="B494" s="12" t="s">
        <v>28</v>
      </c>
      <c r="C494" s="17" t="s">
        <v>29</v>
      </c>
      <c r="D494" s="18">
        <v>15955.2</v>
      </c>
      <c r="E494" s="18">
        <v>15955.2</v>
      </c>
    </row>
    <row r="495" spans="1:5" ht="45" outlineLevel="3" x14ac:dyDescent="0.2">
      <c r="A495" s="12" t="s">
        <v>471</v>
      </c>
      <c r="B495" s="12"/>
      <c r="C495" s="17" t="s">
        <v>120</v>
      </c>
      <c r="D495" s="18">
        <v>185</v>
      </c>
      <c r="E495" s="18">
        <v>185</v>
      </c>
    </row>
    <row r="496" spans="1:5" ht="30" outlineLevel="4" x14ac:dyDescent="0.2">
      <c r="A496" s="12"/>
      <c r="B496" s="12" t="s">
        <v>15</v>
      </c>
      <c r="C496" s="17" t="s">
        <v>16</v>
      </c>
      <c r="D496" s="18">
        <v>185</v>
      </c>
      <c r="E496" s="18">
        <v>185</v>
      </c>
    </row>
    <row r="497" spans="1:5" ht="30" outlineLevel="3" x14ac:dyDescent="0.2">
      <c r="A497" s="12" t="s">
        <v>472</v>
      </c>
      <c r="B497" s="12"/>
      <c r="C497" s="17" t="s">
        <v>473</v>
      </c>
      <c r="D497" s="18">
        <v>222</v>
      </c>
      <c r="E497" s="18">
        <v>222</v>
      </c>
    </row>
    <row r="498" spans="1:5" ht="30" outlineLevel="4" x14ac:dyDescent="0.2">
      <c r="A498" s="12"/>
      <c r="B498" s="12" t="s">
        <v>15</v>
      </c>
      <c r="C498" s="17" t="s">
        <v>16</v>
      </c>
      <c r="D498" s="18">
        <v>222</v>
      </c>
      <c r="E498" s="18">
        <v>222</v>
      </c>
    </row>
    <row r="499" spans="1:5" ht="45" outlineLevel="3" x14ac:dyDescent="0.2">
      <c r="A499" s="12" t="s">
        <v>474</v>
      </c>
      <c r="B499" s="12"/>
      <c r="C499" s="17" t="s">
        <v>475</v>
      </c>
      <c r="D499" s="18">
        <v>832.5</v>
      </c>
      <c r="E499" s="18">
        <v>832.5</v>
      </c>
    </row>
    <row r="500" spans="1:5" ht="30" outlineLevel="4" x14ac:dyDescent="0.2">
      <c r="A500" s="12"/>
      <c r="B500" s="12" t="s">
        <v>15</v>
      </c>
      <c r="C500" s="17" t="s">
        <v>16</v>
      </c>
      <c r="D500" s="18">
        <v>532.5</v>
      </c>
      <c r="E500" s="18">
        <v>532.5</v>
      </c>
    </row>
    <row r="501" spans="1:5" ht="15" outlineLevel="4" x14ac:dyDescent="0.2">
      <c r="A501" s="12"/>
      <c r="B501" s="12" t="s">
        <v>17</v>
      </c>
      <c r="C501" s="17" t="s">
        <v>18</v>
      </c>
      <c r="D501" s="18">
        <v>300</v>
      </c>
      <c r="E501" s="18">
        <v>300</v>
      </c>
    </row>
    <row r="502" spans="1:5" ht="30" outlineLevel="3" x14ac:dyDescent="0.2">
      <c r="A502" s="12" t="s">
        <v>476</v>
      </c>
      <c r="B502" s="12"/>
      <c r="C502" s="17" t="s">
        <v>477</v>
      </c>
      <c r="D502" s="18">
        <v>423469.2</v>
      </c>
      <c r="E502" s="18">
        <v>423469.2</v>
      </c>
    </row>
    <row r="503" spans="1:5" ht="15" outlineLevel="4" x14ac:dyDescent="0.2">
      <c r="A503" s="12"/>
      <c r="B503" s="12" t="s">
        <v>17</v>
      </c>
      <c r="C503" s="17" t="s">
        <v>18</v>
      </c>
      <c r="D503" s="18">
        <v>423469.2</v>
      </c>
      <c r="E503" s="18">
        <v>423469.2</v>
      </c>
    </row>
    <row r="504" spans="1:5" ht="90" outlineLevel="3" x14ac:dyDescent="0.2">
      <c r="A504" s="12" t="s">
        <v>478</v>
      </c>
      <c r="B504" s="12"/>
      <c r="C504" s="17" t="s">
        <v>479</v>
      </c>
      <c r="D504" s="18">
        <v>607395.1</v>
      </c>
      <c r="E504" s="18">
        <v>607395.1</v>
      </c>
    </row>
    <row r="505" spans="1:5" ht="30" outlineLevel="4" x14ac:dyDescent="0.2">
      <c r="A505" s="12"/>
      <c r="B505" s="12" t="s">
        <v>52</v>
      </c>
      <c r="C505" s="17" t="s">
        <v>53</v>
      </c>
      <c r="D505" s="18">
        <v>607395.1</v>
      </c>
      <c r="E505" s="18">
        <v>607395.1</v>
      </c>
    </row>
    <row r="506" spans="1:5" ht="45" outlineLevel="3" x14ac:dyDescent="0.2">
      <c r="A506" s="12" t="s">
        <v>480</v>
      </c>
      <c r="B506" s="12"/>
      <c r="C506" s="17" t="s">
        <v>481</v>
      </c>
      <c r="D506" s="18">
        <v>23000</v>
      </c>
      <c r="E506" s="18">
        <v>23000</v>
      </c>
    </row>
    <row r="507" spans="1:5" ht="15" outlineLevel="4" x14ac:dyDescent="0.2">
      <c r="A507" s="12"/>
      <c r="B507" s="12" t="s">
        <v>17</v>
      </c>
      <c r="C507" s="17" t="s">
        <v>18</v>
      </c>
      <c r="D507" s="18">
        <v>23000</v>
      </c>
      <c r="E507" s="18">
        <v>23000</v>
      </c>
    </row>
    <row r="508" spans="1:5" ht="30" outlineLevel="3" x14ac:dyDescent="0.2">
      <c r="A508" s="12" t="s">
        <v>482</v>
      </c>
      <c r="B508" s="12"/>
      <c r="C508" s="17" t="s">
        <v>483</v>
      </c>
      <c r="D508" s="18">
        <v>2134132.1</v>
      </c>
      <c r="E508" s="18">
        <v>2134132.1</v>
      </c>
    </row>
    <row r="509" spans="1:5" ht="30" outlineLevel="4" x14ac:dyDescent="0.2">
      <c r="A509" s="12"/>
      <c r="B509" s="12" t="s">
        <v>15</v>
      </c>
      <c r="C509" s="17" t="s">
        <v>16</v>
      </c>
      <c r="D509" s="18">
        <v>26140.400000000001</v>
      </c>
      <c r="E509" s="18">
        <v>26140.400000000001</v>
      </c>
    </row>
    <row r="510" spans="1:5" ht="15" outlineLevel="4" x14ac:dyDescent="0.2">
      <c r="A510" s="12"/>
      <c r="B510" s="12" t="s">
        <v>17</v>
      </c>
      <c r="C510" s="17" t="s">
        <v>18</v>
      </c>
      <c r="D510" s="18">
        <v>2107991.7000000002</v>
      </c>
      <c r="E510" s="18">
        <v>2107991.7000000002</v>
      </c>
    </row>
    <row r="511" spans="1:5" ht="30" outlineLevel="3" x14ac:dyDescent="0.2">
      <c r="A511" s="12" t="s">
        <v>484</v>
      </c>
      <c r="B511" s="12"/>
      <c r="C511" s="17" t="s">
        <v>485</v>
      </c>
      <c r="D511" s="18">
        <v>18004.8</v>
      </c>
      <c r="E511" s="18">
        <v>18004.8</v>
      </c>
    </row>
    <row r="512" spans="1:5" ht="30" outlineLevel="4" x14ac:dyDescent="0.2">
      <c r="A512" s="12"/>
      <c r="B512" s="12" t="s">
        <v>15</v>
      </c>
      <c r="C512" s="17" t="s">
        <v>16</v>
      </c>
      <c r="D512" s="18">
        <v>178.3</v>
      </c>
      <c r="E512" s="18">
        <v>178.3</v>
      </c>
    </row>
    <row r="513" spans="1:5" ht="15" outlineLevel="4" x14ac:dyDescent="0.2">
      <c r="A513" s="12"/>
      <c r="B513" s="12" t="s">
        <v>17</v>
      </c>
      <c r="C513" s="17" t="s">
        <v>18</v>
      </c>
      <c r="D513" s="18">
        <v>17826.5</v>
      </c>
      <c r="E513" s="18">
        <v>17826.5</v>
      </c>
    </row>
    <row r="514" spans="1:5" ht="45" outlineLevel="3" x14ac:dyDescent="0.2">
      <c r="A514" s="12" t="s">
        <v>486</v>
      </c>
      <c r="B514" s="12"/>
      <c r="C514" s="17" t="s">
        <v>487</v>
      </c>
      <c r="D514" s="18">
        <v>62815.5</v>
      </c>
      <c r="E514" s="18">
        <v>62815.5</v>
      </c>
    </row>
    <row r="515" spans="1:5" ht="30" outlineLevel="4" x14ac:dyDescent="0.2">
      <c r="A515" s="12"/>
      <c r="B515" s="12" t="s">
        <v>52</v>
      </c>
      <c r="C515" s="17" t="s">
        <v>53</v>
      </c>
      <c r="D515" s="18">
        <v>62815.5</v>
      </c>
      <c r="E515" s="18">
        <v>62815.5</v>
      </c>
    </row>
    <row r="516" spans="1:5" ht="45" outlineLevel="2" x14ac:dyDescent="0.2">
      <c r="A516" s="12" t="s">
        <v>488</v>
      </c>
      <c r="B516" s="12"/>
      <c r="C516" s="17" t="s">
        <v>489</v>
      </c>
      <c r="D516" s="18">
        <v>181818.7</v>
      </c>
      <c r="E516" s="18">
        <v>181818.7</v>
      </c>
    </row>
    <row r="517" spans="1:5" ht="30" outlineLevel="3" x14ac:dyDescent="0.2">
      <c r="A517" s="12" t="s">
        <v>490</v>
      </c>
      <c r="B517" s="12"/>
      <c r="C517" s="17" t="s">
        <v>8</v>
      </c>
      <c r="D517" s="18">
        <v>178866.8</v>
      </c>
      <c r="E517" s="18">
        <v>178866.8</v>
      </c>
    </row>
    <row r="518" spans="1:5" ht="60" outlineLevel="4" x14ac:dyDescent="0.2">
      <c r="A518" s="12"/>
      <c r="B518" s="12" t="s">
        <v>26</v>
      </c>
      <c r="C518" s="17" t="s">
        <v>27</v>
      </c>
      <c r="D518" s="18">
        <v>97176.8</v>
      </c>
      <c r="E518" s="18">
        <v>97176.8</v>
      </c>
    </row>
    <row r="519" spans="1:5" ht="30" outlineLevel="4" x14ac:dyDescent="0.2">
      <c r="A519" s="12"/>
      <c r="B519" s="12" t="s">
        <v>15</v>
      </c>
      <c r="C519" s="17" t="s">
        <v>16</v>
      </c>
      <c r="D519" s="18">
        <v>79667.100000000006</v>
      </c>
      <c r="E519" s="18">
        <v>79667.100000000006</v>
      </c>
    </row>
    <row r="520" spans="1:5" ht="30" outlineLevel="4" x14ac:dyDescent="0.2">
      <c r="A520" s="12"/>
      <c r="B520" s="12" t="s">
        <v>9</v>
      </c>
      <c r="C520" s="17" t="s">
        <v>10</v>
      </c>
      <c r="D520" s="18">
        <v>462.5</v>
      </c>
      <c r="E520" s="18">
        <v>462.5</v>
      </c>
    </row>
    <row r="521" spans="1:5" ht="15" outlineLevel="4" x14ac:dyDescent="0.2">
      <c r="A521" s="12"/>
      <c r="B521" s="12" t="s">
        <v>28</v>
      </c>
      <c r="C521" s="17" t="s">
        <v>29</v>
      </c>
      <c r="D521" s="18">
        <v>1560.4</v>
      </c>
      <c r="E521" s="18">
        <v>1560.4</v>
      </c>
    </row>
    <row r="522" spans="1:5" ht="15" outlineLevel="3" x14ac:dyDescent="0.2">
      <c r="A522" s="12" t="s">
        <v>491</v>
      </c>
      <c r="B522" s="12"/>
      <c r="C522" s="17" t="s">
        <v>492</v>
      </c>
      <c r="D522" s="18">
        <v>2496.9</v>
      </c>
      <c r="E522" s="18">
        <v>2496.9</v>
      </c>
    </row>
    <row r="523" spans="1:5" ht="30" outlineLevel="4" x14ac:dyDescent="0.2">
      <c r="A523" s="12"/>
      <c r="B523" s="12" t="s">
        <v>15</v>
      </c>
      <c r="C523" s="17" t="s">
        <v>16</v>
      </c>
      <c r="D523" s="18">
        <v>376.9</v>
      </c>
      <c r="E523" s="18">
        <v>376.9</v>
      </c>
    </row>
    <row r="524" spans="1:5" ht="30" outlineLevel="4" x14ac:dyDescent="0.2">
      <c r="A524" s="12"/>
      <c r="B524" s="12" t="s">
        <v>9</v>
      </c>
      <c r="C524" s="17" t="s">
        <v>10</v>
      </c>
      <c r="D524" s="18">
        <v>2120</v>
      </c>
      <c r="E524" s="18">
        <v>2120</v>
      </c>
    </row>
    <row r="525" spans="1:5" ht="45" outlineLevel="3" x14ac:dyDescent="0.2">
      <c r="A525" s="12" t="s">
        <v>493</v>
      </c>
      <c r="B525" s="12"/>
      <c r="C525" s="17" t="s">
        <v>494</v>
      </c>
      <c r="D525" s="18">
        <v>455</v>
      </c>
      <c r="E525" s="18">
        <v>455</v>
      </c>
    </row>
    <row r="526" spans="1:5" ht="30" outlineLevel="4" x14ac:dyDescent="0.2">
      <c r="A526" s="12"/>
      <c r="B526" s="12" t="s">
        <v>9</v>
      </c>
      <c r="C526" s="17" t="s">
        <v>10</v>
      </c>
      <c r="D526" s="18">
        <v>455</v>
      </c>
      <c r="E526" s="18">
        <v>455</v>
      </c>
    </row>
    <row r="527" spans="1:5" ht="30" outlineLevel="2" x14ac:dyDescent="0.2">
      <c r="A527" s="12" t="s">
        <v>495</v>
      </c>
      <c r="B527" s="12"/>
      <c r="C527" s="17" t="s">
        <v>496</v>
      </c>
      <c r="D527" s="18">
        <v>20540.7</v>
      </c>
      <c r="E527" s="18">
        <v>20540.7</v>
      </c>
    </row>
    <row r="528" spans="1:5" ht="30" outlineLevel="3" x14ac:dyDescent="0.2">
      <c r="A528" s="12" t="s">
        <v>497</v>
      </c>
      <c r="B528" s="12"/>
      <c r="C528" s="17" t="s">
        <v>498</v>
      </c>
      <c r="D528" s="18">
        <v>20540.7</v>
      </c>
      <c r="E528" s="18">
        <v>20540.7</v>
      </c>
    </row>
    <row r="529" spans="1:5" ht="30" outlineLevel="4" x14ac:dyDescent="0.2">
      <c r="A529" s="12"/>
      <c r="B529" s="12" t="s">
        <v>15</v>
      </c>
      <c r="C529" s="17" t="s">
        <v>16</v>
      </c>
      <c r="D529" s="18">
        <v>20340.7</v>
      </c>
      <c r="E529" s="18">
        <v>20340.7</v>
      </c>
    </row>
    <row r="530" spans="1:5" ht="30" outlineLevel="4" x14ac:dyDescent="0.2">
      <c r="A530" s="12"/>
      <c r="B530" s="12" t="s">
        <v>9</v>
      </c>
      <c r="C530" s="17" t="s">
        <v>10</v>
      </c>
      <c r="D530" s="18">
        <v>200</v>
      </c>
      <c r="E530" s="18">
        <v>200</v>
      </c>
    </row>
    <row r="531" spans="1:5" ht="30" outlineLevel="1" x14ac:dyDescent="0.2">
      <c r="A531" s="12" t="s">
        <v>499</v>
      </c>
      <c r="B531" s="12"/>
      <c r="C531" s="17" t="s">
        <v>500</v>
      </c>
      <c r="D531" s="18">
        <v>5413.8</v>
      </c>
      <c r="E531" s="18">
        <v>5413.8</v>
      </c>
    </row>
    <row r="532" spans="1:5" ht="45" outlineLevel="2" x14ac:dyDescent="0.2">
      <c r="A532" s="12" t="s">
        <v>501</v>
      </c>
      <c r="B532" s="12"/>
      <c r="C532" s="17" t="s">
        <v>502</v>
      </c>
      <c r="D532" s="18">
        <v>5413.8</v>
      </c>
      <c r="E532" s="18">
        <v>5413.8</v>
      </c>
    </row>
    <row r="533" spans="1:5" ht="30" outlineLevel="3" x14ac:dyDescent="0.2">
      <c r="A533" s="12" t="s">
        <v>503</v>
      </c>
      <c r="B533" s="12"/>
      <c r="C533" s="17" t="s">
        <v>8</v>
      </c>
      <c r="D533" s="18">
        <v>5413.8</v>
      </c>
      <c r="E533" s="18">
        <v>5413.8</v>
      </c>
    </row>
    <row r="534" spans="1:5" ht="30" outlineLevel="4" x14ac:dyDescent="0.2">
      <c r="A534" s="12"/>
      <c r="B534" s="12" t="s">
        <v>9</v>
      </c>
      <c r="C534" s="17" t="s">
        <v>10</v>
      </c>
      <c r="D534" s="18">
        <v>5413.8</v>
      </c>
      <c r="E534" s="18">
        <v>5413.8</v>
      </c>
    </row>
    <row r="535" spans="1:5" ht="15" outlineLevel="1" x14ac:dyDescent="0.2">
      <c r="A535" s="12" t="s">
        <v>506</v>
      </c>
      <c r="B535" s="12"/>
      <c r="C535" s="17" t="s">
        <v>507</v>
      </c>
      <c r="D535" s="18">
        <v>514266.2</v>
      </c>
      <c r="E535" s="18">
        <v>507329.5</v>
      </c>
    </row>
    <row r="536" spans="1:5" ht="45" outlineLevel="2" x14ac:dyDescent="0.2">
      <c r="A536" s="12" t="s">
        <v>508</v>
      </c>
      <c r="B536" s="12"/>
      <c r="C536" s="17" t="s">
        <v>509</v>
      </c>
      <c r="D536" s="18">
        <v>514266.2</v>
      </c>
      <c r="E536" s="18">
        <v>507329.5</v>
      </c>
    </row>
    <row r="537" spans="1:5" ht="45" outlineLevel="3" x14ac:dyDescent="0.2">
      <c r="A537" s="12" t="s">
        <v>510</v>
      </c>
      <c r="B537" s="12"/>
      <c r="C537" s="17" t="s">
        <v>120</v>
      </c>
      <c r="D537" s="18">
        <v>600</v>
      </c>
      <c r="E537" s="18">
        <v>600</v>
      </c>
    </row>
    <row r="538" spans="1:5" ht="30" outlineLevel="4" x14ac:dyDescent="0.2">
      <c r="A538" s="12"/>
      <c r="B538" s="12" t="s">
        <v>9</v>
      </c>
      <c r="C538" s="17" t="s">
        <v>10</v>
      </c>
      <c r="D538" s="18">
        <v>600</v>
      </c>
      <c r="E538" s="18">
        <v>600</v>
      </c>
    </row>
    <row r="539" spans="1:5" ht="30" outlineLevel="3" x14ac:dyDescent="0.2">
      <c r="A539" s="12" t="s">
        <v>511</v>
      </c>
      <c r="B539" s="12"/>
      <c r="C539" s="17" t="s">
        <v>512</v>
      </c>
      <c r="D539" s="18">
        <v>3426.8</v>
      </c>
      <c r="E539" s="18">
        <v>3426.8</v>
      </c>
    </row>
    <row r="540" spans="1:5" ht="30" outlineLevel="4" x14ac:dyDescent="0.2">
      <c r="A540" s="12"/>
      <c r="B540" s="12" t="s">
        <v>9</v>
      </c>
      <c r="C540" s="17" t="s">
        <v>10</v>
      </c>
      <c r="D540" s="18">
        <v>3426.8</v>
      </c>
      <c r="E540" s="18">
        <v>3426.8</v>
      </c>
    </row>
    <row r="541" spans="1:5" ht="15" outlineLevel="3" x14ac:dyDescent="0.2">
      <c r="A541" s="12" t="s">
        <v>513</v>
      </c>
      <c r="B541" s="12"/>
      <c r="C541" s="17" t="s">
        <v>514</v>
      </c>
      <c r="D541" s="18">
        <v>510239.4</v>
      </c>
      <c r="E541" s="18">
        <v>503302.7</v>
      </c>
    </row>
    <row r="542" spans="1:5" ht="30" outlineLevel="4" x14ac:dyDescent="0.2">
      <c r="A542" s="12"/>
      <c r="B542" s="12" t="s">
        <v>15</v>
      </c>
      <c r="C542" s="17" t="s">
        <v>16</v>
      </c>
      <c r="D542" s="18">
        <v>24670.400000000001</v>
      </c>
      <c r="E542" s="18">
        <v>24670.400000000001</v>
      </c>
    </row>
    <row r="543" spans="1:5" ht="15" outlineLevel="4" x14ac:dyDescent="0.2">
      <c r="A543" s="12"/>
      <c r="B543" s="12" t="s">
        <v>17</v>
      </c>
      <c r="C543" s="17" t="s">
        <v>18</v>
      </c>
      <c r="D543" s="18">
        <v>47642.8</v>
      </c>
      <c r="E543" s="18">
        <v>40706.1</v>
      </c>
    </row>
    <row r="544" spans="1:5" ht="15" outlineLevel="4" x14ac:dyDescent="0.2">
      <c r="A544" s="12"/>
      <c r="B544" s="12" t="s">
        <v>112</v>
      </c>
      <c r="C544" s="17" t="s">
        <v>113</v>
      </c>
      <c r="D544" s="18">
        <v>425795.1</v>
      </c>
      <c r="E544" s="18">
        <v>425795.1</v>
      </c>
    </row>
    <row r="545" spans="1:5" ht="30" outlineLevel="4" x14ac:dyDescent="0.2">
      <c r="A545" s="12"/>
      <c r="B545" s="12" t="s">
        <v>9</v>
      </c>
      <c r="C545" s="17" t="s">
        <v>10</v>
      </c>
      <c r="D545" s="18">
        <v>12131.1</v>
      </c>
      <c r="E545" s="18">
        <v>12131.1</v>
      </c>
    </row>
    <row r="546" spans="1:5" ht="30" outlineLevel="1" x14ac:dyDescent="0.2">
      <c r="A546" s="12" t="s">
        <v>515</v>
      </c>
      <c r="B546" s="12"/>
      <c r="C546" s="17" t="s">
        <v>516</v>
      </c>
      <c r="D546" s="18">
        <v>2680</v>
      </c>
      <c r="E546" s="18">
        <v>2680</v>
      </c>
    </row>
    <row r="547" spans="1:5" ht="60" outlineLevel="2" x14ac:dyDescent="0.2">
      <c r="A547" s="12" t="s">
        <v>517</v>
      </c>
      <c r="B547" s="12"/>
      <c r="C547" s="17" t="s">
        <v>518</v>
      </c>
      <c r="D547" s="18">
        <v>2680</v>
      </c>
      <c r="E547" s="18">
        <v>2680</v>
      </c>
    </row>
    <row r="548" spans="1:5" ht="45" outlineLevel="3" x14ac:dyDescent="0.2">
      <c r="A548" s="12" t="s">
        <v>519</v>
      </c>
      <c r="B548" s="12"/>
      <c r="C548" s="17" t="s">
        <v>520</v>
      </c>
      <c r="D548" s="18">
        <v>1940</v>
      </c>
      <c r="E548" s="18">
        <v>1940</v>
      </c>
    </row>
    <row r="549" spans="1:5" ht="30" outlineLevel="4" x14ac:dyDescent="0.2">
      <c r="A549" s="12"/>
      <c r="B549" s="12" t="s">
        <v>9</v>
      </c>
      <c r="C549" s="17" t="s">
        <v>10</v>
      </c>
      <c r="D549" s="18">
        <v>1940</v>
      </c>
      <c r="E549" s="18">
        <v>1940</v>
      </c>
    </row>
    <row r="550" spans="1:5" ht="15" outlineLevel="3" x14ac:dyDescent="0.2">
      <c r="A550" s="12" t="s">
        <v>521</v>
      </c>
      <c r="B550" s="12"/>
      <c r="C550" s="17" t="s">
        <v>522</v>
      </c>
      <c r="D550" s="18">
        <v>740</v>
      </c>
      <c r="E550" s="18">
        <v>740</v>
      </c>
    </row>
    <row r="551" spans="1:5" ht="30" outlineLevel="4" x14ac:dyDescent="0.2">
      <c r="A551" s="12"/>
      <c r="B551" s="12" t="s">
        <v>15</v>
      </c>
      <c r="C551" s="17" t="s">
        <v>16</v>
      </c>
      <c r="D551" s="18">
        <v>740</v>
      </c>
      <c r="E551" s="18">
        <v>740</v>
      </c>
    </row>
    <row r="552" spans="1:5" ht="45" outlineLevel="1" x14ac:dyDescent="0.2">
      <c r="A552" s="12" t="s">
        <v>523</v>
      </c>
      <c r="B552" s="12"/>
      <c r="C552" s="17" t="s">
        <v>524</v>
      </c>
      <c r="D552" s="18">
        <v>42753.9</v>
      </c>
      <c r="E552" s="18">
        <v>42753.9</v>
      </c>
    </row>
    <row r="553" spans="1:5" ht="30" outlineLevel="2" x14ac:dyDescent="0.2">
      <c r="A553" s="12" t="s">
        <v>525</v>
      </c>
      <c r="B553" s="12"/>
      <c r="C553" s="17" t="s">
        <v>526</v>
      </c>
      <c r="D553" s="18">
        <v>42753.9</v>
      </c>
      <c r="E553" s="18">
        <v>42753.9</v>
      </c>
    </row>
    <row r="554" spans="1:5" ht="30" outlineLevel="3" x14ac:dyDescent="0.2">
      <c r="A554" s="12" t="s">
        <v>527</v>
      </c>
      <c r="B554" s="12"/>
      <c r="C554" s="17" t="s">
        <v>8</v>
      </c>
      <c r="D554" s="18">
        <v>38548.1</v>
      </c>
      <c r="E554" s="18">
        <v>38548.1</v>
      </c>
    </row>
    <row r="555" spans="1:5" ht="30" outlineLevel="4" x14ac:dyDescent="0.2">
      <c r="A555" s="12"/>
      <c r="B555" s="12" t="s">
        <v>9</v>
      </c>
      <c r="C555" s="17" t="s">
        <v>10</v>
      </c>
      <c r="D555" s="18">
        <v>38548.1</v>
      </c>
      <c r="E555" s="18">
        <v>38548.1</v>
      </c>
    </row>
    <row r="556" spans="1:5" ht="30" outlineLevel="3" x14ac:dyDescent="0.2">
      <c r="A556" s="12" t="s">
        <v>528</v>
      </c>
      <c r="B556" s="12"/>
      <c r="C556" s="17" t="s">
        <v>529</v>
      </c>
      <c r="D556" s="18">
        <v>4205.8</v>
      </c>
      <c r="E556" s="18">
        <v>4205.8</v>
      </c>
    </row>
    <row r="557" spans="1:5" ht="30" outlineLevel="4" x14ac:dyDescent="0.2">
      <c r="A557" s="12"/>
      <c r="B557" s="12" t="s">
        <v>9</v>
      </c>
      <c r="C557" s="17" t="s">
        <v>10</v>
      </c>
      <c r="D557" s="18">
        <v>4205.8</v>
      </c>
      <c r="E557" s="18">
        <v>4205.8</v>
      </c>
    </row>
    <row r="558" spans="1:5" ht="30" x14ac:dyDescent="0.2">
      <c r="A558" s="12" t="s">
        <v>530</v>
      </c>
      <c r="B558" s="12"/>
      <c r="C558" s="17" t="s">
        <v>531</v>
      </c>
      <c r="D558" s="18">
        <v>4529127.3</v>
      </c>
      <c r="E558" s="18">
        <v>4459374.8</v>
      </c>
    </row>
    <row r="559" spans="1:5" ht="15" outlineLevel="1" x14ac:dyDescent="0.2">
      <c r="A559" s="12" t="s">
        <v>532</v>
      </c>
      <c r="B559" s="12"/>
      <c r="C559" s="17" t="s">
        <v>533</v>
      </c>
      <c r="D559" s="18">
        <v>1471137.5</v>
      </c>
      <c r="E559" s="18">
        <v>1463801.5</v>
      </c>
    </row>
    <row r="560" spans="1:5" ht="30" outlineLevel="2" x14ac:dyDescent="0.2">
      <c r="A560" s="12" t="s">
        <v>534</v>
      </c>
      <c r="B560" s="12"/>
      <c r="C560" s="17" t="s">
        <v>535</v>
      </c>
      <c r="D560" s="18">
        <v>901971.7</v>
      </c>
      <c r="E560" s="18">
        <v>897971.7</v>
      </c>
    </row>
    <row r="561" spans="1:5" ht="30" outlineLevel="3" x14ac:dyDescent="0.2">
      <c r="A561" s="12" t="s">
        <v>536</v>
      </c>
      <c r="B561" s="12"/>
      <c r="C561" s="17" t="s">
        <v>8</v>
      </c>
      <c r="D561" s="18">
        <v>895671.7</v>
      </c>
      <c r="E561" s="18">
        <v>891671.7</v>
      </c>
    </row>
    <row r="562" spans="1:5" ht="30" outlineLevel="4" x14ac:dyDescent="0.2">
      <c r="A562" s="12"/>
      <c r="B562" s="12" t="s">
        <v>9</v>
      </c>
      <c r="C562" s="17" t="s">
        <v>10</v>
      </c>
      <c r="D562" s="18">
        <v>895671.7</v>
      </c>
      <c r="E562" s="18">
        <v>891671.7</v>
      </c>
    </row>
    <row r="563" spans="1:5" ht="15" outlineLevel="3" x14ac:dyDescent="0.2">
      <c r="A563" s="12" t="s">
        <v>537</v>
      </c>
      <c r="B563" s="12"/>
      <c r="C563" s="17" t="s">
        <v>538</v>
      </c>
      <c r="D563" s="18">
        <v>6300</v>
      </c>
      <c r="E563" s="18">
        <v>6300</v>
      </c>
    </row>
    <row r="564" spans="1:5" ht="15" outlineLevel="4" x14ac:dyDescent="0.2">
      <c r="A564" s="12"/>
      <c r="B564" s="12" t="s">
        <v>112</v>
      </c>
      <c r="C564" s="17" t="s">
        <v>113</v>
      </c>
      <c r="D564" s="18">
        <v>6300</v>
      </c>
      <c r="E564" s="18">
        <v>6300</v>
      </c>
    </row>
    <row r="565" spans="1:5" ht="15" outlineLevel="2" x14ac:dyDescent="0.2">
      <c r="A565" s="12" t="s">
        <v>539</v>
      </c>
      <c r="B565" s="12"/>
      <c r="C565" s="17" t="s">
        <v>540</v>
      </c>
      <c r="D565" s="18">
        <v>18922</v>
      </c>
      <c r="E565" s="18">
        <v>16986</v>
      </c>
    </row>
    <row r="566" spans="1:5" ht="30" outlineLevel="3" x14ac:dyDescent="0.2">
      <c r="A566" s="12" t="s">
        <v>541</v>
      </c>
      <c r="B566" s="12"/>
      <c r="C566" s="17" t="s">
        <v>8</v>
      </c>
      <c r="D566" s="18">
        <v>18922</v>
      </c>
      <c r="E566" s="18">
        <v>16986</v>
      </c>
    </row>
    <row r="567" spans="1:5" ht="30" outlineLevel="4" x14ac:dyDescent="0.2">
      <c r="A567" s="12"/>
      <c r="B567" s="12" t="s">
        <v>9</v>
      </c>
      <c r="C567" s="17" t="s">
        <v>10</v>
      </c>
      <c r="D567" s="18">
        <v>18922</v>
      </c>
      <c r="E567" s="18">
        <v>16986</v>
      </c>
    </row>
    <row r="568" spans="1:5" ht="45" outlineLevel="2" x14ac:dyDescent="0.2">
      <c r="A568" s="12" t="s">
        <v>542</v>
      </c>
      <c r="B568" s="12"/>
      <c r="C568" s="17" t="s">
        <v>543</v>
      </c>
      <c r="D568" s="18">
        <v>57828.4</v>
      </c>
      <c r="E568" s="18">
        <v>57828.4</v>
      </c>
    </row>
    <row r="569" spans="1:5" ht="30" outlineLevel="3" x14ac:dyDescent="0.2">
      <c r="A569" s="12" t="s">
        <v>544</v>
      </c>
      <c r="B569" s="12"/>
      <c r="C569" s="17" t="s">
        <v>8</v>
      </c>
      <c r="D569" s="18">
        <v>57828.4</v>
      </c>
      <c r="E569" s="18">
        <v>57828.4</v>
      </c>
    </row>
    <row r="570" spans="1:5" ht="30" outlineLevel="4" x14ac:dyDescent="0.2">
      <c r="A570" s="12"/>
      <c r="B570" s="12" t="s">
        <v>9</v>
      </c>
      <c r="C570" s="17" t="s">
        <v>10</v>
      </c>
      <c r="D570" s="18">
        <v>57828.4</v>
      </c>
      <c r="E570" s="18">
        <v>57828.4</v>
      </c>
    </row>
    <row r="571" spans="1:5" ht="45" outlineLevel="2" x14ac:dyDescent="0.2">
      <c r="A571" s="12" t="s">
        <v>545</v>
      </c>
      <c r="B571" s="12"/>
      <c r="C571" s="17" t="s">
        <v>546</v>
      </c>
      <c r="D571" s="18">
        <v>41666.400000000001</v>
      </c>
      <c r="E571" s="18">
        <v>41666.400000000001</v>
      </c>
    </row>
    <row r="572" spans="1:5" ht="30" outlineLevel="3" x14ac:dyDescent="0.2">
      <c r="A572" s="12" t="s">
        <v>547</v>
      </c>
      <c r="B572" s="12"/>
      <c r="C572" s="17" t="s">
        <v>8</v>
      </c>
      <c r="D572" s="18">
        <v>34575</v>
      </c>
      <c r="E572" s="18">
        <v>34575</v>
      </c>
    </row>
    <row r="573" spans="1:5" ht="30" outlineLevel="4" x14ac:dyDescent="0.2">
      <c r="A573" s="12"/>
      <c r="B573" s="12" t="s">
        <v>9</v>
      </c>
      <c r="C573" s="17" t="s">
        <v>10</v>
      </c>
      <c r="D573" s="18">
        <v>34575</v>
      </c>
      <c r="E573" s="18">
        <v>34575</v>
      </c>
    </row>
    <row r="574" spans="1:5" ht="15" outlineLevel="3" x14ac:dyDescent="0.2">
      <c r="A574" s="12" t="s">
        <v>548</v>
      </c>
      <c r="B574" s="12"/>
      <c r="C574" s="17" t="s">
        <v>549</v>
      </c>
      <c r="D574" s="18">
        <v>7091.4</v>
      </c>
      <c r="E574" s="18">
        <v>7091.4</v>
      </c>
    </row>
    <row r="575" spans="1:5" ht="30" outlineLevel="4" x14ac:dyDescent="0.2">
      <c r="A575" s="12"/>
      <c r="B575" s="12" t="s">
        <v>9</v>
      </c>
      <c r="C575" s="17" t="s">
        <v>10</v>
      </c>
      <c r="D575" s="18">
        <v>7091.4</v>
      </c>
      <c r="E575" s="18">
        <v>7091.4</v>
      </c>
    </row>
    <row r="576" spans="1:5" ht="30" outlineLevel="2" x14ac:dyDescent="0.2">
      <c r="A576" s="12" t="s">
        <v>550</v>
      </c>
      <c r="B576" s="12"/>
      <c r="C576" s="17" t="s">
        <v>551</v>
      </c>
      <c r="D576" s="18">
        <v>114800</v>
      </c>
      <c r="E576" s="18">
        <v>123300</v>
      </c>
    </row>
    <row r="577" spans="1:5" ht="30" outlineLevel="3" x14ac:dyDescent="0.2">
      <c r="A577" s="12" t="s">
        <v>552</v>
      </c>
      <c r="B577" s="12"/>
      <c r="C577" s="17" t="s">
        <v>8</v>
      </c>
      <c r="D577" s="18">
        <v>86550</v>
      </c>
      <c r="E577" s="18">
        <v>95050</v>
      </c>
    </row>
    <row r="578" spans="1:5" ht="30" outlineLevel="4" x14ac:dyDescent="0.2">
      <c r="A578" s="12"/>
      <c r="B578" s="12" t="s">
        <v>9</v>
      </c>
      <c r="C578" s="17" t="s">
        <v>10</v>
      </c>
      <c r="D578" s="18">
        <v>86550</v>
      </c>
      <c r="E578" s="18">
        <v>95050</v>
      </c>
    </row>
    <row r="579" spans="1:5" ht="30" outlineLevel="3" x14ac:dyDescent="0.2">
      <c r="A579" s="12" t="s">
        <v>553</v>
      </c>
      <c r="B579" s="12"/>
      <c r="C579" s="17" t="s">
        <v>554</v>
      </c>
      <c r="D579" s="18">
        <v>28250</v>
      </c>
      <c r="E579" s="18">
        <v>28250</v>
      </c>
    </row>
    <row r="580" spans="1:5" ht="15" outlineLevel="4" x14ac:dyDescent="0.2">
      <c r="A580" s="12"/>
      <c r="B580" s="12" t="s">
        <v>112</v>
      </c>
      <c r="C580" s="17" t="s">
        <v>113</v>
      </c>
      <c r="D580" s="18">
        <v>19250</v>
      </c>
      <c r="E580" s="18">
        <v>19250</v>
      </c>
    </row>
    <row r="581" spans="1:5" ht="30" outlineLevel="4" x14ac:dyDescent="0.2">
      <c r="A581" s="12"/>
      <c r="B581" s="12" t="s">
        <v>9</v>
      </c>
      <c r="C581" s="17" t="s">
        <v>10</v>
      </c>
      <c r="D581" s="18">
        <v>9000</v>
      </c>
      <c r="E581" s="18">
        <v>9000</v>
      </c>
    </row>
    <row r="582" spans="1:5" ht="30" outlineLevel="2" x14ac:dyDescent="0.2">
      <c r="A582" s="12" t="s">
        <v>555</v>
      </c>
      <c r="B582" s="12"/>
      <c r="C582" s="17" t="s">
        <v>556</v>
      </c>
      <c r="D582" s="18">
        <v>102763.4</v>
      </c>
      <c r="E582" s="18">
        <v>102763.4</v>
      </c>
    </row>
    <row r="583" spans="1:5" ht="30" outlineLevel="3" x14ac:dyDescent="0.2">
      <c r="A583" s="12" t="s">
        <v>557</v>
      </c>
      <c r="B583" s="12"/>
      <c r="C583" s="17" t="s">
        <v>8</v>
      </c>
      <c r="D583" s="18">
        <v>102763.4</v>
      </c>
      <c r="E583" s="18">
        <v>102763.4</v>
      </c>
    </row>
    <row r="584" spans="1:5" ht="30" outlineLevel="4" x14ac:dyDescent="0.2">
      <c r="A584" s="12"/>
      <c r="B584" s="12" t="s">
        <v>9</v>
      </c>
      <c r="C584" s="17" t="s">
        <v>10</v>
      </c>
      <c r="D584" s="18">
        <v>102763.4</v>
      </c>
      <c r="E584" s="18">
        <v>102763.4</v>
      </c>
    </row>
    <row r="585" spans="1:5" ht="30" outlineLevel="2" x14ac:dyDescent="0.2">
      <c r="A585" s="12" t="s">
        <v>558</v>
      </c>
      <c r="B585" s="12"/>
      <c r="C585" s="17" t="s">
        <v>559</v>
      </c>
      <c r="D585" s="18">
        <v>225007.7</v>
      </c>
      <c r="E585" s="18">
        <v>215007.7</v>
      </c>
    </row>
    <row r="586" spans="1:5" ht="30" outlineLevel="3" x14ac:dyDescent="0.2">
      <c r="A586" s="12" t="s">
        <v>560</v>
      </c>
      <c r="B586" s="12"/>
      <c r="C586" s="17" t="s">
        <v>8</v>
      </c>
      <c r="D586" s="18">
        <v>225007.7</v>
      </c>
      <c r="E586" s="18">
        <v>215007.7</v>
      </c>
    </row>
    <row r="587" spans="1:5" ht="30" outlineLevel="4" x14ac:dyDescent="0.2">
      <c r="A587" s="12"/>
      <c r="B587" s="12" t="s">
        <v>9</v>
      </c>
      <c r="C587" s="17" t="s">
        <v>10</v>
      </c>
      <c r="D587" s="18">
        <v>225007.7</v>
      </c>
      <c r="E587" s="18">
        <v>215007.7</v>
      </c>
    </row>
    <row r="588" spans="1:5" ht="30" outlineLevel="2" x14ac:dyDescent="0.2">
      <c r="A588" s="12" t="s">
        <v>561</v>
      </c>
      <c r="B588" s="12"/>
      <c r="C588" s="17" t="s">
        <v>562</v>
      </c>
      <c r="D588" s="18">
        <v>2503.9</v>
      </c>
      <c r="E588" s="18">
        <v>2603.9</v>
      </c>
    </row>
    <row r="589" spans="1:5" ht="30" outlineLevel="3" x14ac:dyDescent="0.2">
      <c r="A589" s="12" t="s">
        <v>563</v>
      </c>
      <c r="B589" s="12"/>
      <c r="C589" s="17" t="s">
        <v>564</v>
      </c>
      <c r="D589" s="18">
        <v>180</v>
      </c>
      <c r="E589" s="18">
        <v>180</v>
      </c>
    </row>
    <row r="590" spans="1:5" ht="15" outlineLevel="4" x14ac:dyDescent="0.2">
      <c r="A590" s="12"/>
      <c r="B590" s="12" t="s">
        <v>17</v>
      </c>
      <c r="C590" s="17" t="s">
        <v>18</v>
      </c>
      <c r="D590" s="18">
        <v>180</v>
      </c>
      <c r="E590" s="18">
        <v>180</v>
      </c>
    </row>
    <row r="591" spans="1:5" ht="30" outlineLevel="3" x14ac:dyDescent="0.2">
      <c r="A591" s="12" t="s">
        <v>565</v>
      </c>
      <c r="B591" s="12"/>
      <c r="C591" s="17" t="s">
        <v>566</v>
      </c>
      <c r="D591" s="18">
        <v>1823.9</v>
      </c>
      <c r="E591" s="18">
        <v>1823.9</v>
      </c>
    </row>
    <row r="592" spans="1:5" ht="15" outlineLevel="4" x14ac:dyDescent="0.2">
      <c r="A592" s="12"/>
      <c r="B592" s="12" t="s">
        <v>17</v>
      </c>
      <c r="C592" s="17" t="s">
        <v>18</v>
      </c>
      <c r="D592" s="18">
        <v>1823.9</v>
      </c>
      <c r="E592" s="18">
        <v>1823.9</v>
      </c>
    </row>
    <row r="593" spans="1:5" ht="30" outlineLevel="3" x14ac:dyDescent="0.2">
      <c r="A593" s="12" t="s">
        <v>567</v>
      </c>
      <c r="B593" s="12"/>
      <c r="C593" s="17" t="s">
        <v>568</v>
      </c>
      <c r="D593" s="18">
        <v>500</v>
      </c>
      <c r="E593" s="18">
        <v>500</v>
      </c>
    </row>
    <row r="594" spans="1:5" ht="15" outlineLevel="4" x14ac:dyDescent="0.2">
      <c r="A594" s="12"/>
      <c r="B594" s="12" t="s">
        <v>17</v>
      </c>
      <c r="C594" s="17" t="s">
        <v>18</v>
      </c>
      <c r="D594" s="18">
        <v>500</v>
      </c>
      <c r="E594" s="18">
        <v>500</v>
      </c>
    </row>
    <row r="595" spans="1:5" ht="30" outlineLevel="3" x14ac:dyDescent="0.2">
      <c r="A595" s="12" t="s">
        <v>569</v>
      </c>
      <c r="B595" s="12"/>
      <c r="C595" s="17" t="s">
        <v>570</v>
      </c>
      <c r="D595" s="18">
        <v>0</v>
      </c>
      <c r="E595" s="18">
        <v>100</v>
      </c>
    </row>
    <row r="596" spans="1:5" ht="15" outlineLevel="4" x14ac:dyDescent="0.2">
      <c r="A596" s="12"/>
      <c r="B596" s="12" t="s">
        <v>17</v>
      </c>
      <c r="C596" s="17" t="s">
        <v>18</v>
      </c>
      <c r="D596" s="18">
        <v>0</v>
      </c>
      <c r="E596" s="18">
        <v>100</v>
      </c>
    </row>
    <row r="597" spans="1:5" ht="15" outlineLevel="2" x14ac:dyDescent="0.2">
      <c r="A597" s="12" t="s">
        <v>571</v>
      </c>
      <c r="B597" s="12"/>
      <c r="C597" s="17" t="s">
        <v>572</v>
      </c>
      <c r="D597" s="18">
        <v>5674</v>
      </c>
      <c r="E597" s="18">
        <v>5674</v>
      </c>
    </row>
    <row r="598" spans="1:5" ht="30" outlineLevel="3" x14ac:dyDescent="0.2">
      <c r="A598" s="12" t="s">
        <v>573</v>
      </c>
      <c r="B598" s="12"/>
      <c r="C598" s="17" t="s">
        <v>8</v>
      </c>
      <c r="D598" s="18">
        <v>5674</v>
      </c>
      <c r="E598" s="18">
        <v>5674</v>
      </c>
    </row>
    <row r="599" spans="1:5" ht="30" outlineLevel="4" x14ac:dyDescent="0.2">
      <c r="A599" s="12"/>
      <c r="B599" s="12" t="s">
        <v>9</v>
      </c>
      <c r="C599" s="17" t="s">
        <v>10</v>
      </c>
      <c r="D599" s="18">
        <v>5674</v>
      </c>
      <c r="E599" s="18">
        <v>5674</v>
      </c>
    </row>
    <row r="600" spans="1:5" ht="30" outlineLevel="1" x14ac:dyDescent="0.2">
      <c r="A600" s="12" t="s">
        <v>574</v>
      </c>
      <c r="B600" s="12"/>
      <c r="C600" s="17" t="s">
        <v>575</v>
      </c>
      <c r="D600" s="18">
        <v>6100</v>
      </c>
      <c r="E600" s="18">
        <v>6100</v>
      </c>
    </row>
    <row r="601" spans="1:5" ht="30" outlineLevel="2" x14ac:dyDescent="0.2">
      <c r="A601" s="12" t="s">
        <v>576</v>
      </c>
      <c r="B601" s="12"/>
      <c r="C601" s="17" t="s">
        <v>577</v>
      </c>
      <c r="D601" s="18">
        <v>6100</v>
      </c>
      <c r="E601" s="18">
        <v>6100</v>
      </c>
    </row>
    <row r="602" spans="1:5" ht="30" outlineLevel="3" x14ac:dyDescent="0.2">
      <c r="A602" s="12" t="s">
        <v>578</v>
      </c>
      <c r="B602" s="12"/>
      <c r="C602" s="17" t="s">
        <v>8</v>
      </c>
      <c r="D602" s="18">
        <v>5500</v>
      </c>
      <c r="E602" s="18">
        <v>5500</v>
      </c>
    </row>
    <row r="603" spans="1:5" ht="30" outlineLevel="4" x14ac:dyDescent="0.2">
      <c r="A603" s="12"/>
      <c r="B603" s="12" t="s">
        <v>9</v>
      </c>
      <c r="C603" s="17" t="s">
        <v>10</v>
      </c>
      <c r="D603" s="18">
        <v>5500</v>
      </c>
      <c r="E603" s="18">
        <v>5500</v>
      </c>
    </row>
    <row r="604" spans="1:5" ht="60" outlineLevel="3" x14ac:dyDescent="0.2">
      <c r="A604" s="12" t="s">
        <v>579</v>
      </c>
      <c r="B604" s="12"/>
      <c r="C604" s="17" t="s">
        <v>580</v>
      </c>
      <c r="D604" s="18">
        <v>600</v>
      </c>
      <c r="E604" s="18">
        <v>600</v>
      </c>
    </row>
    <row r="605" spans="1:5" ht="30" outlineLevel="4" x14ac:dyDescent="0.2">
      <c r="A605" s="12"/>
      <c r="B605" s="12" t="s">
        <v>15</v>
      </c>
      <c r="C605" s="17" t="s">
        <v>16</v>
      </c>
      <c r="D605" s="18">
        <v>600</v>
      </c>
      <c r="E605" s="18">
        <v>600</v>
      </c>
    </row>
    <row r="606" spans="1:5" ht="60" outlineLevel="1" x14ac:dyDescent="0.2">
      <c r="A606" s="12" t="s">
        <v>583</v>
      </c>
      <c r="B606" s="12"/>
      <c r="C606" s="17" t="s">
        <v>584</v>
      </c>
      <c r="D606" s="18">
        <v>63807.5</v>
      </c>
      <c r="E606" s="18">
        <v>60222.7</v>
      </c>
    </row>
    <row r="607" spans="1:5" ht="45" outlineLevel="2" x14ac:dyDescent="0.2">
      <c r="A607" s="12" t="s">
        <v>585</v>
      </c>
      <c r="B607" s="12"/>
      <c r="C607" s="17" t="s">
        <v>586</v>
      </c>
      <c r="D607" s="18">
        <v>63807.5</v>
      </c>
      <c r="E607" s="18">
        <v>60222.7</v>
      </c>
    </row>
    <row r="608" spans="1:5" ht="30" outlineLevel="3" x14ac:dyDescent="0.2">
      <c r="A608" s="12" t="s">
        <v>587</v>
      </c>
      <c r="B608" s="12"/>
      <c r="C608" s="17" t="s">
        <v>8</v>
      </c>
      <c r="D608" s="18">
        <v>20402.8</v>
      </c>
      <c r="E608" s="18">
        <v>20402.8</v>
      </c>
    </row>
    <row r="609" spans="1:5" ht="30" outlineLevel="4" x14ac:dyDescent="0.2">
      <c r="A609" s="12"/>
      <c r="B609" s="12" t="s">
        <v>9</v>
      </c>
      <c r="C609" s="17" t="s">
        <v>10</v>
      </c>
      <c r="D609" s="18">
        <v>20402.8</v>
      </c>
      <c r="E609" s="18">
        <v>20402.8</v>
      </c>
    </row>
    <row r="610" spans="1:5" ht="45" outlineLevel="3" x14ac:dyDescent="0.2">
      <c r="A610" s="12" t="s">
        <v>588</v>
      </c>
      <c r="B610" s="12"/>
      <c r="C610" s="17" t="s">
        <v>589</v>
      </c>
      <c r="D610" s="18">
        <v>43404.7</v>
      </c>
      <c r="E610" s="18">
        <v>39819.9</v>
      </c>
    </row>
    <row r="611" spans="1:5" ht="30" outlineLevel="4" x14ac:dyDescent="0.2">
      <c r="A611" s="12"/>
      <c r="B611" s="12" t="s">
        <v>15</v>
      </c>
      <c r="C611" s="17" t="s">
        <v>16</v>
      </c>
      <c r="D611" s="18">
        <v>43404.7</v>
      </c>
      <c r="E611" s="18">
        <v>39819.9</v>
      </c>
    </row>
    <row r="612" spans="1:5" ht="45" outlineLevel="1" x14ac:dyDescent="0.2">
      <c r="A612" s="12" t="s">
        <v>590</v>
      </c>
      <c r="B612" s="12"/>
      <c r="C612" s="17" t="s">
        <v>591</v>
      </c>
      <c r="D612" s="18">
        <v>2848284.8</v>
      </c>
      <c r="E612" s="18">
        <v>2789453.1</v>
      </c>
    </row>
    <row r="613" spans="1:5" ht="45" outlineLevel="2" x14ac:dyDescent="0.2">
      <c r="A613" s="12" t="s">
        <v>592</v>
      </c>
      <c r="B613" s="12"/>
      <c r="C613" s="17" t="s">
        <v>593</v>
      </c>
      <c r="D613" s="18">
        <v>54379.5</v>
      </c>
      <c r="E613" s="18">
        <v>77400.3</v>
      </c>
    </row>
    <row r="614" spans="1:5" ht="30" outlineLevel="3" x14ac:dyDescent="0.2">
      <c r="A614" s="12" t="s">
        <v>594</v>
      </c>
      <c r="B614" s="12"/>
      <c r="C614" s="17" t="s">
        <v>595</v>
      </c>
      <c r="D614" s="18">
        <v>54379.5</v>
      </c>
      <c r="E614" s="18">
        <v>77400.3</v>
      </c>
    </row>
    <row r="615" spans="1:5" ht="30" outlineLevel="4" x14ac:dyDescent="0.2">
      <c r="A615" s="12"/>
      <c r="B615" s="12" t="s">
        <v>9</v>
      </c>
      <c r="C615" s="17" t="s">
        <v>10</v>
      </c>
      <c r="D615" s="18">
        <v>54379.5</v>
      </c>
      <c r="E615" s="18">
        <v>77400.3</v>
      </c>
    </row>
    <row r="616" spans="1:5" ht="30" outlineLevel="2" x14ac:dyDescent="0.2">
      <c r="A616" s="12" t="s">
        <v>596</v>
      </c>
      <c r="B616" s="12"/>
      <c r="C616" s="17" t="s">
        <v>597</v>
      </c>
      <c r="D616" s="18">
        <v>2793905.3</v>
      </c>
      <c r="E616" s="18">
        <v>2712052.8</v>
      </c>
    </row>
    <row r="617" spans="1:5" ht="45" outlineLevel="3" x14ac:dyDescent="0.2">
      <c r="A617" s="12" t="s">
        <v>598</v>
      </c>
      <c r="B617" s="12"/>
      <c r="C617" s="17" t="s">
        <v>51</v>
      </c>
      <c r="D617" s="18">
        <v>2793905.3</v>
      </c>
      <c r="E617" s="18">
        <v>2712052.8</v>
      </c>
    </row>
    <row r="618" spans="1:5" ht="30" outlineLevel="4" x14ac:dyDescent="0.2">
      <c r="A618" s="12"/>
      <c r="B618" s="12" t="s">
        <v>52</v>
      </c>
      <c r="C618" s="17" t="s">
        <v>53</v>
      </c>
      <c r="D618" s="18">
        <v>2793905.3</v>
      </c>
      <c r="E618" s="18">
        <v>2712052.8</v>
      </c>
    </row>
    <row r="619" spans="1:5" ht="15" outlineLevel="1" x14ac:dyDescent="0.2">
      <c r="A619" s="12" t="s">
        <v>599</v>
      </c>
      <c r="B619" s="12"/>
      <c r="C619" s="17" t="s">
        <v>600</v>
      </c>
      <c r="D619" s="18">
        <v>91911</v>
      </c>
      <c r="E619" s="18">
        <v>91911</v>
      </c>
    </row>
    <row r="620" spans="1:5" ht="45" outlineLevel="2" x14ac:dyDescent="0.2">
      <c r="A620" s="12" t="s">
        <v>601</v>
      </c>
      <c r="B620" s="12"/>
      <c r="C620" s="17" t="s">
        <v>602</v>
      </c>
      <c r="D620" s="18">
        <v>91911</v>
      </c>
      <c r="E620" s="18">
        <v>91911</v>
      </c>
    </row>
    <row r="621" spans="1:5" ht="30" outlineLevel="3" x14ac:dyDescent="0.2">
      <c r="A621" s="12" t="s">
        <v>603</v>
      </c>
      <c r="B621" s="12"/>
      <c r="C621" s="17" t="s">
        <v>8</v>
      </c>
      <c r="D621" s="18">
        <v>75064.600000000006</v>
      </c>
      <c r="E621" s="18">
        <v>75064.600000000006</v>
      </c>
    </row>
    <row r="622" spans="1:5" ht="30" outlineLevel="4" x14ac:dyDescent="0.2">
      <c r="A622" s="12"/>
      <c r="B622" s="12" t="s">
        <v>9</v>
      </c>
      <c r="C622" s="17" t="s">
        <v>10</v>
      </c>
      <c r="D622" s="18">
        <v>75064.600000000006</v>
      </c>
      <c r="E622" s="18">
        <v>75064.600000000006</v>
      </c>
    </row>
    <row r="623" spans="1:5" ht="45" outlineLevel="3" x14ac:dyDescent="0.2">
      <c r="A623" s="12" t="s">
        <v>604</v>
      </c>
      <c r="B623" s="12"/>
      <c r="C623" s="17" t="s">
        <v>605</v>
      </c>
      <c r="D623" s="18">
        <v>16646.400000000001</v>
      </c>
      <c r="E623" s="18">
        <v>16646.400000000001</v>
      </c>
    </row>
    <row r="624" spans="1:5" ht="15" outlineLevel="4" x14ac:dyDescent="0.2">
      <c r="A624" s="12"/>
      <c r="B624" s="12" t="s">
        <v>112</v>
      </c>
      <c r="C624" s="17" t="s">
        <v>113</v>
      </c>
      <c r="D624" s="18">
        <v>16646.400000000001</v>
      </c>
      <c r="E624" s="18">
        <v>16646.400000000001</v>
      </c>
    </row>
    <row r="625" spans="1:5" ht="15" outlineLevel="3" x14ac:dyDescent="0.2">
      <c r="A625" s="12" t="s">
        <v>606</v>
      </c>
      <c r="B625" s="12"/>
      <c r="C625" s="17" t="s">
        <v>607</v>
      </c>
      <c r="D625" s="18">
        <v>200</v>
      </c>
      <c r="E625" s="18">
        <v>200</v>
      </c>
    </row>
    <row r="626" spans="1:5" ht="30" outlineLevel="4" x14ac:dyDescent="0.2">
      <c r="A626" s="12"/>
      <c r="B626" s="12" t="s">
        <v>15</v>
      </c>
      <c r="C626" s="17" t="s">
        <v>16</v>
      </c>
      <c r="D626" s="18">
        <v>200</v>
      </c>
      <c r="E626" s="18">
        <v>200</v>
      </c>
    </row>
    <row r="627" spans="1:5" ht="30" outlineLevel="1" x14ac:dyDescent="0.2">
      <c r="A627" s="12" t="s">
        <v>608</v>
      </c>
      <c r="B627" s="12"/>
      <c r="C627" s="17" t="s">
        <v>86</v>
      </c>
      <c r="D627" s="18">
        <v>47886.5</v>
      </c>
      <c r="E627" s="18">
        <v>47886.5</v>
      </c>
    </row>
    <row r="628" spans="1:5" ht="30" outlineLevel="2" x14ac:dyDescent="0.2">
      <c r="A628" s="12" t="s">
        <v>609</v>
      </c>
      <c r="B628" s="12"/>
      <c r="C628" s="17" t="s">
        <v>88</v>
      </c>
      <c r="D628" s="18">
        <v>42449.7</v>
      </c>
      <c r="E628" s="18">
        <v>42449.7</v>
      </c>
    </row>
    <row r="629" spans="1:5" ht="30" outlineLevel="3" x14ac:dyDescent="0.2">
      <c r="A629" s="12" t="s">
        <v>610</v>
      </c>
      <c r="B629" s="12"/>
      <c r="C629" s="17" t="s">
        <v>90</v>
      </c>
      <c r="D629" s="18">
        <v>42436.1</v>
      </c>
      <c r="E629" s="18">
        <v>42436.1</v>
      </c>
    </row>
    <row r="630" spans="1:5" ht="60" outlineLevel="4" x14ac:dyDescent="0.2">
      <c r="A630" s="12"/>
      <c r="B630" s="12" t="s">
        <v>26</v>
      </c>
      <c r="C630" s="17" t="s">
        <v>27</v>
      </c>
      <c r="D630" s="18">
        <v>36118.800000000003</v>
      </c>
      <c r="E630" s="18">
        <v>36118.800000000003</v>
      </c>
    </row>
    <row r="631" spans="1:5" ht="30" outlineLevel="4" x14ac:dyDescent="0.2">
      <c r="A631" s="12"/>
      <c r="B631" s="12" t="s">
        <v>15</v>
      </c>
      <c r="C631" s="17" t="s">
        <v>16</v>
      </c>
      <c r="D631" s="18">
        <v>6302.3</v>
      </c>
      <c r="E631" s="18">
        <v>6302.3</v>
      </c>
    </row>
    <row r="632" spans="1:5" ht="15" outlineLevel="4" x14ac:dyDescent="0.2">
      <c r="A632" s="12"/>
      <c r="B632" s="12" t="s">
        <v>28</v>
      </c>
      <c r="C632" s="17" t="s">
        <v>29</v>
      </c>
      <c r="D632" s="18">
        <v>15</v>
      </c>
      <c r="E632" s="18">
        <v>15</v>
      </c>
    </row>
    <row r="633" spans="1:5" ht="45" outlineLevel="3" x14ac:dyDescent="0.2">
      <c r="A633" s="12" t="s">
        <v>611</v>
      </c>
      <c r="B633" s="12"/>
      <c r="C633" s="17" t="s">
        <v>255</v>
      </c>
      <c r="D633" s="18">
        <v>13.6</v>
      </c>
      <c r="E633" s="18">
        <v>13.6</v>
      </c>
    </row>
    <row r="634" spans="1:5" ht="30" outlineLevel="4" x14ac:dyDescent="0.2">
      <c r="A634" s="12"/>
      <c r="B634" s="12" t="s">
        <v>15</v>
      </c>
      <c r="C634" s="17" t="s">
        <v>16</v>
      </c>
      <c r="D634" s="18">
        <v>13.6</v>
      </c>
      <c r="E634" s="18">
        <v>13.6</v>
      </c>
    </row>
    <row r="635" spans="1:5" ht="45" outlineLevel="2" x14ac:dyDescent="0.2">
      <c r="A635" s="12" t="s">
        <v>612</v>
      </c>
      <c r="B635" s="12"/>
      <c r="C635" s="17" t="s">
        <v>613</v>
      </c>
      <c r="D635" s="18">
        <v>436.8</v>
      </c>
      <c r="E635" s="18">
        <v>436.8</v>
      </c>
    </row>
    <row r="636" spans="1:5" ht="45" outlineLevel="3" x14ac:dyDescent="0.2">
      <c r="A636" s="12" t="s">
        <v>614</v>
      </c>
      <c r="B636" s="12"/>
      <c r="C636" s="17" t="s">
        <v>120</v>
      </c>
      <c r="D636" s="18">
        <v>436.8</v>
      </c>
      <c r="E636" s="18">
        <v>436.8</v>
      </c>
    </row>
    <row r="637" spans="1:5" ht="30" outlineLevel="4" x14ac:dyDescent="0.2">
      <c r="A637" s="12"/>
      <c r="B637" s="12" t="s">
        <v>15</v>
      </c>
      <c r="C637" s="17" t="s">
        <v>16</v>
      </c>
      <c r="D637" s="18">
        <v>436.8</v>
      </c>
      <c r="E637" s="18">
        <v>436.8</v>
      </c>
    </row>
    <row r="638" spans="1:5" ht="30" outlineLevel="2" x14ac:dyDescent="0.2">
      <c r="A638" s="12" t="s">
        <v>615</v>
      </c>
      <c r="B638" s="12"/>
      <c r="C638" s="17" t="s">
        <v>616</v>
      </c>
      <c r="D638" s="18">
        <v>5000</v>
      </c>
      <c r="E638" s="18">
        <v>5000</v>
      </c>
    </row>
    <row r="639" spans="1:5" ht="30" outlineLevel="3" x14ac:dyDescent="0.2">
      <c r="A639" s="12" t="s">
        <v>617</v>
      </c>
      <c r="B639" s="12"/>
      <c r="C639" s="17" t="s">
        <v>8</v>
      </c>
      <c r="D639" s="18">
        <v>5000</v>
      </c>
      <c r="E639" s="18">
        <v>5000</v>
      </c>
    </row>
    <row r="640" spans="1:5" ht="30" outlineLevel="4" x14ac:dyDescent="0.2">
      <c r="A640" s="12"/>
      <c r="B640" s="12" t="s">
        <v>9</v>
      </c>
      <c r="C640" s="17" t="s">
        <v>10</v>
      </c>
      <c r="D640" s="18">
        <v>5000</v>
      </c>
      <c r="E640" s="18">
        <v>5000</v>
      </c>
    </row>
    <row r="641" spans="1:5" ht="30" x14ac:dyDescent="0.2">
      <c r="A641" s="12" t="s">
        <v>618</v>
      </c>
      <c r="B641" s="12"/>
      <c r="C641" s="17" t="s">
        <v>619</v>
      </c>
      <c r="D641" s="18">
        <v>1306032.7</v>
      </c>
      <c r="E641" s="18">
        <v>1283856.8</v>
      </c>
    </row>
    <row r="642" spans="1:5" ht="30" outlineLevel="1" x14ac:dyDescent="0.2">
      <c r="A642" s="12" t="s">
        <v>620</v>
      </c>
      <c r="B642" s="12"/>
      <c r="C642" s="17" t="s">
        <v>621</v>
      </c>
      <c r="D642" s="18">
        <v>222201.8</v>
      </c>
      <c r="E642" s="18">
        <v>222201.8</v>
      </c>
    </row>
    <row r="643" spans="1:5" ht="30" outlineLevel="2" x14ac:dyDescent="0.2">
      <c r="A643" s="12" t="s">
        <v>622</v>
      </c>
      <c r="B643" s="12"/>
      <c r="C643" s="17" t="s">
        <v>623</v>
      </c>
      <c r="D643" s="18">
        <v>17110</v>
      </c>
      <c r="E643" s="18">
        <v>17110</v>
      </c>
    </row>
    <row r="644" spans="1:5" ht="45" outlineLevel="3" x14ac:dyDescent="0.2">
      <c r="A644" s="12" t="s">
        <v>624</v>
      </c>
      <c r="B644" s="12"/>
      <c r="C644" s="17" t="s">
        <v>625</v>
      </c>
      <c r="D644" s="18">
        <v>500</v>
      </c>
      <c r="E644" s="18">
        <v>500</v>
      </c>
    </row>
    <row r="645" spans="1:5" ht="30" outlineLevel="4" x14ac:dyDescent="0.2">
      <c r="A645" s="12"/>
      <c r="B645" s="12" t="s">
        <v>15</v>
      </c>
      <c r="C645" s="17" t="s">
        <v>16</v>
      </c>
      <c r="D645" s="18">
        <v>500</v>
      </c>
      <c r="E645" s="18">
        <v>500</v>
      </c>
    </row>
    <row r="646" spans="1:5" ht="60" outlineLevel="3" x14ac:dyDescent="0.2">
      <c r="A646" s="12" t="s">
        <v>626</v>
      </c>
      <c r="B646" s="12"/>
      <c r="C646" s="17" t="s">
        <v>627</v>
      </c>
      <c r="D646" s="18">
        <v>13110</v>
      </c>
      <c r="E646" s="18">
        <v>13110</v>
      </c>
    </row>
    <row r="647" spans="1:5" ht="30" outlineLevel="4" x14ac:dyDescent="0.2">
      <c r="A647" s="12"/>
      <c r="B647" s="12" t="s">
        <v>9</v>
      </c>
      <c r="C647" s="17" t="s">
        <v>10</v>
      </c>
      <c r="D647" s="18">
        <v>13110</v>
      </c>
      <c r="E647" s="18">
        <v>13110</v>
      </c>
    </row>
    <row r="648" spans="1:5" ht="15" outlineLevel="3" x14ac:dyDescent="0.2">
      <c r="A648" s="12" t="s">
        <v>628</v>
      </c>
      <c r="B648" s="12"/>
      <c r="C648" s="17" t="s">
        <v>629</v>
      </c>
      <c r="D648" s="18">
        <v>3500</v>
      </c>
      <c r="E648" s="18">
        <v>3500</v>
      </c>
    </row>
    <row r="649" spans="1:5" ht="30" outlineLevel="4" x14ac:dyDescent="0.2">
      <c r="A649" s="12"/>
      <c r="B649" s="12" t="s">
        <v>15</v>
      </c>
      <c r="C649" s="17" t="s">
        <v>16</v>
      </c>
      <c r="D649" s="18">
        <v>1500</v>
      </c>
      <c r="E649" s="18">
        <v>1500</v>
      </c>
    </row>
    <row r="650" spans="1:5" ht="30" outlineLevel="4" x14ac:dyDescent="0.2">
      <c r="A650" s="12"/>
      <c r="B650" s="12" t="s">
        <v>9</v>
      </c>
      <c r="C650" s="17" t="s">
        <v>10</v>
      </c>
      <c r="D650" s="18">
        <v>2000</v>
      </c>
      <c r="E650" s="18">
        <v>2000</v>
      </c>
    </row>
    <row r="651" spans="1:5" ht="15" outlineLevel="2" x14ac:dyDescent="0.2">
      <c r="A651" s="12" t="s">
        <v>630</v>
      </c>
      <c r="B651" s="12"/>
      <c r="C651" s="17" t="s">
        <v>631</v>
      </c>
      <c r="D651" s="18">
        <v>26458.2</v>
      </c>
      <c r="E651" s="18">
        <v>26458.2</v>
      </c>
    </row>
    <row r="652" spans="1:5" ht="60" outlineLevel="3" x14ac:dyDescent="0.2">
      <c r="A652" s="12" t="s">
        <v>632</v>
      </c>
      <c r="B652" s="12"/>
      <c r="C652" s="17" t="s">
        <v>627</v>
      </c>
      <c r="D652" s="18">
        <v>2523</v>
      </c>
      <c r="E652" s="18">
        <v>2523</v>
      </c>
    </row>
    <row r="653" spans="1:5" ht="30" outlineLevel="4" x14ac:dyDescent="0.2">
      <c r="A653" s="12"/>
      <c r="B653" s="12" t="s">
        <v>9</v>
      </c>
      <c r="C653" s="17" t="s">
        <v>10</v>
      </c>
      <c r="D653" s="18">
        <v>2523</v>
      </c>
      <c r="E653" s="18">
        <v>2523</v>
      </c>
    </row>
    <row r="654" spans="1:5" ht="30" outlineLevel="3" x14ac:dyDescent="0.2">
      <c r="A654" s="12" t="s">
        <v>633</v>
      </c>
      <c r="B654" s="12"/>
      <c r="C654" s="17" t="s">
        <v>634</v>
      </c>
      <c r="D654" s="18">
        <v>23935.200000000001</v>
      </c>
      <c r="E654" s="18">
        <v>23935.200000000001</v>
      </c>
    </row>
    <row r="655" spans="1:5" ht="30" outlineLevel="4" x14ac:dyDescent="0.2">
      <c r="A655" s="12"/>
      <c r="B655" s="12" t="s">
        <v>9</v>
      </c>
      <c r="C655" s="17" t="s">
        <v>10</v>
      </c>
      <c r="D655" s="18">
        <v>3350.9</v>
      </c>
      <c r="E655" s="18">
        <v>3350.9</v>
      </c>
    </row>
    <row r="656" spans="1:5" ht="15" outlineLevel="4" x14ac:dyDescent="0.2">
      <c r="A656" s="12"/>
      <c r="B656" s="12" t="s">
        <v>28</v>
      </c>
      <c r="C656" s="17" t="s">
        <v>29</v>
      </c>
      <c r="D656" s="18">
        <v>20584.3</v>
      </c>
      <c r="E656" s="18">
        <v>20584.3</v>
      </c>
    </row>
    <row r="657" spans="1:5" ht="30" outlineLevel="2" x14ac:dyDescent="0.2">
      <c r="A657" s="12" t="s">
        <v>635</v>
      </c>
      <c r="B657" s="12"/>
      <c r="C657" s="17" t="s">
        <v>636</v>
      </c>
      <c r="D657" s="18">
        <v>20052.900000000001</v>
      </c>
      <c r="E657" s="18">
        <v>20052.900000000001</v>
      </c>
    </row>
    <row r="658" spans="1:5" ht="45" outlineLevel="3" x14ac:dyDescent="0.2">
      <c r="A658" s="12" t="s">
        <v>637</v>
      </c>
      <c r="B658" s="12"/>
      <c r="C658" s="17" t="s">
        <v>638</v>
      </c>
      <c r="D658" s="18">
        <v>20052.900000000001</v>
      </c>
      <c r="E658" s="18">
        <v>20052.900000000001</v>
      </c>
    </row>
    <row r="659" spans="1:5" ht="30" outlineLevel="4" x14ac:dyDescent="0.2">
      <c r="A659" s="12"/>
      <c r="B659" s="12" t="s">
        <v>9</v>
      </c>
      <c r="C659" s="17" t="s">
        <v>10</v>
      </c>
      <c r="D659" s="18">
        <v>20052.900000000001</v>
      </c>
      <c r="E659" s="18">
        <v>20052.900000000001</v>
      </c>
    </row>
    <row r="660" spans="1:5" ht="45" outlineLevel="2" x14ac:dyDescent="0.2">
      <c r="A660" s="12" t="s">
        <v>639</v>
      </c>
      <c r="B660" s="12"/>
      <c r="C660" s="17" t="s">
        <v>640</v>
      </c>
      <c r="D660" s="18">
        <v>116557.7</v>
      </c>
      <c r="E660" s="18">
        <v>116557.7</v>
      </c>
    </row>
    <row r="661" spans="1:5" ht="60" outlineLevel="3" x14ac:dyDescent="0.2">
      <c r="A661" s="12" t="s">
        <v>641</v>
      </c>
      <c r="B661" s="12"/>
      <c r="C661" s="17" t="s">
        <v>642</v>
      </c>
      <c r="D661" s="18">
        <v>49010</v>
      </c>
      <c r="E661" s="18">
        <v>49010</v>
      </c>
    </row>
    <row r="662" spans="1:5" ht="15" outlineLevel="4" x14ac:dyDescent="0.2">
      <c r="A662" s="12"/>
      <c r="B662" s="12" t="s">
        <v>112</v>
      </c>
      <c r="C662" s="17" t="s">
        <v>113</v>
      </c>
      <c r="D662" s="18">
        <v>49010</v>
      </c>
      <c r="E662" s="18">
        <v>49010</v>
      </c>
    </row>
    <row r="663" spans="1:5" ht="30" outlineLevel="3" x14ac:dyDescent="0.2">
      <c r="A663" s="12" t="s">
        <v>643</v>
      </c>
      <c r="B663" s="12"/>
      <c r="C663" s="17" t="s">
        <v>644</v>
      </c>
      <c r="D663" s="18">
        <v>67547.7</v>
      </c>
      <c r="E663" s="18">
        <v>67547.7</v>
      </c>
    </row>
    <row r="664" spans="1:5" ht="30" outlineLevel="4" x14ac:dyDescent="0.2">
      <c r="A664" s="12"/>
      <c r="B664" s="12" t="s">
        <v>9</v>
      </c>
      <c r="C664" s="17" t="s">
        <v>10</v>
      </c>
      <c r="D664" s="18">
        <v>67547.7</v>
      </c>
      <c r="E664" s="18">
        <v>67547.7</v>
      </c>
    </row>
    <row r="665" spans="1:5" ht="30" outlineLevel="2" x14ac:dyDescent="0.2">
      <c r="A665" s="12" t="s">
        <v>646</v>
      </c>
      <c r="B665" s="12"/>
      <c r="C665" s="17" t="s">
        <v>647</v>
      </c>
      <c r="D665" s="18">
        <v>40693</v>
      </c>
      <c r="E665" s="18">
        <v>40693</v>
      </c>
    </row>
    <row r="666" spans="1:5" ht="30" outlineLevel="3" x14ac:dyDescent="0.2">
      <c r="A666" s="12" t="s">
        <v>648</v>
      </c>
      <c r="B666" s="12"/>
      <c r="C666" s="17" t="s">
        <v>8</v>
      </c>
      <c r="D666" s="18">
        <v>40693</v>
      </c>
      <c r="E666" s="18">
        <v>40693</v>
      </c>
    </row>
    <row r="667" spans="1:5" ht="30" outlineLevel="4" x14ac:dyDescent="0.2">
      <c r="A667" s="12"/>
      <c r="B667" s="12" t="s">
        <v>9</v>
      </c>
      <c r="C667" s="17" t="s">
        <v>10</v>
      </c>
      <c r="D667" s="18">
        <v>40693</v>
      </c>
      <c r="E667" s="18">
        <v>40693</v>
      </c>
    </row>
    <row r="668" spans="1:5" ht="30" outlineLevel="2" x14ac:dyDescent="0.2">
      <c r="A668" s="12" t="s">
        <v>649</v>
      </c>
      <c r="B668" s="12"/>
      <c r="C668" s="17" t="s">
        <v>650</v>
      </c>
      <c r="D668" s="18">
        <v>1330</v>
      </c>
      <c r="E668" s="18">
        <v>1330</v>
      </c>
    </row>
    <row r="669" spans="1:5" ht="30" outlineLevel="3" x14ac:dyDescent="0.2">
      <c r="A669" s="12" t="s">
        <v>651</v>
      </c>
      <c r="B669" s="12"/>
      <c r="C669" s="17" t="s">
        <v>652</v>
      </c>
      <c r="D669" s="18">
        <v>1330</v>
      </c>
      <c r="E669" s="18">
        <v>1330</v>
      </c>
    </row>
    <row r="670" spans="1:5" ht="15" outlineLevel="4" x14ac:dyDescent="0.2">
      <c r="A670" s="12"/>
      <c r="B670" s="12" t="s">
        <v>112</v>
      </c>
      <c r="C670" s="17" t="s">
        <v>113</v>
      </c>
      <c r="D670" s="18">
        <v>1330</v>
      </c>
      <c r="E670" s="18">
        <v>1330</v>
      </c>
    </row>
    <row r="671" spans="1:5" ht="30" outlineLevel="1" x14ac:dyDescent="0.2">
      <c r="A671" s="12" t="s">
        <v>653</v>
      </c>
      <c r="B671" s="12"/>
      <c r="C671" s="17" t="s">
        <v>654</v>
      </c>
      <c r="D671" s="18">
        <v>1020300.2</v>
      </c>
      <c r="E671" s="18">
        <v>999800.2</v>
      </c>
    </row>
    <row r="672" spans="1:5" ht="30" outlineLevel="2" x14ac:dyDescent="0.2">
      <c r="A672" s="12" t="s">
        <v>655</v>
      </c>
      <c r="B672" s="12"/>
      <c r="C672" s="17" t="s">
        <v>656</v>
      </c>
      <c r="D672" s="18">
        <v>381018.3</v>
      </c>
      <c r="E672" s="18">
        <v>381018.3</v>
      </c>
    </row>
    <row r="673" spans="1:5" ht="30" outlineLevel="3" x14ac:dyDescent="0.2">
      <c r="A673" s="12" t="s">
        <v>657</v>
      </c>
      <c r="B673" s="12"/>
      <c r="C673" s="17" t="s">
        <v>658</v>
      </c>
      <c r="D673" s="18">
        <v>381018.3</v>
      </c>
      <c r="E673" s="18">
        <v>381018.3</v>
      </c>
    </row>
    <row r="674" spans="1:5" ht="30" outlineLevel="4" x14ac:dyDescent="0.2">
      <c r="A674" s="12"/>
      <c r="B674" s="12" t="s">
        <v>9</v>
      </c>
      <c r="C674" s="17" t="s">
        <v>10</v>
      </c>
      <c r="D674" s="18">
        <v>381018.3</v>
      </c>
      <c r="E674" s="18">
        <v>381018.3</v>
      </c>
    </row>
    <row r="675" spans="1:5" ht="60" outlineLevel="2" x14ac:dyDescent="0.2">
      <c r="A675" s="12" t="s">
        <v>659</v>
      </c>
      <c r="B675" s="12"/>
      <c r="C675" s="17" t="s">
        <v>660</v>
      </c>
      <c r="D675" s="18">
        <v>161054.5</v>
      </c>
      <c r="E675" s="18">
        <v>161054.5</v>
      </c>
    </row>
    <row r="676" spans="1:5" ht="75" outlineLevel="3" x14ac:dyDescent="0.2">
      <c r="A676" s="12" t="s">
        <v>661</v>
      </c>
      <c r="B676" s="12"/>
      <c r="C676" s="17" t="s">
        <v>662</v>
      </c>
      <c r="D676" s="18">
        <v>120930</v>
      </c>
      <c r="E676" s="18">
        <v>120930</v>
      </c>
    </row>
    <row r="677" spans="1:5" ht="30" outlineLevel="4" x14ac:dyDescent="0.2">
      <c r="A677" s="12"/>
      <c r="B677" s="12" t="s">
        <v>9</v>
      </c>
      <c r="C677" s="17" t="s">
        <v>10</v>
      </c>
      <c r="D677" s="18">
        <v>120930</v>
      </c>
      <c r="E677" s="18">
        <v>120930</v>
      </c>
    </row>
    <row r="678" spans="1:5" ht="45" outlineLevel="3" x14ac:dyDescent="0.2">
      <c r="A678" s="12" t="s">
        <v>663</v>
      </c>
      <c r="B678" s="12"/>
      <c r="C678" s="17" t="s">
        <v>664</v>
      </c>
      <c r="D678" s="18">
        <v>30124.5</v>
      </c>
      <c r="E678" s="18">
        <v>30124.5</v>
      </c>
    </row>
    <row r="679" spans="1:5" ht="30" outlineLevel="4" x14ac:dyDescent="0.2">
      <c r="A679" s="12"/>
      <c r="B679" s="12" t="s">
        <v>9</v>
      </c>
      <c r="C679" s="17" t="s">
        <v>10</v>
      </c>
      <c r="D679" s="18">
        <v>30124.5</v>
      </c>
      <c r="E679" s="18">
        <v>30124.5</v>
      </c>
    </row>
    <row r="680" spans="1:5" ht="30" outlineLevel="3" x14ac:dyDescent="0.2">
      <c r="A680" s="12" t="s">
        <v>665</v>
      </c>
      <c r="B680" s="12"/>
      <c r="C680" s="17" t="s">
        <v>666</v>
      </c>
      <c r="D680" s="18">
        <v>10000</v>
      </c>
      <c r="E680" s="18">
        <v>10000</v>
      </c>
    </row>
    <row r="681" spans="1:5" ht="30" outlineLevel="4" x14ac:dyDescent="0.2">
      <c r="A681" s="12"/>
      <c r="B681" s="12" t="s">
        <v>9</v>
      </c>
      <c r="C681" s="17" t="s">
        <v>10</v>
      </c>
      <c r="D681" s="18">
        <v>10000</v>
      </c>
      <c r="E681" s="18">
        <v>10000</v>
      </c>
    </row>
    <row r="682" spans="1:5" ht="30" outlineLevel="2" x14ac:dyDescent="0.2">
      <c r="A682" s="12" t="s">
        <v>669</v>
      </c>
      <c r="B682" s="12"/>
      <c r="C682" s="17" t="s">
        <v>670</v>
      </c>
      <c r="D682" s="18">
        <v>340400.8</v>
      </c>
      <c r="E682" s="18">
        <v>340400.8</v>
      </c>
    </row>
    <row r="683" spans="1:5" ht="30" outlineLevel="3" x14ac:dyDescent="0.2">
      <c r="A683" s="12" t="s">
        <v>671</v>
      </c>
      <c r="B683" s="12"/>
      <c r="C683" s="17" t="s">
        <v>8</v>
      </c>
      <c r="D683" s="18">
        <v>340200.8</v>
      </c>
      <c r="E683" s="18">
        <v>340200.8</v>
      </c>
    </row>
    <row r="684" spans="1:5" ht="30" outlineLevel="4" x14ac:dyDescent="0.2">
      <c r="A684" s="12"/>
      <c r="B684" s="12" t="s">
        <v>9</v>
      </c>
      <c r="C684" s="17" t="s">
        <v>10</v>
      </c>
      <c r="D684" s="18">
        <v>340200.8</v>
      </c>
      <c r="E684" s="18">
        <v>340200.8</v>
      </c>
    </row>
    <row r="685" spans="1:5" ht="45" outlineLevel="3" x14ac:dyDescent="0.2">
      <c r="A685" s="12" t="s">
        <v>1714</v>
      </c>
      <c r="B685" s="12"/>
      <c r="C685" s="17" t="s">
        <v>1715</v>
      </c>
      <c r="D685" s="18">
        <v>200</v>
      </c>
      <c r="E685" s="18">
        <v>200</v>
      </c>
    </row>
    <row r="686" spans="1:5" ht="30" outlineLevel="4" x14ac:dyDescent="0.2">
      <c r="A686" s="12"/>
      <c r="B686" s="12" t="s">
        <v>15</v>
      </c>
      <c r="C686" s="17" t="s">
        <v>16</v>
      </c>
      <c r="D686" s="18">
        <v>200</v>
      </c>
      <c r="E686" s="18">
        <v>200</v>
      </c>
    </row>
    <row r="687" spans="1:5" ht="45" outlineLevel="2" x14ac:dyDescent="0.2">
      <c r="A687" s="12" t="s">
        <v>672</v>
      </c>
      <c r="B687" s="12"/>
      <c r="C687" s="17" t="s">
        <v>673</v>
      </c>
      <c r="D687" s="18">
        <v>526</v>
      </c>
      <c r="E687" s="18">
        <v>526</v>
      </c>
    </row>
    <row r="688" spans="1:5" ht="45" outlineLevel="3" x14ac:dyDescent="0.2">
      <c r="A688" s="12" t="s">
        <v>674</v>
      </c>
      <c r="B688" s="12"/>
      <c r="C688" s="17" t="s">
        <v>675</v>
      </c>
      <c r="D688" s="18">
        <v>526</v>
      </c>
      <c r="E688" s="18">
        <v>526</v>
      </c>
    </row>
    <row r="689" spans="1:5" ht="30" outlineLevel="4" x14ac:dyDescent="0.2">
      <c r="A689" s="12"/>
      <c r="B689" s="12" t="s">
        <v>9</v>
      </c>
      <c r="C689" s="17" t="s">
        <v>10</v>
      </c>
      <c r="D689" s="18">
        <v>526</v>
      </c>
      <c r="E689" s="18">
        <v>526</v>
      </c>
    </row>
    <row r="690" spans="1:5" ht="30" outlineLevel="2" x14ac:dyDescent="0.2">
      <c r="A690" s="12" t="s">
        <v>676</v>
      </c>
      <c r="B690" s="12"/>
      <c r="C690" s="17" t="s">
        <v>677</v>
      </c>
      <c r="D690" s="18">
        <v>116800.6</v>
      </c>
      <c r="E690" s="18">
        <v>116800.6</v>
      </c>
    </row>
    <row r="691" spans="1:5" ht="60" outlineLevel="3" x14ac:dyDescent="0.2">
      <c r="A691" s="12" t="s">
        <v>678</v>
      </c>
      <c r="B691" s="12"/>
      <c r="C691" s="17" t="s">
        <v>679</v>
      </c>
      <c r="D691" s="18">
        <v>5000</v>
      </c>
      <c r="E691" s="18">
        <v>5000</v>
      </c>
    </row>
    <row r="692" spans="1:5" ht="15" outlineLevel="4" x14ac:dyDescent="0.2">
      <c r="A692" s="12"/>
      <c r="B692" s="12" t="s">
        <v>17</v>
      </c>
      <c r="C692" s="17" t="s">
        <v>18</v>
      </c>
      <c r="D692" s="18">
        <v>5000</v>
      </c>
      <c r="E692" s="18">
        <v>5000</v>
      </c>
    </row>
    <row r="693" spans="1:5" ht="60" outlineLevel="3" x14ac:dyDescent="0.2">
      <c r="A693" s="12" t="s">
        <v>680</v>
      </c>
      <c r="B693" s="12"/>
      <c r="C693" s="17" t="s">
        <v>681</v>
      </c>
      <c r="D693" s="18">
        <v>4881.6000000000004</v>
      </c>
      <c r="E693" s="18">
        <v>4881.6000000000004</v>
      </c>
    </row>
    <row r="694" spans="1:5" ht="15" outlineLevel="4" x14ac:dyDescent="0.2">
      <c r="A694" s="12"/>
      <c r="B694" s="12" t="s">
        <v>17</v>
      </c>
      <c r="C694" s="17" t="s">
        <v>18</v>
      </c>
      <c r="D694" s="18">
        <v>4881.6000000000004</v>
      </c>
      <c r="E694" s="18">
        <v>4881.6000000000004</v>
      </c>
    </row>
    <row r="695" spans="1:5" ht="45" outlineLevel="3" x14ac:dyDescent="0.2">
      <c r="A695" s="12" t="s">
        <v>682</v>
      </c>
      <c r="B695" s="12"/>
      <c r="C695" s="17" t="s">
        <v>683</v>
      </c>
      <c r="D695" s="18">
        <v>74835</v>
      </c>
      <c r="E695" s="18">
        <v>74835</v>
      </c>
    </row>
    <row r="696" spans="1:5" ht="15" outlineLevel="4" x14ac:dyDescent="0.2">
      <c r="A696" s="12"/>
      <c r="B696" s="12" t="s">
        <v>17</v>
      </c>
      <c r="C696" s="17" t="s">
        <v>18</v>
      </c>
      <c r="D696" s="18">
        <v>74835</v>
      </c>
      <c r="E696" s="18">
        <v>74835</v>
      </c>
    </row>
    <row r="697" spans="1:5" ht="45" outlineLevel="3" x14ac:dyDescent="0.2">
      <c r="A697" s="12" t="s">
        <v>684</v>
      </c>
      <c r="B697" s="12"/>
      <c r="C697" s="17" t="s">
        <v>685</v>
      </c>
      <c r="D697" s="18">
        <v>15584</v>
      </c>
      <c r="E697" s="18">
        <v>15584</v>
      </c>
    </row>
    <row r="698" spans="1:5" ht="15" outlineLevel="4" x14ac:dyDescent="0.2">
      <c r="A698" s="12"/>
      <c r="B698" s="12" t="s">
        <v>17</v>
      </c>
      <c r="C698" s="17" t="s">
        <v>18</v>
      </c>
      <c r="D698" s="18">
        <v>15584</v>
      </c>
      <c r="E698" s="18">
        <v>15584</v>
      </c>
    </row>
    <row r="699" spans="1:5" ht="30" outlineLevel="3" x14ac:dyDescent="0.2">
      <c r="A699" s="12" t="s">
        <v>686</v>
      </c>
      <c r="B699" s="12"/>
      <c r="C699" s="17" t="s">
        <v>687</v>
      </c>
      <c r="D699" s="18">
        <v>16500</v>
      </c>
      <c r="E699" s="18">
        <v>16500</v>
      </c>
    </row>
    <row r="700" spans="1:5" ht="15" outlineLevel="4" x14ac:dyDescent="0.2">
      <c r="A700" s="12"/>
      <c r="B700" s="12" t="s">
        <v>17</v>
      </c>
      <c r="C700" s="17" t="s">
        <v>18</v>
      </c>
      <c r="D700" s="18">
        <v>16500</v>
      </c>
      <c r="E700" s="18">
        <v>16500</v>
      </c>
    </row>
    <row r="701" spans="1:5" ht="30" outlineLevel="2" x14ac:dyDescent="0.2">
      <c r="A701" s="12" t="s">
        <v>688</v>
      </c>
      <c r="B701" s="12"/>
      <c r="C701" s="17" t="s">
        <v>689</v>
      </c>
      <c r="D701" s="18">
        <v>20500</v>
      </c>
      <c r="E701" s="18">
        <v>0</v>
      </c>
    </row>
    <row r="702" spans="1:5" ht="45" outlineLevel="3" x14ac:dyDescent="0.2">
      <c r="A702" s="12" t="s">
        <v>690</v>
      </c>
      <c r="B702" s="12"/>
      <c r="C702" s="17" t="s">
        <v>51</v>
      </c>
      <c r="D702" s="18">
        <v>20500</v>
      </c>
      <c r="E702" s="18">
        <v>0</v>
      </c>
    </row>
    <row r="703" spans="1:5" ht="30" outlineLevel="4" x14ac:dyDescent="0.2">
      <c r="A703" s="12"/>
      <c r="B703" s="12" t="s">
        <v>52</v>
      </c>
      <c r="C703" s="17" t="s">
        <v>53</v>
      </c>
      <c r="D703" s="18">
        <v>20500</v>
      </c>
      <c r="E703" s="18">
        <v>0</v>
      </c>
    </row>
    <row r="704" spans="1:5" ht="45" outlineLevel="1" x14ac:dyDescent="0.2">
      <c r="A704" s="12" t="s">
        <v>691</v>
      </c>
      <c r="B704" s="12"/>
      <c r="C704" s="17" t="s">
        <v>692</v>
      </c>
      <c r="D704" s="18">
        <v>40153.800000000003</v>
      </c>
      <c r="E704" s="18">
        <v>40153.800000000003</v>
      </c>
    </row>
    <row r="705" spans="1:5" ht="60" outlineLevel="2" x14ac:dyDescent="0.2">
      <c r="A705" s="12" t="s">
        <v>693</v>
      </c>
      <c r="B705" s="12"/>
      <c r="C705" s="17" t="s">
        <v>660</v>
      </c>
      <c r="D705" s="18">
        <v>7404.2</v>
      </c>
      <c r="E705" s="18">
        <v>7404.2</v>
      </c>
    </row>
    <row r="706" spans="1:5" ht="75" outlineLevel="3" x14ac:dyDescent="0.2">
      <c r="A706" s="12" t="s">
        <v>694</v>
      </c>
      <c r="B706" s="12"/>
      <c r="C706" s="17" t="s">
        <v>662</v>
      </c>
      <c r="D706" s="18">
        <v>3393</v>
      </c>
      <c r="E706" s="18">
        <v>3393</v>
      </c>
    </row>
    <row r="707" spans="1:5" ht="30" outlineLevel="4" x14ac:dyDescent="0.2">
      <c r="A707" s="12"/>
      <c r="B707" s="12" t="s">
        <v>9</v>
      </c>
      <c r="C707" s="17" t="s">
        <v>10</v>
      </c>
      <c r="D707" s="18">
        <v>3393</v>
      </c>
      <c r="E707" s="18">
        <v>3393</v>
      </c>
    </row>
    <row r="708" spans="1:5" ht="45" outlineLevel="3" x14ac:dyDescent="0.2">
      <c r="A708" s="12" t="s">
        <v>695</v>
      </c>
      <c r="B708" s="12"/>
      <c r="C708" s="17" t="s">
        <v>664</v>
      </c>
      <c r="D708" s="18">
        <v>3511.2</v>
      </c>
      <c r="E708" s="18">
        <v>3511.2</v>
      </c>
    </row>
    <row r="709" spans="1:5" ht="30" outlineLevel="4" x14ac:dyDescent="0.2">
      <c r="A709" s="12"/>
      <c r="B709" s="12" t="s">
        <v>9</v>
      </c>
      <c r="C709" s="17" t="s">
        <v>10</v>
      </c>
      <c r="D709" s="18">
        <v>3511.2</v>
      </c>
      <c r="E709" s="18">
        <v>3511.2</v>
      </c>
    </row>
    <row r="710" spans="1:5" ht="30" outlineLevel="3" x14ac:dyDescent="0.2">
      <c r="A710" s="12" t="s">
        <v>696</v>
      </c>
      <c r="B710" s="12"/>
      <c r="C710" s="17" t="s">
        <v>666</v>
      </c>
      <c r="D710" s="18">
        <v>500</v>
      </c>
      <c r="E710" s="18">
        <v>500</v>
      </c>
    </row>
    <row r="711" spans="1:5" ht="30" outlineLevel="4" x14ac:dyDescent="0.2">
      <c r="A711" s="12"/>
      <c r="B711" s="12" t="s">
        <v>9</v>
      </c>
      <c r="C711" s="17" t="s">
        <v>10</v>
      </c>
      <c r="D711" s="18">
        <v>500</v>
      </c>
      <c r="E711" s="18">
        <v>500</v>
      </c>
    </row>
    <row r="712" spans="1:5" ht="30" outlineLevel="2" x14ac:dyDescent="0.2">
      <c r="A712" s="12" t="s">
        <v>697</v>
      </c>
      <c r="B712" s="12"/>
      <c r="C712" s="17" t="s">
        <v>670</v>
      </c>
      <c r="D712" s="18">
        <v>32749.599999999999</v>
      </c>
      <c r="E712" s="18">
        <v>32749.599999999999</v>
      </c>
    </row>
    <row r="713" spans="1:5" ht="30" outlineLevel="3" x14ac:dyDescent="0.2">
      <c r="A713" s="12" t="s">
        <v>698</v>
      </c>
      <c r="B713" s="12"/>
      <c r="C713" s="17" t="s">
        <v>8</v>
      </c>
      <c r="D713" s="18">
        <v>32749.599999999999</v>
      </c>
      <c r="E713" s="18">
        <v>32749.599999999999</v>
      </c>
    </row>
    <row r="714" spans="1:5" ht="30" outlineLevel="4" x14ac:dyDescent="0.2">
      <c r="A714" s="12"/>
      <c r="B714" s="12" t="s">
        <v>9</v>
      </c>
      <c r="C714" s="17" t="s">
        <v>10</v>
      </c>
      <c r="D714" s="18">
        <v>32749.599999999999</v>
      </c>
      <c r="E714" s="18">
        <v>32749.599999999999</v>
      </c>
    </row>
    <row r="715" spans="1:5" ht="30" outlineLevel="1" x14ac:dyDescent="0.2">
      <c r="A715" s="12" t="s">
        <v>699</v>
      </c>
      <c r="B715" s="12"/>
      <c r="C715" s="17" t="s">
        <v>86</v>
      </c>
      <c r="D715" s="18">
        <v>23376.9</v>
      </c>
      <c r="E715" s="18">
        <v>21701</v>
      </c>
    </row>
    <row r="716" spans="1:5" ht="30" outlineLevel="2" x14ac:dyDescent="0.2">
      <c r="A716" s="12" t="s">
        <v>700</v>
      </c>
      <c r="B716" s="12"/>
      <c r="C716" s="17" t="s">
        <v>88</v>
      </c>
      <c r="D716" s="18">
        <v>23376.9</v>
      </c>
      <c r="E716" s="18">
        <v>21701</v>
      </c>
    </row>
    <row r="717" spans="1:5" ht="30" outlineLevel="3" x14ac:dyDescent="0.2">
      <c r="A717" s="12" t="s">
        <v>701</v>
      </c>
      <c r="B717" s="12"/>
      <c r="C717" s="17" t="s">
        <v>90</v>
      </c>
      <c r="D717" s="18">
        <v>23340.9</v>
      </c>
      <c r="E717" s="18">
        <v>21665</v>
      </c>
    </row>
    <row r="718" spans="1:5" ht="60" outlineLevel="4" x14ac:dyDescent="0.2">
      <c r="A718" s="12"/>
      <c r="B718" s="12" t="s">
        <v>26</v>
      </c>
      <c r="C718" s="17" t="s">
        <v>27</v>
      </c>
      <c r="D718" s="18">
        <v>15522.4</v>
      </c>
      <c r="E718" s="18">
        <v>14130.7</v>
      </c>
    </row>
    <row r="719" spans="1:5" ht="30" outlineLevel="4" x14ac:dyDescent="0.2">
      <c r="A719" s="12"/>
      <c r="B719" s="12" t="s">
        <v>15</v>
      </c>
      <c r="C719" s="17" t="s">
        <v>16</v>
      </c>
      <c r="D719" s="18">
        <v>7817</v>
      </c>
      <c r="E719" s="18">
        <v>7532.8</v>
      </c>
    </row>
    <row r="720" spans="1:5" ht="15" outlineLevel="4" x14ac:dyDescent="0.2">
      <c r="A720" s="12"/>
      <c r="B720" s="12" t="s">
        <v>28</v>
      </c>
      <c r="C720" s="17" t="s">
        <v>29</v>
      </c>
      <c r="D720" s="18">
        <v>1.5</v>
      </c>
      <c r="E720" s="18">
        <v>1.5</v>
      </c>
    </row>
    <row r="721" spans="1:5" ht="45" outlineLevel="3" x14ac:dyDescent="0.2">
      <c r="A721" s="12" t="s">
        <v>702</v>
      </c>
      <c r="B721" s="12"/>
      <c r="C721" s="17" t="s">
        <v>255</v>
      </c>
      <c r="D721" s="18">
        <v>36</v>
      </c>
      <c r="E721" s="18">
        <v>36</v>
      </c>
    </row>
    <row r="722" spans="1:5" ht="30" outlineLevel="4" x14ac:dyDescent="0.2">
      <c r="A722" s="12"/>
      <c r="B722" s="12" t="s">
        <v>15</v>
      </c>
      <c r="C722" s="17" t="s">
        <v>16</v>
      </c>
      <c r="D722" s="18">
        <v>36</v>
      </c>
      <c r="E722" s="18">
        <v>36</v>
      </c>
    </row>
    <row r="723" spans="1:5" ht="30" x14ac:dyDescent="0.2">
      <c r="A723" s="12" t="s">
        <v>707</v>
      </c>
      <c r="B723" s="12"/>
      <c r="C723" s="17" t="s">
        <v>708</v>
      </c>
      <c r="D723" s="18">
        <v>1520971.1</v>
      </c>
      <c r="E723" s="18">
        <v>1310430.1000000001</v>
      </c>
    </row>
    <row r="724" spans="1:5" ht="15" outlineLevel="1" x14ac:dyDescent="0.2">
      <c r="A724" s="12" t="s">
        <v>709</v>
      </c>
      <c r="B724" s="12"/>
      <c r="C724" s="17" t="s">
        <v>710</v>
      </c>
      <c r="D724" s="18">
        <v>4687.7</v>
      </c>
      <c r="E724" s="18">
        <v>4687.7</v>
      </c>
    </row>
    <row r="725" spans="1:5" ht="30" outlineLevel="2" x14ac:dyDescent="0.2">
      <c r="A725" s="12" t="s">
        <v>711</v>
      </c>
      <c r="B725" s="12"/>
      <c r="C725" s="17" t="s">
        <v>712</v>
      </c>
      <c r="D725" s="18">
        <v>4687.7</v>
      </c>
      <c r="E725" s="18">
        <v>4687.7</v>
      </c>
    </row>
    <row r="726" spans="1:5" ht="30" outlineLevel="3" x14ac:dyDescent="0.2">
      <c r="A726" s="12" t="s">
        <v>713</v>
      </c>
      <c r="B726" s="12"/>
      <c r="C726" s="17" t="s">
        <v>714</v>
      </c>
      <c r="D726" s="18">
        <v>498.3</v>
      </c>
      <c r="E726" s="18">
        <v>498.3</v>
      </c>
    </row>
    <row r="727" spans="1:5" ht="30" outlineLevel="4" x14ac:dyDescent="0.2">
      <c r="A727" s="12"/>
      <c r="B727" s="12" t="s">
        <v>15</v>
      </c>
      <c r="C727" s="17" t="s">
        <v>16</v>
      </c>
      <c r="D727" s="18">
        <v>498.3</v>
      </c>
      <c r="E727" s="18">
        <v>498.3</v>
      </c>
    </row>
    <row r="728" spans="1:5" ht="30" outlineLevel="3" x14ac:dyDescent="0.2">
      <c r="A728" s="12" t="s">
        <v>715</v>
      </c>
      <c r="B728" s="12"/>
      <c r="C728" s="17" t="s">
        <v>716</v>
      </c>
      <c r="D728" s="18">
        <v>4189.3999999999996</v>
      </c>
      <c r="E728" s="18">
        <v>4189.3999999999996</v>
      </c>
    </row>
    <row r="729" spans="1:5" ht="15" outlineLevel="4" x14ac:dyDescent="0.2">
      <c r="A729" s="12"/>
      <c r="B729" s="12" t="s">
        <v>112</v>
      </c>
      <c r="C729" s="17" t="s">
        <v>113</v>
      </c>
      <c r="D729" s="18">
        <v>4189.3999999999996</v>
      </c>
      <c r="E729" s="18">
        <v>4189.3999999999996</v>
      </c>
    </row>
    <row r="730" spans="1:5" ht="45" outlineLevel="1" x14ac:dyDescent="0.2">
      <c r="A730" s="12" t="s">
        <v>717</v>
      </c>
      <c r="B730" s="12"/>
      <c r="C730" s="17" t="s">
        <v>718</v>
      </c>
      <c r="D730" s="18">
        <v>17318</v>
      </c>
      <c r="E730" s="18">
        <v>17318</v>
      </c>
    </row>
    <row r="731" spans="1:5" ht="30" outlineLevel="2" x14ac:dyDescent="0.2">
      <c r="A731" s="12" t="s">
        <v>719</v>
      </c>
      <c r="B731" s="12"/>
      <c r="C731" s="17" t="s">
        <v>720</v>
      </c>
      <c r="D731" s="18">
        <v>17318</v>
      </c>
      <c r="E731" s="18">
        <v>17318</v>
      </c>
    </row>
    <row r="732" spans="1:5" ht="15" outlineLevel="3" x14ac:dyDescent="0.2">
      <c r="A732" s="12" t="s">
        <v>721</v>
      </c>
      <c r="B732" s="12"/>
      <c r="C732" s="17" t="s">
        <v>722</v>
      </c>
      <c r="D732" s="18">
        <v>16198.7</v>
      </c>
      <c r="E732" s="18">
        <v>16198.7</v>
      </c>
    </row>
    <row r="733" spans="1:5" ht="30" outlineLevel="4" x14ac:dyDescent="0.2">
      <c r="A733" s="12"/>
      <c r="B733" s="12" t="s">
        <v>15</v>
      </c>
      <c r="C733" s="17" t="s">
        <v>16</v>
      </c>
      <c r="D733" s="18">
        <v>6814.7</v>
      </c>
      <c r="E733" s="18">
        <v>6814.7</v>
      </c>
    </row>
    <row r="734" spans="1:5" ht="30" outlineLevel="4" x14ac:dyDescent="0.2">
      <c r="A734" s="12"/>
      <c r="B734" s="12" t="s">
        <v>9</v>
      </c>
      <c r="C734" s="17" t="s">
        <v>10</v>
      </c>
      <c r="D734" s="18">
        <v>9384</v>
      </c>
      <c r="E734" s="18">
        <v>9384</v>
      </c>
    </row>
    <row r="735" spans="1:5" ht="15" outlineLevel="3" x14ac:dyDescent="0.2">
      <c r="A735" s="12" t="s">
        <v>723</v>
      </c>
      <c r="B735" s="12"/>
      <c r="C735" s="17" t="s">
        <v>724</v>
      </c>
      <c r="D735" s="18">
        <v>1119.3</v>
      </c>
      <c r="E735" s="18">
        <v>1119.3</v>
      </c>
    </row>
    <row r="736" spans="1:5" ht="30" outlineLevel="4" x14ac:dyDescent="0.2">
      <c r="A736" s="12"/>
      <c r="B736" s="12" t="s">
        <v>15</v>
      </c>
      <c r="C736" s="17" t="s">
        <v>16</v>
      </c>
      <c r="D736" s="18">
        <v>1119.3</v>
      </c>
      <c r="E736" s="18">
        <v>1119.3</v>
      </c>
    </row>
    <row r="737" spans="1:5" ht="45" outlineLevel="1" x14ac:dyDescent="0.2">
      <c r="A737" s="12" t="s">
        <v>725</v>
      </c>
      <c r="B737" s="12"/>
      <c r="C737" s="17" t="s">
        <v>726</v>
      </c>
      <c r="D737" s="18">
        <v>95942.1</v>
      </c>
      <c r="E737" s="18">
        <v>95942.1</v>
      </c>
    </row>
    <row r="738" spans="1:5" ht="45" outlineLevel="2" x14ac:dyDescent="0.2">
      <c r="A738" s="12" t="s">
        <v>727</v>
      </c>
      <c r="B738" s="12"/>
      <c r="C738" s="17" t="s">
        <v>728</v>
      </c>
      <c r="D738" s="18">
        <v>95942.1</v>
      </c>
      <c r="E738" s="18">
        <v>95942.1</v>
      </c>
    </row>
    <row r="739" spans="1:5" ht="30" outlineLevel="3" x14ac:dyDescent="0.2">
      <c r="A739" s="12" t="s">
        <v>729</v>
      </c>
      <c r="B739" s="12"/>
      <c r="C739" s="17" t="s">
        <v>8</v>
      </c>
      <c r="D739" s="18">
        <v>79676.600000000006</v>
      </c>
      <c r="E739" s="18">
        <v>79676.600000000006</v>
      </c>
    </row>
    <row r="740" spans="1:5" ht="60" outlineLevel="4" x14ac:dyDescent="0.2">
      <c r="A740" s="12"/>
      <c r="B740" s="12" t="s">
        <v>26</v>
      </c>
      <c r="C740" s="17" t="s">
        <v>27</v>
      </c>
      <c r="D740" s="18">
        <v>52504.7</v>
      </c>
      <c r="E740" s="18">
        <v>52504.7</v>
      </c>
    </row>
    <row r="741" spans="1:5" ht="30" outlineLevel="4" x14ac:dyDescent="0.2">
      <c r="A741" s="12"/>
      <c r="B741" s="12" t="s">
        <v>15</v>
      </c>
      <c r="C741" s="17" t="s">
        <v>16</v>
      </c>
      <c r="D741" s="18">
        <v>10206</v>
      </c>
      <c r="E741" s="18">
        <v>10206</v>
      </c>
    </row>
    <row r="742" spans="1:5" ht="30" outlineLevel="4" x14ac:dyDescent="0.2">
      <c r="A742" s="12"/>
      <c r="B742" s="12" t="s">
        <v>9</v>
      </c>
      <c r="C742" s="17" t="s">
        <v>10</v>
      </c>
      <c r="D742" s="18">
        <v>13937.3</v>
      </c>
      <c r="E742" s="18">
        <v>13937.3</v>
      </c>
    </row>
    <row r="743" spans="1:5" ht="15" outlineLevel="4" x14ac:dyDescent="0.2">
      <c r="A743" s="12"/>
      <c r="B743" s="12" t="s">
        <v>28</v>
      </c>
      <c r="C743" s="17" t="s">
        <v>29</v>
      </c>
      <c r="D743" s="18">
        <v>3028.6</v>
      </c>
      <c r="E743" s="18">
        <v>3028.6</v>
      </c>
    </row>
    <row r="744" spans="1:5" ht="45" outlineLevel="3" x14ac:dyDescent="0.2">
      <c r="A744" s="12" t="s">
        <v>730</v>
      </c>
      <c r="B744" s="12"/>
      <c r="C744" s="17" t="s">
        <v>731</v>
      </c>
      <c r="D744" s="18">
        <v>538.70000000000005</v>
      </c>
      <c r="E744" s="18">
        <v>538.70000000000005</v>
      </c>
    </row>
    <row r="745" spans="1:5" ht="60" outlineLevel="4" x14ac:dyDescent="0.2">
      <c r="A745" s="12"/>
      <c r="B745" s="12" t="s">
        <v>26</v>
      </c>
      <c r="C745" s="17" t="s">
        <v>27</v>
      </c>
      <c r="D745" s="18">
        <v>187.5</v>
      </c>
      <c r="E745" s="18">
        <v>187.5</v>
      </c>
    </row>
    <row r="746" spans="1:5" ht="15" outlineLevel="4" x14ac:dyDescent="0.2">
      <c r="A746" s="12"/>
      <c r="B746" s="12" t="s">
        <v>17</v>
      </c>
      <c r="C746" s="17" t="s">
        <v>18</v>
      </c>
      <c r="D746" s="18">
        <v>351.2</v>
      </c>
      <c r="E746" s="18">
        <v>351.2</v>
      </c>
    </row>
    <row r="747" spans="1:5" ht="30" outlineLevel="3" x14ac:dyDescent="0.2">
      <c r="A747" s="12" t="s">
        <v>732</v>
      </c>
      <c r="B747" s="12"/>
      <c r="C747" s="17" t="s">
        <v>733</v>
      </c>
      <c r="D747" s="18">
        <v>13726.8</v>
      </c>
      <c r="E747" s="18">
        <v>13726.8</v>
      </c>
    </row>
    <row r="748" spans="1:5" ht="30" outlineLevel="4" x14ac:dyDescent="0.2">
      <c r="A748" s="12"/>
      <c r="B748" s="12" t="s">
        <v>15</v>
      </c>
      <c r="C748" s="17" t="s">
        <v>16</v>
      </c>
      <c r="D748" s="18">
        <v>13676.8</v>
      </c>
      <c r="E748" s="18">
        <v>13676.8</v>
      </c>
    </row>
    <row r="749" spans="1:5" ht="15" outlineLevel="4" x14ac:dyDescent="0.2">
      <c r="A749" s="12"/>
      <c r="B749" s="12" t="s">
        <v>28</v>
      </c>
      <c r="C749" s="17" t="s">
        <v>29</v>
      </c>
      <c r="D749" s="18">
        <v>50</v>
      </c>
      <c r="E749" s="18">
        <v>50</v>
      </c>
    </row>
    <row r="750" spans="1:5" ht="75" outlineLevel="3" x14ac:dyDescent="0.2">
      <c r="A750" s="12" t="s">
        <v>734</v>
      </c>
      <c r="B750" s="12"/>
      <c r="C750" s="17" t="s">
        <v>735</v>
      </c>
      <c r="D750" s="18">
        <v>2000</v>
      </c>
      <c r="E750" s="18">
        <v>2000</v>
      </c>
    </row>
    <row r="751" spans="1:5" ht="30" outlineLevel="4" x14ac:dyDescent="0.2">
      <c r="A751" s="12"/>
      <c r="B751" s="12" t="s">
        <v>15</v>
      </c>
      <c r="C751" s="17" t="s">
        <v>16</v>
      </c>
      <c r="D751" s="18">
        <v>2000</v>
      </c>
      <c r="E751" s="18">
        <v>2000</v>
      </c>
    </row>
    <row r="752" spans="1:5" ht="30" outlineLevel="1" x14ac:dyDescent="0.2">
      <c r="A752" s="12" t="s">
        <v>736</v>
      </c>
      <c r="B752" s="12"/>
      <c r="C752" s="17" t="s">
        <v>737</v>
      </c>
      <c r="D752" s="18">
        <v>57832.5</v>
      </c>
      <c r="E752" s="18">
        <v>57832.5</v>
      </c>
    </row>
    <row r="753" spans="1:5" ht="45" outlineLevel="2" x14ac:dyDescent="0.2">
      <c r="A753" s="12" t="s">
        <v>738</v>
      </c>
      <c r="B753" s="12"/>
      <c r="C753" s="17" t="s">
        <v>739</v>
      </c>
      <c r="D753" s="18">
        <v>57832.5</v>
      </c>
      <c r="E753" s="18">
        <v>57832.5</v>
      </c>
    </row>
    <row r="754" spans="1:5" ht="30" outlineLevel="3" x14ac:dyDescent="0.2">
      <c r="A754" s="12" t="s">
        <v>740</v>
      </c>
      <c r="B754" s="12"/>
      <c r="C754" s="17" t="s">
        <v>8</v>
      </c>
      <c r="D754" s="18">
        <v>46546.5</v>
      </c>
      <c r="E754" s="18">
        <v>46546.5</v>
      </c>
    </row>
    <row r="755" spans="1:5" ht="60" outlineLevel="4" x14ac:dyDescent="0.2">
      <c r="A755" s="12"/>
      <c r="B755" s="12" t="s">
        <v>26</v>
      </c>
      <c r="C755" s="17" t="s">
        <v>27</v>
      </c>
      <c r="D755" s="18">
        <v>26385.5</v>
      </c>
      <c r="E755" s="18">
        <v>26385.5</v>
      </c>
    </row>
    <row r="756" spans="1:5" ht="30" outlineLevel="4" x14ac:dyDescent="0.2">
      <c r="A756" s="12"/>
      <c r="B756" s="12" t="s">
        <v>15</v>
      </c>
      <c r="C756" s="17" t="s">
        <v>16</v>
      </c>
      <c r="D756" s="18">
        <v>17604.099999999999</v>
      </c>
      <c r="E756" s="18">
        <v>17604.099999999999</v>
      </c>
    </row>
    <row r="757" spans="1:5" ht="15" outlineLevel="4" x14ac:dyDescent="0.2">
      <c r="A757" s="12"/>
      <c r="B757" s="12" t="s">
        <v>28</v>
      </c>
      <c r="C757" s="17" t="s">
        <v>29</v>
      </c>
      <c r="D757" s="18">
        <v>2556.9</v>
      </c>
      <c r="E757" s="18">
        <v>2556.9</v>
      </c>
    </row>
    <row r="758" spans="1:5" ht="45" outlineLevel="3" x14ac:dyDescent="0.2">
      <c r="A758" s="12" t="s">
        <v>741</v>
      </c>
      <c r="B758" s="12"/>
      <c r="C758" s="17" t="s">
        <v>742</v>
      </c>
      <c r="D758" s="18">
        <v>786</v>
      </c>
      <c r="E758" s="18">
        <v>786</v>
      </c>
    </row>
    <row r="759" spans="1:5" ht="30" outlineLevel="4" x14ac:dyDescent="0.2">
      <c r="A759" s="12"/>
      <c r="B759" s="12" t="s">
        <v>15</v>
      </c>
      <c r="C759" s="17" t="s">
        <v>16</v>
      </c>
      <c r="D759" s="18">
        <v>786</v>
      </c>
      <c r="E759" s="18">
        <v>786</v>
      </c>
    </row>
    <row r="760" spans="1:5" ht="30" outlineLevel="3" x14ac:dyDescent="0.2">
      <c r="A760" s="12" t="s">
        <v>743</v>
      </c>
      <c r="B760" s="12"/>
      <c r="C760" s="17" t="s">
        <v>744</v>
      </c>
      <c r="D760" s="18">
        <v>500</v>
      </c>
      <c r="E760" s="18">
        <v>500</v>
      </c>
    </row>
    <row r="761" spans="1:5" ht="30" outlineLevel="4" x14ac:dyDescent="0.2">
      <c r="A761" s="12"/>
      <c r="B761" s="12" t="s">
        <v>15</v>
      </c>
      <c r="C761" s="17" t="s">
        <v>16</v>
      </c>
      <c r="D761" s="18">
        <v>500</v>
      </c>
      <c r="E761" s="18">
        <v>500</v>
      </c>
    </row>
    <row r="762" spans="1:5" ht="60" outlineLevel="3" x14ac:dyDescent="0.2">
      <c r="A762" s="12" t="s">
        <v>745</v>
      </c>
      <c r="B762" s="12"/>
      <c r="C762" s="17" t="s">
        <v>746</v>
      </c>
      <c r="D762" s="18">
        <v>10000</v>
      </c>
      <c r="E762" s="18">
        <v>10000</v>
      </c>
    </row>
    <row r="763" spans="1:5" ht="30" outlineLevel="4" x14ac:dyDescent="0.2">
      <c r="A763" s="12"/>
      <c r="B763" s="12" t="s">
        <v>15</v>
      </c>
      <c r="C763" s="17" t="s">
        <v>16</v>
      </c>
      <c r="D763" s="18">
        <v>10000</v>
      </c>
      <c r="E763" s="18">
        <v>10000</v>
      </c>
    </row>
    <row r="764" spans="1:5" ht="30" outlineLevel="1" x14ac:dyDescent="0.2">
      <c r="A764" s="12" t="s">
        <v>747</v>
      </c>
      <c r="B764" s="12"/>
      <c r="C764" s="17" t="s">
        <v>748</v>
      </c>
      <c r="D764" s="18">
        <v>695779.9</v>
      </c>
      <c r="E764" s="18">
        <v>581865.4</v>
      </c>
    </row>
    <row r="765" spans="1:5" ht="30" outlineLevel="2" x14ac:dyDescent="0.2">
      <c r="A765" s="12" t="s">
        <v>749</v>
      </c>
      <c r="B765" s="12"/>
      <c r="C765" s="17" t="s">
        <v>750</v>
      </c>
      <c r="D765" s="18">
        <v>695779.9</v>
      </c>
      <c r="E765" s="18">
        <v>581865.4</v>
      </c>
    </row>
    <row r="766" spans="1:5" ht="30" outlineLevel="3" x14ac:dyDescent="0.2">
      <c r="A766" s="12" t="s">
        <v>751</v>
      </c>
      <c r="B766" s="12"/>
      <c r="C766" s="17" t="s">
        <v>8</v>
      </c>
      <c r="D766" s="18">
        <v>573074.9</v>
      </c>
      <c r="E766" s="18">
        <v>573056.69999999995</v>
      </c>
    </row>
    <row r="767" spans="1:5" ht="60" outlineLevel="4" x14ac:dyDescent="0.2">
      <c r="A767" s="12"/>
      <c r="B767" s="12" t="s">
        <v>26</v>
      </c>
      <c r="C767" s="17" t="s">
        <v>27</v>
      </c>
      <c r="D767" s="18">
        <v>484230.3</v>
      </c>
      <c r="E767" s="18">
        <v>484230.3</v>
      </c>
    </row>
    <row r="768" spans="1:5" ht="30" outlineLevel="4" x14ac:dyDescent="0.2">
      <c r="A768" s="12"/>
      <c r="B768" s="12" t="s">
        <v>15</v>
      </c>
      <c r="C768" s="17" t="s">
        <v>16</v>
      </c>
      <c r="D768" s="18">
        <v>75539.3</v>
      </c>
      <c r="E768" s="18">
        <v>75521.100000000006</v>
      </c>
    </row>
    <row r="769" spans="1:5" ht="15" outlineLevel="4" x14ac:dyDescent="0.2">
      <c r="A769" s="12"/>
      <c r="B769" s="12" t="s">
        <v>28</v>
      </c>
      <c r="C769" s="17" t="s">
        <v>29</v>
      </c>
      <c r="D769" s="18">
        <v>13305.3</v>
      </c>
      <c r="E769" s="18">
        <v>13305.3</v>
      </c>
    </row>
    <row r="770" spans="1:5" ht="45" outlineLevel="3" x14ac:dyDescent="0.2">
      <c r="A770" s="12" t="s">
        <v>752</v>
      </c>
      <c r="B770" s="12"/>
      <c r="C770" s="17" t="s">
        <v>753</v>
      </c>
      <c r="D770" s="18">
        <v>5808</v>
      </c>
      <c r="E770" s="18">
        <v>5808</v>
      </c>
    </row>
    <row r="771" spans="1:5" ht="30" outlineLevel="4" x14ac:dyDescent="0.2">
      <c r="A771" s="12"/>
      <c r="B771" s="12" t="s">
        <v>15</v>
      </c>
      <c r="C771" s="17" t="s">
        <v>16</v>
      </c>
      <c r="D771" s="18">
        <v>5808</v>
      </c>
      <c r="E771" s="18">
        <v>5808</v>
      </c>
    </row>
    <row r="772" spans="1:5" ht="45" outlineLevel="3" x14ac:dyDescent="0.2">
      <c r="A772" s="12" t="s">
        <v>754</v>
      </c>
      <c r="B772" s="12"/>
      <c r="C772" s="17" t="s">
        <v>755</v>
      </c>
      <c r="D772" s="18">
        <v>1000</v>
      </c>
      <c r="E772" s="18">
        <v>1000</v>
      </c>
    </row>
    <row r="773" spans="1:5" ht="30" outlineLevel="4" x14ac:dyDescent="0.2">
      <c r="A773" s="12"/>
      <c r="B773" s="12" t="s">
        <v>9</v>
      </c>
      <c r="C773" s="17" t="s">
        <v>10</v>
      </c>
      <c r="D773" s="18">
        <v>1000</v>
      </c>
      <c r="E773" s="18">
        <v>1000</v>
      </c>
    </row>
    <row r="774" spans="1:5" ht="75" outlineLevel="3" x14ac:dyDescent="0.2">
      <c r="A774" s="12" t="s">
        <v>756</v>
      </c>
      <c r="B774" s="12"/>
      <c r="C774" s="17" t="s">
        <v>757</v>
      </c>
      <c r="D774" s="18">
        <v>1134.9000000000001</v>
      </c>
      <c r="E774" s="18">
        <v>1134.9000000000001</v>
      </c>
    </row>
    <row r="775" spans="1:5" ht="15" outlineLevel="4" x14ac:dyDescent="0.2">
      <c r="A775" s="12"/>
      <c r="B775" s="12" t="s">
        <v>17</v>
      </c>
      <c r="C775" s="17" t="s">
        <v>18</v>
      </c>
      <c r="D775" s="18">
        <v>1134.9000000000001</v>
      </c>
      <c r="E775" s="18">
        <v>1134.9000000000001</v>
      </c>
    </row>
    <row r="776" spans="1:5" ht="45" outlineLevel="3" x14ac:dyDescent="0.2">
      <c r="A776" s="12" t="s">
        <v>758</v>
      </c>
      <c r="B776" s="12"/>
      <c r="C776" s="17" t="s">
        <v>759</v>
      </c>
      <c r="D776" s="18">
        <v>715.8</v>
      </c>
      <c r="E776" s="18">
        <v>715.8</v>
      </c>
    </row>
    <row r="777" spans="1:5" ht="30" outlineLevel="4" x14ac:dyDescent="0.2">
      <c r="A777" s="12"/>
      <c r="B777" s="12" t="s">
        <v>15</v>
      </c>
      <c r="C777" s="17" t="s">
        <v>16</v>
      </c>
      <c r="D777" s="18">
        <v>715.8</v>
      </c>
      <c r="E777" s="18">
        <v>715.8</v>
      </c>
    </row>
    <row r="778" spans="1:5" ht="75" outlineLevel="3" x14ac:dyDescent="0.2">
      <c r="A778" s="12" t="s">
        <v>760</v>
      </c>
      <c r="B778" s="12"/>
      <c r="C778" s="17" t="s">
        <v>761</v>
      </c>
      <c r="D778" s="18">
        <v>150</v>
      </c>
      <c r="E778" s="18">
        <v>150</v>
      </c>
    </row>
    <row r="779" spans="1:5" ht="15" outlineLevel="4" x14ac:dyDescent="0.2">
      <c r="A779" s="12"/>
      <c r="B779" s="12" t="s">
        <v>17</v>
      </c>
      <c r="C779" s="17" t="s">
        <v>18</v>
      </c>
      <c r="D779" s="18">
        <v>150</v>
      </c>
      <c r="E779" s="18">
        <v>150</v>
      </c>
    </row>
    <row r="780" spans="1:5" ht="45" outlineLevel="3" x14ac:dyDescent="0.2">
      <c r="A780" s="12" t="s">
        <v>762</v>
      </c>
      <c r="B780" s="12"/>
      <c r="C780" s="17" t="s">
        <v>51</v>
      </c>
      <c r="D780" s="18">
        <v>113896.3</v>
      </c>
      <c r="E780" s="18">
        <v>0</v>
      </c>
    </row>
    <row r="781" spans="1:5" ht="30" outlineLevel="4" x14ac:dyDescent="0.2">
      <c r="A781" s="12"/>
      <c r="B781" s="12" t="s">
        <v>52</v>
      </c>
      <c r="C781" s="17" t="s">
        <v>53</v>
      </c>
      <c r="D781" s="18">
        <v>113896.3</v>
      </c>
      <c r="E781" s="18">
        <v>0</v>
      </c>
    </row>
    <row r="782" spans="1:5" ht="30" outlineLevel="1" x14ac:dyDescent="0.2">
      <c r="A782" s="12" t="s">
        <v>763</v>
      </c>
      <c r="B782" s="12"/>
      <c r="C782" s="17" t="s">
        <v>764</v>
      </c>
      <c r="D782" s="18">
        <v>8832</v>
      </c>
      <c r="E782" s="18">
        <v>8832</v>
      </c>
    </row>
    <row r="783" spans="1:5" ht="15" outlineLevel="2" x14ac:dyDescent="0.2">
      <c r="A783" s="12" t="s">
        <v>765</v>
      </c>
      <c r="B783" s="12"/>
      <c r="C783" s="17" t="s">
        <v>766</v>
      </c>
      <c r="D783" s="18">
        <v>8832</v>
      </c>
      <c r="E783" s="18">
        <v>8832</v>
      </c>
    </row>
    <row r="784" spans="1:5" ht="15" outlineLevel="3" x14ac:dyDescent="0.2">
      <c r="A784" s="12" t="s">
        <v>767</v>
      </c>
      <c r="B784" s="12"/>
      <c r="C784" s="17" t="s">
        <v>768</v>
      </c>
      <c r="D784" s="18">
        <v>1667.7</v>
      </c>
      <c r="E784" s="18">
        <v>1667.7</v>
      </c>
    </row>
    <row r="785" spans="1:5" ht="15" outlineLevel="4" x14ac:dyDescent="0.2">
      <c r="A785" s="12"/>
      <c r="B785" s="12" t="s">
        <v>112</v>
      </c>
      <c r="C785" s="17" t="s">
        <v>113</v>
      </c>
      <c r="D785" s="18">
        <v>1667.7</v>
      </c>
      <c r="E785" s="18">
        <v>1667.7</v>
      </c>
    </row>
    <row r="786" spans="1:5" ht="45" outlineLevel="3" x14ac:dyDescent="0.2">
      <c r="A786" s="12" t="s">
        <v>769</v>
      </c>
      <c r="B786" s="12"/>
      <c r="C786" s="17" t="s">
        <v>770</v>
      </c>
      <c r="D786" s="18">
        <v>141.5</v>
      </c>
      <c r="E786" s="18">
        <v>141.5</v>
      </c>
    </row>
    <row r="787" spans="1:5" ht="15" outlineLevel="4" x14ac:dyDescent="0.2">
      <c r="A787" s="12"/>
      <c r="B787" s="12" t="s">
        <v>112</v>
      </c>
      <c r="C787" s="17" t="s">
        <v>113</v>
      </c>
      <c r="D787" s="18">
        <v>141.5</v>
      </c>
      <c r="E787" s="18">
        <v>141.5</v>
      </c>
    </row>
    <row r="788" spans="1:5" ht="30" outlineLevel="3" x14ac:dyDescent="0.2">
      <c r="A788" s="12" t="s">
        <v>771</v>
      </c>
      <c r="B788" s="12"/>
      <c r="C788" s="17" t="s">
        <v>772</v>
      </c>
      <c r="D788" s="18">
        <v>7022.8</v>
      </c>
      <c r="E788" s="18">
        <v>7022.8</v>
      </c>
    </row>
    <row r="789" spans="1:5" ht="15" outlineLevel="4" x14ac:dyDescent="0.2">
      <c r="A789" s="12"/>
      <c r="B789" s="12" t="s">
        <v>112</v>
      </c>
      <c r="C789" s="17" t="s">
        <v>113</v>
      </c>
      <c r="D789" s="18">
        <v>7022.8</v>
      </c>
      <c r="E789" s="18">
        <v>7022.8</v>
      </c>
    </row>
    <row r="790" spans="1:5" ht="15" outlineLevel="1" x14ac:dyDescent="0.2">
      <c r="A790" s="12" t="s">
        <v>773</v>
      </c>
      <c r="B790" s="12"/>
      <c r="C790" s="17" t="s">
        <v>774</v>
      </c>
      <c r="D790" s="18">
        <v>2881.5</v>
      </c>
      <c r="E790" s="18">
        <v>2881.5</v>
      </c>
    </row>
    <row r="791" spans="1:5" ht="45" outlineLevel="2" x14ac:dyDescent="0.2">
      <c r="A791" s="12" t="s">
        <v>775</v>
      </c>
      <c r="B791" s="12"/>
      <c r="C791" s="17" t="s">
        <v>776</v>
      </c>
      <c r="D791" s="18">
        <v>2881.5</v>
      </c>
      <c r="E791" s="18">
        <v>2881.5</v>
      </c>
    </row>
    <row r="792" spans="1:5" ht="45" outlineLevel="3" x14ac:dyDescent="0.2">
      <c r="A792" s="12" t="s">
        <v>777</v>
      </c>
      <c r="B792" s="12"/>
      <c r="C792" s="17" t="s">
        <v>120</v>
      </c>
      <c r="D792" s="18">
        <v>2881.5</v>
      </c>
      <c r="E792" s="18">
        <v>2881.5</v>
      </c>
    </row>
    <row r="793" spans="1:5" ht="30" outlineLevel="4" x14ac:dyDescent="0.2">
      <c r="A793" s="12"/>
      <c r="B793" s="12" t="s">
        <v>15</v>
      </c>
      <c r="C793" s="17" t="s">
        <v>16</v>
      </c>
      <c r="D793" s="18">
        <v>2881.5</v>
      </c>
      <c r="E793" s="18">
        <v>2881.5</v>
      </c>
    </row>
    <row r="794" spans="1:5" ht="30" outlineLevel="1" x14ac:dyDescent="0.2">
      <c r="A794" s="12" t="s">
        <v>778</v>
      </c>
      <c r="B794" s="12"/>
      <c r="C794" s="17" t="s">
        <v>86</v>
      </c>
      <c r="D794" s="18">
        <v>406501.6</v>
      </c>
      <c r="E794" s="18">
        <v>406501.6</v>
      </c>
    </row>
    <row r="795" spans="1:5" ht="30" outlineLevel="2" x14ac:dyDescent="0.2">
      <c r="A795" s="12" t="s">
        <v>779</v>
      </c>
      <c r="B795" s="12"/>
      <c r="C795" s="17" t="s">
        <v>88</v>
      </c>
      <c r="D795" s="18">
        <v>406501.6</v>
      </c>
      <c r="E795" s="18">
        <v>406501.6</v>
      </c>
    </row>
    <row r="796" spans="1:5" ht="30" outlineLevel="3" x14ac:dyDescent="0.2">
      <c r="A796" s="12" t="s">
        <v>780</v>
      </c>
      <c r="B796" s="12"/>
      <c r="C796" s="17" t="s">
        <v>90</v>
      </c>
      <c r="D796" s="18">
        <v>396913.9</v>
      </c>
      <c r="E796" s="18">
        <v>396913.9</v>
      </c>
    </row>
    <row r="797" spans="1:5" ht="60" outlineLevel="4" x14ac:dyDescent="0.2">
      <c r="A797" s="12"/>
      <c r="B797" s="12" t="s">
        <v>26</v>
      </c>
      <c r="C797" s="17" t="s">
        <v>27</v>
      </c>
      <c r="D797" s="18">
        <v>224067.20000000001</v>
      </c>
      <c r="E797" s="18">
        <v>224067.20000000001</v>
      </c>
    </row>
    <row r="798" spans="1:5" ht="30" outlineLevel="4" x14ac:dyDescent="0.2">
      <c r="A798" s="12"/>
      <c r="B798" s="12" t="s">
        <v>15</v>
      </c>
      <c r="C798" s="17" t="s">
        <v>16</v>
      </c>
      <c r="D798" s="18">
        <v>172585.8</v>
      </c>
      <c r="E798" s="18">
        <v>172585.8</v>
      </c>
    </row>
    <row r="799" spans="1:5" ht="15" outlineLevel="4" x14ac:dyDescent="0.2">
      <c r="A799" s="12"/>
      <c r="B799" s="12" t="s">
        <v>28</v>
      </c>
      <c r="C799" s="17" t="s">
        <v>29</v>
      </c>
      <c r="D799" s="18">
        <v>260.89999999999998</v>
      </c>
      <c r="E799" s="18">
        <v>260.89999999999998</v>
      </c>
    </row>
    <row r="800" spans="1:5" ht="15" outlineLevel="3" x14ac:dyDescent="0.2">
      <c r="A800" s="12" t="s">
        <v>781</v>
      </c>
      <c r="B800" s="12"/>
      <c r="C800" s="17" t="s">
        <v>782</v>
      </c>
      <c r="D800" s="18">
        <v>7231</v>
      </c>
      <c r="E800" s="18">
        <v>7231</v>
      </c>
    </row>
    <row r="801" spans="1:5" ht="30" outlineLevel="4" x14ac:dyDescent="0.2">
      <c r="A801" s="12"/>
      <c r="B801" s="12" t="s">
        <v>15</v>
      </c>
      <c r="C801" s="17" t="s">
        <v>16</v>
      </c>
      <c r="D801" s="18">
        <v>7231</v>
      </c>
      <c r="E801" s="18">
        <v>7231</v>
      </c>
    </row>
    <row r="802" spans="1:5" ht="15" outlineLevel="3" x14ac:dyDescent="0.2">
      <c r="A802" s="12" t="s">
        <v>783</v>
      </c>
      <c r="B802" s="12"/>
      <c r="C802" s="17" t="s">
        <v>784</v>
      </c>
      <c r="D802" s="18">
        <v>1393.2</v>
      </c>
      <c r="E802" s="18">
        <v>1393.2</v>
      </c>
    </row>
    <row r="803" spans="1:5" ht="30" outlineLevel="4" x14ac:dyDescent="0.2">
      <c r="A803" s="12"/>
      <c r="B803" s="12" t="s">
        <v>15</v>
      </c>
      <c r="C803" s="17" t="s">
        <v>16</v>
      </c>
      <c r="D803" s="18">
        <v>1393.2</v>
      </c>
      <c r="E803" s="18">
        <v>1393.2</v>
      </c>
    </row>
    <row r="804" spans="1:5" ht="30" outlineLevel="3" x14ac:dyDescent="0.2">
      <c r="A804" s="12" t="s">
        <v>785</v>
      </c>
      <c r="B804" s="12"/>
      <c r="C804" s="17" t="s">
        <v>786</v>
      </c>
      <c r="D804" s="18">
        <v>826.7</v>
      </c>
      <c r="E804" s="18">
        <v>826.7</v>
      </c>
    </row>
    <row r="805" spans="1:5" ht="30" outlineLevel="4" x14ac:dyDescent="0.2">
      <c r="A805" s="12"/>
      <c r="B805" s="12" t="s">
        <v>15</v>
      </c>
      <c r="C805" s="17" t="s">
        <v>16</v>
      </c>
      <c r="D805" s="18">
        <v>826.7</v>
      </c>
      <c r="E805" s="18">
        <v>826.7</v>
      </c>
    </row>
    <row r="806" spans="1:5" ht="45" outlineLevel="3" x14ac:dyDescent="0.2">
      <c r="A806" s="12" t="s">
        <v>787</v>
      </c>
      <c r="B806" s="12"/>
      <c r="C806" s="17" t="s">
        <v>255</v>
      </c>
      <c r="D806" s="18">
        <v>136.80000000000001</v>
      </c>
      <c r="E806" s="18">
        <v>136.80000000000001</v>
      </c>
    </row>
    <row r="807" spans="1:5" ht="30" outlineLevel="4" x14ac:dyDescent="0.2">
      <c r="A807" s="12"/>
      <c r="B807" s="12" t="s">
        <v>15</v>
      </c>
      <c r="C807" s="17" t="s">
        <v>16</v>
      </c>
      <c r="D807" s="18">
        <v>136.80000000000001</v>
      </c>
      <c r="E807" s="18">
        <v>136.80000000000001</v>
      </c>
    </row>
    <row r="808" spans="1:5" ht="30" outlineLevel="1" x14ac:dyDescent="0.2">
      <c r="A808" s="12" t="s">
        <v>788</v>
      </c>
      <c r="B808" s="12"/>
      <c r="C808" s="17" t="s">
        <v>789</v>
      </c>
      <c r="D808" s="18">
        <v>209226.6</v>
      </c>
      <c r="E808" s="18">
        <v>112600.1</v>
      </c>
    </row>
    <row r="809" spans="1:5" ht="45" outlineLevel="2" x14ac:dyDescent="0.2">
      <c r="A809" s="12" t="s">
        <v>790</v>
      </c>
      <c r="B809" s="12"/>
      <c r="C809" s="17" t="s">
        <v>791</v>
      </c>
      <c r="D809" s="18">
        <v>209226.6</v>
      </c>
      <c r="E809" s="18">
        <v>112600.1</v>
      </c>
    </row>
    <row r="810" spans="1:5" ht="30" outlineLevel="3" x14ac:dyDescent="0.2">
      <c r="A810" s="12" t="s">
        <v>792</v>
      </c>
      <c r="B810" s="12"/>
      <c r="C810" s="17" t="s">
        <v>8</v>
      </c>
      <c r="D810" s="18">
        <v>93735.5</v>
      </c>
      <c r="E810" s="18">
        <v>93735.5</v>
      </c>
    </row>
    <row r="811" spans="1:5" ht="30" outlineLevel="4" x14ac:dyDescent="0.2">
      <c r="A811" s="12"/>
      <c r="B811" s="12" t="s">
        <v>9</v>
      </c>
      <c r="C811" s="17" t="s">
        <v>10</v>
      </c>
      <c r="D811" s="18">
        <v>93735.5</v>
      </c>
      <c r="E811" s="18">
        <v>93735.5</v>
      </c>
    </row>
    <row r="812" spans="1:5" ht="30" outlineLevel="3" x14ac:dyDescent="0.2">
      <c r="A812" s="12" t="s">
        <v>793</v>
      </c>
      <c r="B812" s="12"/>
      <c r="C812" s="17" t="s">
        <v>794</v>
      </c>
      <c r="D812" s="18">
        <v>110513.8</v>
      </c>
      <c r="E812" s="18">
        <v>13887.3</v>
      </c>
    </row>
    <row r="813" spans="1:5" ht="30" outlineLevel="4" x14ac:dyDescent="0.2">
      <c r="A813" s="12"/>
      <c r="B813" s="12" t="s">
        <v>15</v>
      </c>
      <c r="C813" s="17" t="s">
        <v>16</v>
      </c>
      <c r="D813" s="18">
        <v>13887.3</v>
      </c>
      <c r="E813" s="18">
        <v>13887.3</v>
      </c>
    </row>
    <row r="814" spans="1:5" ht="15" outlineLevel="4" x14ac:dyDescent="0.2">
      <c r="A814" s="12"/>
      <c r="B814" s="12" t="s">
        <v>112</v>
      </c>
      <c r="C814" s="17" t="s">
        <v>113</v>
      </c>
      <c r="D814" s="18">
        <v>96626.5</v>
      </c>
      <c r="E814" s="18">
        <v>0</v>
      </c>
    </row>
    <row r="815" spans="1:5" ht="30" outlineLevel="3" x14ac:dyDescent="0.2">
      <c r="A815" s="12" t="s">
        <v>795</v>
      </c>
      <c r="B815" s="12"/>
      <c r="C815" s="17" t="s">
        <v>796</v>
      </c>
      <c r="D815" s="18">
        <v>4977.3</v>
      </c>
      <c r="E815" s="18">
        <v>4977.3</v>
      </c>
    </row>
    <row r="816" spans="1:5" ht="30" outlineLevel="4" x14ac:dyDescent="0.2">
      <c r="A816" s="12"/>
      <c r="B816" s="12" t="s">
        <v>15</v>
      </c>
      <c r="C816" s="17" t="s">
        <v>16</v>
      </c>
      <c r="D816" s="18">
        <v>4977.3</v>
      </c>
      <c r="E816" s="18">
        <v>4977.3</v>
      </c>
    </row>
    <row r="817" spans="1:5" ht="15" outlineLevel="1" x14ac:dyDescent="0.2">
      <c r="A817" s="12" t="s">
        <v>797</v>
      </c>
      <c r="B817" s="12"/>
      <c r="C817" s="17" t="s">
        <v>798</v>
      </c>
      <c r="D817" s="18">
        <v>5761</v>
      </c>
      <c r="E817" s="18">
        <v>5761</v>
      </c>
    </row>
    <row r="818" spans="1:5" ht="15" outlineLevel="2" x14ac:dyDescent="0.2">
      <c r="A818" s="12" t="s">
        <v>799</v>
      </c>
      <c r="B818" s="12"/>
      <c r="C818" s="17" t="s">
        <v>800</v>
      </c>
      <c r="D818" s="18">
        <v>2250</v>
      </c>
      <c r="E818" s="18">
        <v>2250</v>
      </c>
    </row>
    <row r="819" spans="1:5" ht="30" outlineLevel="3" x14ac:dyDescent="0.2">
      <c r="A819" s="12" t="s">
        <v>801</v>
      </c>
      <c r="B819" s="12"/>
      <c r="C819" s="17" t="s">
        <v>802</v>
      </c>
      <c r="D819" s="18">
        <v>2250</v>
      </c>
      <c r="E819" s="18">
        <v>2250</v>
      </c>
    </row>
    <row r="820" spans="1:5" ht="30" outlineLevel="4" x14ac:dyDescent="0.2">
      <c r="A820" s="12"/>
      <c r="B820" s="12" t="s">
        <v>15</v>
      </c>
      <c r="C820" s="17" t="s">
        <v>16</v>
      </c>
      <c r="D820" s="18">
        <v>1750</v>
      </c>
      <c r="E820" s="18">
        <v>1750</v>
      </c>
    </row>
    <row r="821" spans="1:5" ht="30" outlineLevel="4" x14ac:dyDescent="0.2">
      <c r="A821" s="12"/>
      <c r="B821" s="12" t="s">
        <v>9</v>
      </c>
      <c r="C821" s="17" t="s">
        <v>10</v>
      </c>
      <c r="D821" s="18">
        <v>500</v>
      </c>
      <c r="E821" s="18">
        <v>500</v>
      </c>
    </row>
    <row r="822" spans="1:5" ht="45" outlineLevel="2" x14ac:dyDescent="0.2">
      <c r="A822" s="12" t="s">
        <v>803</v>
      </c>
      <c r="B822" s="12"/>
      <c r="C822" s="17" t="s">
        <v>804</v>
      </c>
      <c r="D822" s="18">
        <v>3511</v>
      </c>
      <c r="E822" s="18">
        <v>3511</v>
      </c>
    </row>
    <row r="823" spans="1:5" ht="30" outlineLevel="3" x14ac:dyDescent="0.2">
      <c r="A823" s="12" t="s">
        <v>805</v>
      </c>
      <c r="B823" s="12"/>
      <c r="C823" s="17" t="s">
        <v>806</v>
      </c>
      <c r="D823" s="18">
        <v>3511</v>
      </c>
      <c r="E823" s="18">
        <v>3511</v>
      </c>
    </row>
    <row r="824" spans="1:5" ht="30" outlineLevel="4" x14ac:dyDescent="0.2">
      <c r="A824" s="12"/>
      <c r="B824" s="12" t="s">
        <v>15</v>
      </c>
      <c r="C824" s="17" t="s">
        <v>16</v>
      </c>
      <c r="D824" s="18">
        <v>3511</v>
      </c>
      <c r="E824" s="18">
        <v>3511</v>
      </c>
    </row>
    <row r="825" spans="1:5" ht="30" outlineLevel="1" x14ac:dyDescent="0.2">
      <c r="A825" s="12" t="s">
        <v>807</v>
      </c>
      <c r="B825" s="12"/>
      <c r="C825" s="17" t="s">
        <v>808</v>
      </c>
      <c r="D825" s="18">
        <v>16208.2</v>
      </c>
      <c r="E825" s="18">
        <v>16208.2</v>
      </c>
    </row>
    <row r="826" spans="1:5" ht="30" outlineLevel="2" x14ac:dyDescent="0.2">
      <c r="A826" s="12" t="s">
        <v>809</v>
      </c>
      <c r="B826" s="12"/>
      <c r="C826" s="17" t="s">
        <v>810</v>
      </c>
      <c r="D826" s="18">
        <v>15238.2</v>
      </c>
      <c r="E826" s="18">
        <v>15238.2</v>
      </c>
    </row>
    <row r="827" spans="1:5" ht="30" outlineLevel="3" x14ac:dyDescent="0.2">
      <c r="A827" s="12" t="s">
        <v>811</v>
      </c>
      <c r="B827" s="12"/>
      <c r="C827" s="17" t="s">
        <v>8</v>
      </c>
      <c r="D827" s="18">
        <v>15218.2</v>
      </c>
      <c r="E827" s="18">
        <v>15218.2</v>
      </c>
    </row>
    <row r="828" spans="1:5" ht="60" outlineLevel="4" x14ac:dyDescent="0.2">
      <c r="A828" s="12"/>
      <c r="B828" s="12" t="s">
        <v>26</v>
      </c>
      <c r="C828" s="17" t="s">
        <v>27</v>
      </c>
      <c r="D828" s="18">
        <v>11354.4</v>
      </c>
      <c r="E828" s="18">
        <v>11354.4</v>
      </c>
    </row>
    <row r="829" spans="1:5" ht="30" outlineLevel="4" x14ac:dyDescent="0.2">
      <c r="A829" s="12"/>
      <c r="B829" s="12" t="s">
        <v>15</v>
      </c>
      <c r="C829" s="17" t="s">
        <v>16</v>
      </c>
      <c r="D829" s="18">
        <v>3863.8</v>
      </c>
      <c r="E829" s="18">
        <v>3863.8</v>
      </c>
    </row>
    <row r="830" spans="1:5" ht="45" outlineLevel="3" x14ac:dyDescent="0.2">
      <c r="A830" s="12" t="s">
        <v>812</v>
      </c>
      <c r="B830" s="12"/>
      <c r="C830" s="17" t="s">
        <v>813</v>
      </c>
      <c r="D830" s="18">
        <v>20</v>
      </c>
      <c r="E830" s="18">
        <v>20</v>
      </c>
    </row>
    <row r="831" spans="1:5" ht="30" outlineLevel="4" x14ac:dyDescent="0.2">
      <c r="A831" s="12"/>
      <c r="B831" s="12" t="s">
        <v>9</v>
      </c>
      <c r="C831" s="17" t="s">
        <v>10</v>
      </c>
      <c r="D831" s="18">
        <v>20</v>
      </c>
      <c r="E831" s="18">
        <v>20</v>
      </c>
    </row>
    <row r="832" spans="1:5" ht="45" outlineLevel="2" x14ac:dyDescent="0.2">
      <c r="A832" s="12" t="s">
        <v>814</v>
      </c>
      <c r="B832" s="12"/>
      <c r="C832" s="17" t="s">
        <v>815</v>
      </c>
      <c r="D832" s="18">
        <v>970</v>
      </c>
      <c r="E832" s="18">
        <v>970</v>
      </c>
    </row>
    <row r="833" spans="1:5" ht="15" outlineLevel="3" x14ac:dyDescent="0.2">
      <c r="A833" s="12" t="s">
        <v>816</v>
      </c>
      <c r="B833" s="12"/>
      <c r="C833" s="17" t="s">
        <v>817</v>
      </c>
      <c r="D833" s="18">
        <v>970</v>
      </c>
      <c r="E833" s="18">
        <v>970</v>
      </c>
    </row>
    <row r="834" spans="1:5" ht="30" outlineLevel="4" x14ac:dyDescent="0.2">
      <c r="A834" s="12"/>
      <c r="B834" s="12" t="s">
        <v>15</v>
      </c>
      <c r="C834" s="17" t="s">
        <v>16</v>
      </c>
      <c r="D834" s="18">
        <v>970</v>
      </c>
      <c r="E834" s="18">
        <v>970</v>
      </c>
    </row>
    <row r="835" spans="1:5" ht="30" x14ac:dyDescent="0.2">
      <c r="A835" s="12" t="s">
        <v>818</v>
      </c>
      <c r="B835" s="12"/>
      <c r="C835" s="17" t="s">
        <v>819</v>
      </c>
      <c r="D835" s="18">
        <v>327753.7</v>
      </c>
      <c r="E835" s="18">
        <v>327678.3</v>
      </c>
    </row>
    <row r="836" spans="1:5" ht="15" outlineLevel="1" x14ac:dyDescent="0.2">
      <c r="A836" s="12" t="s">
        <v>820</v>
      </c>
      <c r="B836" s="12"/>
      <c r="C836" s="17" t="s">
        <v>821</v>
      </c>
      <c r="D836" s="18">
        <v>10784.2</v>
      </c>
      <c r="E836" s="18">
        <v>10784.2</v>
      </c>
    </row>
    <row r="837" spans="1:5" ht="75" outlineLevel="2" x14ac:dyDescent="0.2">
      <c r="A837" s="12" t="s">
        <v>822</v>
      </c>
      <c r="B837" s="12"/>
      <c r="C837" s="17" t="s">
        <v>823</v>
      </c>
      <c r="D837" s="18">
        <v>10784.2</v>
      </c>
      <c r="E837" s="18">
        <v>10784.2</v>
      </c>
    </row>
    <row r="838" spans="1:5" ht="30" outlineLevel="3" x14ac:dyDescent="0.2">
      <c r="A838" s="12" t="s">
        <v>824</v>
      </c>
      <c r="B838" s="12"/>
      <c r="C838" s="17" t="s">
        <v>825</v>
      </c>
      <c r="D838" s="18">
        <v>10784.2</v>
      </c>
      <c r="E838" s="18">
        <v>10784.2</v>
      </c>
    </row>
    <row r="839" spans="1:5" ht="15" outlineLevel="4" x14ac:dyDescent="0.2">
      <c r="A839" s="12"/>
      <c r="B839" s="12" t="s">
        <v>28</v>
      </c>
      <c r="C839" s="17" t="s">
        <v>29</v>
      </c>
      <c r="D839" s="18">
        <v>10784.2</v>
      </c>
      <c r="E839" s="18">
        <v>10784.2</v>
      </c>
    </row>
    <row r="840" spans="1:5" ht="30" outlineLevel="1" x14ac:dyDescent="0.2">
      <c r="A840" s="12" t="s">
        <v>826</v>
      </c>
      <c r="B840" s="12"/>
      <c r="C840" s="17" t="s">
        <v>827</v>
      </c>
      <c r="D840" s="18">
        <v>465</v>
      </c>
      <c r="E840" s="18">
        <v>465</v>
      </c>
    </row>
    <row r="841" spans="1:5" ht="45" outlineLevel="2" x14ac:dyDescent="0.2">
      <c r="A841" s="12" t="s">
        <v>828</v>
      </c>
      <c r="B841" s="12"/>
      <c r="C841" s="17" t="s">
        <v>829</v>
      </c>
      <c r="D841" s="18">
        <v>465</v>
      </c>
      <c r="E841" s="18">
        <v>465</v>
      </c>
    </row>
    <row r="842" spans="1:5" ht="30" outlineLevel="3" x14ac:dyDescent="0.2">
      <c r="A842" s="12" t="s">
        <v>830</v>
      </c>
      <c r="B842" s="12"/>
      <c r="C842" s="17" t="s">
        <v>831</v>
      </c>
      <c r="D842" s="18">
        <v>100</v>
      </c>
      <c r="E842" s="18">
        <v>100</v>
      </c>
    </row>
    <row r="843" spans="1:5" ht="30" outlineLevel="4" x14ac:dyDescent="0.2">
      <c r="A843" s="12"/>
      <c r="B843" s="12" t="s">
        <v>15</v>
      </c>
      <c r="C843" s="17" t="s">
        <v>16</v>
      </c>
      <c r="D843" s="18">
        <v>100</v>
      </c>
      <c r="E843" s="18">
        <v>100</v>
      </c>
    </row>
    <row r="844" spans="1:5" ht="30" outlineLevel="3" x14ac:dyDescent="0.2">
      <c r="A844" s="12" t="s">
        <v>832</v>
      </c>
      <c r="B844" s="12"/>
      <c r="C844" s="17" t="s">
        <v>833</v>
      </c>
      <c r="D844" s="18">
        <v>365</v>
      </c>
      <c r="E844" s="18">
        <v>365</v>
      </c>
    </row>
    <row r="845" spans="1:5" ht="30" outlineLevel="4" x14ac:dyDescent="0.2">
      <c r="A845" s="12"/>
      <c r="B845" s="12" t="s">
        <v>15</v>
      </c>
      <c r="C845" s="17" t="s">
        <v>16</v>
      </c>
      <c r="D845" s="18">
        <v>365</v>
      </c>
      <c r="E845" s="18">
        <v>365</v>
      </c>
    </row>
    <row r="846" spans="1:5" ht="30" outlineLevel="1" x14ac:dyDescent="0.2">
      <c r="A846" s="12" t="s">
        <v>834</v>
      </c>
      <c r="B846" s="12"/>
      <c r="C846" s="17" t="s">
        <v>835</v>
      </c>
      <c r="D846" s="18">
        <v>100996.3</v>
      </c>
      <c r="E846" s="18">
        <v>100996.3</v>
      </c>
    </row>
    <row r="847" spans="1:5" ht="30" outlineLevel="2" x14ac:dyDescent="0.2">
      <c r="A847" s="12" t="s">
        <v>836</v>
      </c>
      <c r="B847" s="12"/>
      <c r="C847" s="17" t="s">
        <v>837</v>
      </c>
      <c r="D847" s="18">
        <v>100996.3</v>
      </c>
      <c r="E847" s="18">
        <v>100996.3</v>
      </c>
    </row>
    <row r="848" spans="1:5" ht="30" outlineLevel="3" x14ac:dyDescent="0.2">
      <c r="A848" s="12" t="s">
        <v>838</v>
      </c>
      <c r="B848" s="12"/>
      <c r="C848" s="17" t="s">
        <v>839</v>
      </c>
      <c r="D848" s="18">
        <v>996.3</v>
      </c>
      <c r="E848" s="18">
        <v>996.3</v>
      </c>
    </row>
    <row r="849" spans="1:5" ht="30" outlineLevel="4" x14ac:dyDescent="0.2">
      <c r="A849" s="12"/>
      <c r="B849" s="12" t="s">
        <v>15</v>
      </c>
      <c r="C849" s="17" t="s">
        <v>16</v>
      </c>
      <c r="D849" s="18">
        <v>996.3</v>
      </c>
      <c r="E849" s="18">
        <v>996.3</v>
      </c>
    </row>
    <row r="850" spans="1:5" ht="30" outlineLevel="3" x14ac:dyDescent="0.2">
      <c r="A850" s="12" t="s">
        <v>840</v>
      </c>
      <c r="B850" s="12"/>
      <c r="C850" s="17" t="s">
        <v>841</v>
      </c>
      <c r="D850" s="18">
        <v>100000</v>
      </c>
      <c r="E850" s="18">
        <v>100000</v>
      </c>
    </row>
    <row r="851" spans="1:5" ht="30" outlineLevel="4" x14ac:dyDescent="0.2">
      <c r="A851" s="12"/>
      <c r="B851" s="12" t="s">
        <v>9</v>
      </c>
      <c r="C851" s="17" t="s">
        <v>10</v>
      </c>
      <c r="D851" s="18">
        <v>100000</v>
      </c>
      <c r="E851" s="18">
        <v>100000</v>
      </c>
    </row>
    <row r="852" spans="1:5" ht="30" outlineLevel="1" x14ac:dyDescent="0.2">
      <c r="A852" s="12" t="s">
        <v>842</v>
      </c>
      <c r="B852" s="12"/>
      <c r="C852" s="17" t="s">
        <v>843</v>
      </c>
      <c r="D852" s="18">
        <v>129101.4</v>
      </c>
      <c r="E852" s="18">
        <v>129101.4</v>
      </c>
    </row>
    <row r="853" spans="1:5" ht="30" outlineLevel="2" x14ac:dyDescent="0.2">
      <c r="A853" s="12" t="s">
        <v>844</v>
      </c>
      <c r="B853" s="12"/>
      <c r="C853" s="17" t="s">
        <v>845</v>
      </c>
      <c r="D853" s="18">
        <v>102963</v>
      </c>
      <c r="E853" s="18">
        <v>102963</v>
      </c>
    </row>
    <row r="854" spans="1:5" ht="45" outlineLevel="3" x14ac:dyDescent="0.2">
      <c r="A854" s="12" t="s">
        <v>848</v>
      </c>
      <c r="B854" s="12"/>
      <c r="C854" s="17" t="s">
        <v>849</v>
      </c>
      <c r="D854" s="18">
        <v>102963</v>
      </c>
      <c r="E854" s="18">
        <v>102963</v>
      </c>
    </row>
    <row r="855" spans="1:5" ht="30" outlineLevel="4" x14ac:dyDescent="0.2">
      <c r="A855" s="12"/>
      <c r="B855" s="12" t="s">
        <v>52</v>
      </c>
      <c r="C855" s="17" t="s">
        <v>53</v>
      </c>
      <c r="D855" s="18">
        <v>34848</v>
      </c>
      <c r="E855" s="18">
        <v>34848</v>
      </c>
    </row>
    <row r="856" spans="1:5" ht="15" outlineLevel="4" x14ac:dyDescent="0.2">
      <c r="A856" s="12"/>
      <c r="B856" s="12" t="s">
        <v>112</v>
      </c>
      <c r="C856" s="17" t="s">
        <v>113</v>
      </c>
      <c r="D856" s="18">
        <v>68115</v>
      </c>
      <c r="E856" s="18">
        <v>68115</v>
      </c>
    </row>
    <row r="857" spans="1:5" ht="30" outlineLevel="2" x14ac:dyDescent="0.2">
      <c r="A857" s="12" t="s">
        <v>850</v>
      </c>
      <c r="B857" s="12"/>
      <c r="C857" s="17" t="s">
        <v>851</v>
      </c>
      <c r="D857" s="18">
        <v>4600</v>
      </c>
      <c r="E857" s="18">
        <v>4600</v>
      </c>
    </row>
    <row r="858" spans="1:5" ht="30" outlineLevel="3" x14ac:dyDescent="0.2">
      <c r="A858" s="12" t="s">
        <v>852</v>
      </c>
      <c r="B858" s="12"/>
      <c r="C858" s="17" t="s">
        <v>847</v>
      </c>
      <c r="D858" s="18">
        <v>2620</v>
      </c>
      <c r="E858" s="18">
        <v>2620</v>
      </c>
    </row>
    <row r="859" spans="1:5" ht="30" outlineLevel="4" x14ac:dyDescent="0.2">
      <c r="A859" s="12"/>
      <c r="B859" s="12" t="s">
        <v>9</v>
      </c>
      <c r="C859" s="17" t="s">
        <v>10</v>
      </c>
      <c r="D859" s="18">
        <v>2620</v>
      </c>
      <c r="E859" s="18">
        <v>2620</v>
      </c>
    </row>
    <row r="860" spans="1:5" ht="45" outlineLevel="3" x14ac:dyDescent="0.2">
      <c r="A860" s="12" t="s">
        <v>853</v>
      </c>
      <c r="B860" s="12"/>
      <c r="C860" s="17" t="s">
        <v>849</v>
      </c>
      <c r="D860" s="18">
        <v>1980</v>
      </c>
      <c r="E860" s="18">
        <v>1980</v>
      </c>
    </row>
    <row r="861" spans="1:5" ht="30" outlineLevel="4" x14ac:dyDescent="0.2">
      <c r="A861" s="12"/>
      <c r="B861" s="12" t="s">
        <v>9</v>
      </c>
      <c r="C861" s="17" t="s">
        <v>10</v>
      </c>
      <c r="D861" s="18">
        <v>1980</v>
      </c>
      <c r="E861" s="18">
        <v>1980</v>
      </c>
    </row>
    <row r="862" spans="1:5" ht="30" outlineLevel="2" x14ac:dyDescent="0.2">
      <c r="A862" s="12" t="s">
        <v>854</v>
      </c>
      <c r="B862" s="12"/>
      <c r="C862" s="17" t="s">
        <v>855</v>
      </c>
      <c r="D862" s="18">
        <v>20538.400000000001</v>
      </c>
      <c r="E862" s="18">
        <v>20538.400000000001</v>
      </c>
    </row>
    <row r="863" spans="1:5" ht="45" outlineLevel="3" x14ac:dyDescent="0.2">
      <c r="A863" s="12" t="s">
        <v>856</v>
      </c>
      <c r="B863" s="12"/>
      <c r="C863" s="17" t="s">
        <v>849</v>
      </c>
      <c r="D863" s="18">
        <v>14140.4</v>
      </c>
      <c r="E863" s="18">
        <v>14140.4</v>
      </c>
    </row>
    <row r="864" spans="1:5" ht="30" outlineLevel="4" x14ac:dyDescent="0.2">
      <c r="A864" s="12"/>
      <c r="B864" s="12" t="s">
        <v>9</v>
      </c>
      <c r="C864" s="17" t="s">
        <v>10</v>
      </c>
      <c r="D864" s="18">
        <v>14140.4</v>
      </c>
      <c r="E864" s="18">
        <v>14140.4</v>
      </c>
    </row>
    <row r="865" spans="1:5" ht="15" outlineLevel="3" x14ac:dyDescent="0.2">
      <c r="A865" s="12" t="s">
        <v>857</v>
      </c>
      <c r="B865" s="12"/>
      <c r="C865" s="17" t="s">
        <v>858</v>
      </c>
      <c r="D865" s="18">
        <v>6398</v>
      </c>
      <c r="E865" s="18">
        <v>6398</v>
      </c>
    </row>
    <row r="866" spans="1:5" ht="30" outlineLevel="4" x14ac:dyDescent="0.2">
      <c r="A866" s="12"/>
      <c r="B866" s="12" t="s">
        <v>9</v>
      </c>
      <c r="C866" s="17" t="s">
        <v>10</v>
      </c>
      <c r="D866" s="18">
        <v>6398</v>
      </c>
      <c r="E866" s="18">
        <v>6398</v>
      </c>
    </row>
    <row r="867" spans="1:5" ht="30" outlineLevel="2" x14ac:dyDescent="0.2">
      <c r="A867" s="12" t="s">
        <v>859</v>
      </c>
      <c r="B867" s="12"/>
      <c r="C867" s="17" t="s">
        <v>860</v>
      </c>
      <c r="D867" s="18">
        <v>1000</v>
      </c>
      <c r="E867" s="18">
        <v>1000</v>
      </c>
    </row>
    <row r="868" spans="1:5" ht="45" outlineLevel="3" x14ac:dyDescent="0.2">
      <c r="A868" s="12" t="s">
        <v>861</v>
      </c>
      <c r="B868" s="12"/>
      <c r="C868" s="17" t="s">
        <v>849</v>
      </c>
      <c r="D868" s="18">
        <v>1000</v>
      </c>
      <c r="E868" s="18">
        <v>1000</v>
      </c>
    </row>
    <row r="869" spans="1:5" ht="30" outlineLevel="4" x14ac:dyDescent="0.2">
      <c r="A869" s="12"/>
      <c r="B869" s="12" t="s">
        <v>9</v>
      </c>
      <c r="C869" s="17" t="s">
        <v>10</v>
      </c>
      <c r="D869" s="18">
        <v>1000</v>
      </c>
      <c r="E869" s="18">
        <v>1000</v>
      </c>
    </row>
    <row r="870" spans="1:5" ht="15" outlineLevel="1" x14ac:dyDescent="0.2">
      <c r="A870" s="12" t="s">
        <v>862</v>
      </c>
      <c r="B870" s="12"/>
      <c r="C870" s="17" t="s">
        <v>863</v>
      </c>
      <c r="D870" s="18">
        <v>723.6</v>
      </c>
      <c r="E870" s="18">
        <v>723.6</v>
      </c>
    </row>
    <row r="871" spans="1:5" ht="45" outlineLevel="2" x14ac:dyDescent="0.2">
      <c r="A871" s="12" t="s">
        <v>864</v>
      </c>
      <c r="B871" s="12"/>
      <c r="C871" s="17" t="s">
        <v>865</v>
      </c>
      <c r="D871" s="18">
        <v>723.6</v>
      </c>
      <c r="E871" s="18">
        <v>723.6</v>
      </c>
    </row>
    <row r="872" spans="1:5" ht="15" outlineLevel="3" x14ac:dyDescent="0.2">
      <c r="A872" s="12" t="s">
        <v>866</v>
      </c>
      <c r="B872" s="12"/>
      <c r="C872" s="17" t="s">
        <v>867</v>
      </c>
      <c r="D872" s="18">
        <v>673.6</v>
      </c>
      <c r="E872" s="18">
        <v>673.6</v>
      </c>
    </row>
    <row r="873" spans="1:5" ht="30" outlineLevel="4" x14ac:dyDescent="0.2">
      <c r="A873" s="12"/>
      <c r="B873" s="12" t="s">
        <v>15</v>
      </c>
      <c r="C873" s="17" t="s">
        <v>16</v>
      </c>
      <c r="D873" s="18">
        <v>673.6</v>
      </c>
      <c r="E873" s="18">
        <v>673.6</v>
      </c>
    </row>
    <row r="874" spans="1:5" ht="45" outlineLevel="3" x14ac:dyDescent="0.2">
      <c r="A874" s="12" t="s">
        <v>868</v>
      </c>
      <c r="B874" s="12"/>
      <c r="C874" s="17" t="s">
        <v>869</v>
      </c>
      <c r="D874" s="18">
        <v>50</v>
      </c>
      <c r="E874" s="18">
        <v>50</v>
      </c>
    </row>
    <row r="875" spans="1:5" ht="30" outlineLevel="4" x14ac:dyDescent="0.2">
      <c r="A875" s="12"/>
      <c r="B875" s="12" t="s">
        <v>15</v>
      </c>
      <c r="C875" s="17" t="s">
        <v>16</v>
      </c>
      <c r="D875" s="18">
        <v>50</v>
      </c>
      <c r="E875" s="18">
        <v>50</v>
      </c>
    </row>
    <row r="876" spans="1:5" ht="45" outlineLevel="1" x14ac:dyDescent="0.2">
      <c r="A876" s="12" t="s">
        <v>870</v>
      </c>
      <c r="B876" s="12"/>
      <c r="C876" s="17" t="s">
        <v>871</v>
      </c>
      <c r="D876" s="18">
        <v>5000</v>
      </c>
      <c r="E876" s="18">
        <v>5000</v>
      </c>
    </row>
    <row r="877" spans="1:5" ht="45" outlineLevel="2" x14ac:dyDescent="0.2">
      <c r="A877" s="12" t="s">
        <v>872</v>
      </c>
      <c r="B877" s="12"/>
      <c r="C877" s="17" t="s">
        <v>873</v>
      </c>
      <c r="D877" s="18">
        <v>5000</v>
      </c>
      <c r="E877" s="18">
        <v>5000</v>
      </c>
    </row>
    <row r="878" spans="1:5" ht="45" outlineLevel="3" x14ac:dyDescent="0.2">
      <c r="A878" s="12" t="s">
        <v>874</v>
      </c>
      <c r="B878" s="12"/>
      <c r="C878" s="17" t="s">
        <v>875</v>
      </c>
      <c r="D878" s="18">
        <v>5000</v>
      </c>
      <c r="E878" s="18">
        <v>5000</v>
      </c>
    </row>
    <row r="879" spans="1:5" ht="15" outlineLevel="4" x14ac:dyDescent="0.2">
      <c r="A879" s="12"/>
      <c r="B879" s="12" t="s">
        <v>28</v>
      </c>
      <c r="C879" s="17" t="s">
        <v>29</v>
      </c>
      <c r="D879" s="18">
        <v>5000</v>
      </c>
      <c r="E879" s="18">
        <v>5000</v>
      </c>
    </row>
    <row r="880" spans="1:5" ht="30" outlineLevel="1" x14ac:dyDescent="0.2">
      <c r="A880" s="12" t="s">
        <v>880</v>
      </c>
      <c r="B880" s="12"/>
      <c r="C880" s="17" t="s">
        <v>881</v>
      </c>
      <c r="D880" s="18">
        <v>960</v>
      </c>
      <c r="E880" s="18">
        <v>960</v>
      </c>
    </row>
    <row r="881" spans="1:5" ht="60" outlineLevel="2" x14ac:dyDescent="0.2">
      <c r="A881" s="12" t="s">
        <v>882</v>
      </c>
      <c r="B881" s="12"/>
      <c r="C881" s="17" t="s">
        <v>883</v>
      </c>
      <c r="D881" s="18">
        <v>960</v>
      </c>
      <c r="E881" s="18">
        <v>960</v>
      </c>
    </row>
    <row r="882" spans="1:5" ht="30" outlineLevel="3" x14ac:dyDescent="0.2">
      <c r="A882" s="12" t="s">
        <v>884</v>
      </c>
      <c r="B882" s="12"/>
      <c r="C882" s="17" t="s">
        <v>885</v>
      </c>
      <c r="D882" s="18">
        <v>960</v>
      </c>
      <c r="E882" s="18">
        <v>960</v>
      </c>
    </row>
    <row r="883" spans="1:5" ht="30" outlineLevel="4" x14ac:dyDescent="0.2">
      <c r="A883" s="12"/>
      <c r="B883" s="12" t="s">
        <v>15</v>
      </c>
      <c r="C883" s="17" t="s">
        <v>16</v>
      </c>
      <c r="D883" s="18">
        <v>960</v>
      </c>
      <c r="E883" s="18">
        <v>960</v>
      </c>
    </row>
    <row r="884" spans="1:5" ht="30" outlineLevel="1" x14ac:dyDescent="0.2">
      <c r="A884" s="12" t="s">
        <v>886</v>
      </c>
      <c r="B884" s="12"/>
      <c r="C884" s="17" t="s">
        <v>86</v>
      </c>
      <c r="D884" s="18">
        <v>79723.199999999997</v>
      </c>
      <c r="E884" s="18">
        <v>79647.8</v>
      </c>
    </row>
    <row r="885" spans="1:5" ht="30" outlineLevel="2" x14ac:dyDescent="0.2">
      <c r="A885" s="12" t="s">
        <v>887</v>
      </c>
      <c r="B885" s="12"/>
      <c r="C885" s="17" t="s">
        <v>88</v>
      </c>
      <c r="D885" s="18">
        <v>78684.899999999994</v>
      </c>
      <c r="E885" s="18">
        <v>78684.899999999994</v>
      </c>
    </row>
    <row r="886" spans="1:5" ht="30" outlineLevel="3" x14ac:dyDescent="0.2">
      <c r="A886" s="12" t="s">
        <v>888</v>
      </c>
      <c r="B886" s="12"/>
      <c r="C886" s="17" t="s">
        <v>90</v>
      </c>
      <c r="D886" s="18">
        <v>78439.100000000006</v>
      </c>
      <c r="E886" s="18">
        <v>78425.600000000006</v>
      </c>
    </row>
    <row r="887" spans="1:5" ht="60" outlineLevel="4" x14ac:dyDescent="0.2">
      <c r="A887" s="12"/>
      <c r="B887" s="12" t="s">
        <v>26</v>
      </c>
      <c r="C887" s="17" t="s">
        <v>27</v>
      </c>
      <c r="D887" s="18">
        <v>66899.5</v>
      </c>
      <c r="E887" s="18">
        <v>66899.5</v>
      </c>
    </row>
    <row r="888" spans="1:5" ht="30" outlineLevel="4" x14ac:dyDescent="0.2">
      <c r="A888" s="12"/>
      <c r="B888" s="12" t="s">
        <v>15</v>
      </c>
      <c r="C888" s="17" t="s">
        <v>16</v>
      </c>
      <c r="D888" s="18">
        <v>11424.8</v>
      </c>
      <c r="E888" s="18">
        <v>11411.3</v>
      </c>
    </row>
    <row r="889" spans="1:5" ht="15" outlineLevel="4" x14ac:dyDescent="0.2">
      <c r="A889" s="12"/>
      <c r="B889" s="12" t="s">
        <v>28</v>
      </c>
      <c r="C889" s="17" t="s">
        <v>29</v>
      </c>
      <c r="D889" s="18">
        <v>114.8</v>
      </c>
      <c r="E889" s="18">
        <v>114.8</v>
      </c>
    </row>
    <row r="890" spans="1:5" ht="45" outlineLevel="3" x14ac:dyDescent="0.2">
      <c r="A890" s="12" t="s">
        <v>889</v>
      </c>
      <c r="B890" s="12"/>
      <c r="C890" s="17" t="s">
        <v>255</v>
      </c>
      <c r="D890" s="18">
        <v>245.8</v>
      </c>
      <c r="E890" s="18">
        <v>259.3</v>
      </c>
    </row>
    <row r="891" spans="1:5" ht="30" outlineLevel="4" x14ac:dyDescent="0.2">
      <c r="A891" s="12"/>
      <c r="B891" s="12" t="s">
        <v>15</v>
      </c>
      <c r="C891" s="17" t="s">
        <v>16</v>
      </c>
      <c r="D891" s="18">
        <v>245.8</v>
      </c>
      <c r="E891" s="18">
        <v>259.3</v>
      </c>
    </row>
    <row r="892" spans="1:5" ht="30" outlineLevel="2" x14ac:dyDescent="0.2">
      <c r="A892" s="12" t="s">
        <v>890</v>
      </c>
      <c r="B892" s="12"/>
      <c r="C892" s="17" t="s">
        <v>891</v>
      </c>
      <c r="D892" s="18">
        <v>938.3</v>
      </c>
      <c r="E892" s="18">
        <v>962.9</v>
      </c>
    </row>
    <row r="893" spans="1:5" ht="45" outlineLevel="3" x14ac:dyDescent="0.2">
      <c r="A893" s="12" t="s">
        <v>892</v>
      </c>
      <c r="B893" s="12"/>
      <c r="C893" s="17" t="s">
        <v>120</v>
      </c>
      <c r="D893" s="18">
        <v>938.3</v>
      </c>
      <c r="E893" s="18">
        <v>962.9</v>
      </c>
    </row>
    <row r="894" spans="1:5" ht="30" outlineLevel="4" x14ac:dyDescent="0.2">
      <c r="A894" s="12"/>
      <c r="B894" s="12" t="s">
        <v>15</v>
      </c>
      <c r="C894" s="17" t="s">
        <v>16</v>
      </c>
      <c r="D894" s="18">
        <v>938.3</v>
      </c>
      <c r="E894" s="18">
        <v>962.9</v>
      </c>
    </row>
    <row r="895" spans="1:5" ht="30" outlineLevel="2" x14ac:dyDescent="0.2">
      <c r="A895" s="12" t="s">
        <v>893</v>
      </c>
      <c r="B895" s="12"/>
      <c r="C895" s="17" t="s">
        <v>894</v>
      </c>
      <c r="D895" s="18">
        <v>100</v>
      </c>
      <c r="E895" s="18">
        <v>0</v>
      </c>
    </row>
    <row r="896" spans="1:5" ht="30" outlineLevel="3" x14ac:dyDescent="0.2">
      <c r="A896" s="12" t="s">
        <v>895</v>
      </c>
      <c r="B896" s="12"/>
      <c r="C896" s="17" t="s">
        <v>896</v>
      </c>
      <c r="D896" s="18">
        <v>100</v>
      </c>
      <c r="E896" s="18">
        <v>0</v>
      </c>
    </row>
    <row r="897" spans="1:5" ht="30" outlineLevel="4" x14ac:dyDescent="0.2">
      <c r="A897" s="12"/>
      <c r="B897" s="12" t="s">
        <v>15</v>
      </c>
      <c r="C897" s="17" t="s">
        <v>16</v>
      </c>
      <c r="D897" s="18">
        <v>100</v>
      </c>
      <c r="E897" s="18">
        <v>0</v>
      </c>
    </row>
    <row r="898" spans="1:5" ht="45" x14ac:dyDescent="0.2">
      <c r="A898" s="12" t="s">
        <v>897</v>
      </c>
      <c r="B898" s="12"/>
      <c r="C898" s="17" t="s">
        <v>898</v>
      </c>
      <c r="D898" s="18">
        <v>2078103.6</v>
      </c>
      <c r="E898" s="18">
        <v>2078103.6</v>
      </c>
    </row>
    <row r="899" spans="1:5" ht="45" outlineLevel="1" x14ac:dyDescent="0.2">
      <c r="A899" s="12" t="s">
        <v>899</v>
      </c>
      <c r="B899" s="12"/>
      <c r="C899" s="17" t="s">
        <v>900</v>
      </c>
      <c r="D899" s="18">
        <v>470683.5</v>
      </c>
      <c r="E899" s="18">
        <v>480362.9</v>
      </c>
    </row>
    <row r="900" spans="1:5" ht="90" outlineLevel="2" x14ac:dyDescent="0.2">
      <c r="A900" s="12" t="s">
        <v>901</v>
      </c>
      <c r="B900" s="12"/>
      <c r="C900" s="17" t="s">
        <v>902</v>
      </c>
      <c r="D900" s="18">
        <v>429826.5</v>
      </c>
      <c r="E900" s="18">
        <v>438772</v>
      </c>
    </row>
    <row r="901" spans="1:5" ht="30" outlineLevel="3" x14ac:dyDescent="0.2">
      <c r="A901" s="12" t="s">
        <v>903</v>
      </c>
      <c r="B901" s="12"/>
      <c r="C901" s="17" t="s">
        <v>904</v>
      </c>
      <c r="D901" s="18">
        <v>37700</v>
      </c>
      <c r="E901" s="18">
        <v>8000</v>
      </c>
    </row>
    <row r="902" spans="1:5" ht="15" outlineLevel="4" x14ac:dyDescent="0.2">
      <c r="A902" s="12"/>
      <c r="B902" s="12" t="s">
        <v>28</v>
      </c>
      <c r="C902" s="17" t="s">
        <v>29</v>
      </c>
      <c r="D902" s="18">
        <v>37700</v>
      </c>
      <c r="E902" s="18">
        <v>8000</v>
      </c>
    </row>
    <row r="903" spans="1:5" ht="30" outlineLevel="3" x14ac:dyDescent="0.2">
      <c r="A903" s="12" t="s">
        <v>905</v>
      </c>
      <c r="B903" s="12"/>
      <c r="C903" s="17" t="s">
        <v>906</v>
      </c>
      <c r="D903" s="18">
        <v>5000</v>
      </c>
      <c r="E903" s="18">
        <v>37700</v>
      </c>
    </row>
    <row r="904" spans="1:5" ht="15" outlineLevel="4" x14ac:dyDescent="0.2">
      <c r="A904" s="12"/>
      <c r="B904" s="12" t="s">
        <v>28</v>
      </c>
      <c r="C904" s="17" t="s">
        <v>29</v>
      </c>
      <c r="D904" s="18">
        <v>5000</v>
      </c>
      <c r="E904" s="18">
        <v>37700</v>
      </c>
    </row>
    <row r="905" spans="1:5" ht="15" outlineLevel="3" x14ac:dyDescent="0.2">
      <c r="A905" s="12" t="s">
        <v>907</v>
      </c>
      <c r="B905" s="12"/>
      <c r="C905" s="17" t="s">
        <v>908</v>
      </c>
      <c r="D905" s="18">
        <v>12900</v>
      </c>
      <c r="E905" s="18">
        <v>12900</v>
      </c>
    </row>
    <row r="906" spans="1:5" ht="15" outlineLevel="4" x14ac:dyDescent="0.2">
      <c r="A906" s="12"/>
      <c r="B906" s="12" t="s">
        <v>28</v>
      </c>
      <c r="C906" s="17" t="s">
        <v>29</v>
      </c>
      <c r="D906" s="18">
        <v>12900</v>
      </c>
      <c r="E906" s="18">
        <v>12900</v>
      </c>
    </row>
    <row r="907" spans="1:5" ht="30" outlineLevel="3" x14ac:dyDescent="0.2">
      <c r="A907" s="12" t="s">
        <v>909</v>
      </c>
      <c r="B907" s="12"/>
      <c r="C907" s="17" t="s">
        <v>910</v>
      </c>
      <c r="D907" s="18">
        <v>348826.5</v>
      </c>
      <c r="E907" s="18">
        <v>354772</v>
      </c>
    </row>
    <row r="908" spans="1:5" ht="15" outlineLevel="4" x14ac:dyDescent="0.2">
      <c r="A908" s="12"/>
      <c r="B908" s="12" t="s">
        <v>28</v>
      </c>
      <c r="C908" s="17" t="s">
        <v>29</v>
      </c>
      <c r="D908" s="18">
        <v>348826.5</v>
      </c>
      <c r="E908" s="18">
        <v>354772</v>
      </c>
    </row>
    <row r="909" spans="1:5" ht="45" outlineLevel="3" x14ac:dyDescent="0.2">
      <c r="A909" s="12" t="s">
        <v>911</v>
      </c>
      <c r="B909" s="12"/>
      <c r="C909" s="17" t="s">
        <v>912</v>
      </c>
      <c r="D909" s="18">
        <v>10400</v>
      </c>
      <c r="E909" s="18">
        <v>10400</v>
      </c>
    </row>
    <row r="910" spans="1:5" ht="15" outlineLevel="4" x14ac:dyDescent="0.2">
      <c r="A910" s="12"/>
      <c r="B910" s="12" t="s">
        <v>28</v>
      </c>
      <c r="C910" s="17" t="s">
        <v>29</v>
      </c>
      <c r="D910" s="18">
        <v>10400</v>
      </c>
      <c r="E910" s="18">
        <v>10400</v>
      </c>
    </row>
    <row r="911" spans="1:5" ht="45" outlineLevel="3" x14ac:dyDescent="0.2">
      <c r="A911" s="12" t="s">
        <v>913</v>
      </c>
      <c r="B911" s="12"/>
      <c r="C911" s="17" t="s">
        <v>914</v>
      </c>
      <c r="D911" s="18">
        <v>15000</v>
      </c>
      <c r="E911" s="18">
        <v>15000</v>
      </c>
    </row>
    <row r="912" spans="1:5" ht="15" outlineLevel="4" x14ac:dyDescent="0.2">
      <c r="A912" s="12"/>
      <c r="B912" s="12" t="s">
        <v>28</v>
      </c>
      <c r="C912" s="17" t="s">
        <v>29</v>
      </c>
      <c r="D912" s="18">
        <v>15000</v>
      </c>
      <c r="E912" s="18">
        <v>15000</v>
      </c>
    </row>
    <row r="913" spans="1:5" ht="75" outlineLevel="2" x14ac:dyDescent="0.2">
      <c r="A913" s="12" t="s">
        <v>915</v>
      </c>
      <c r="B913" s="12"/>
      <c r="C913" s="17" t="s">
        <v>916</v>
      </c>
      <c r="D913" s="18">
        <v>40857</v>
      </c>
      <c r="E913" s="18">
        <v>41590.9</v>
      </c>
    </row>
    <row r="914" spans="1:5" ht="60" outlineLevel="3" x14ac:dyDescent="0.2">
      <c r="A914" s="12" t="s">
        <v>917</v>
      </c>
      <c r="B914" s="12"/>
      <c r="C914" s="17" t="s">
        <v>918</v>
      </c>
      <c r="D914" s="18">
        <v>1200</v>
      </c>
      <c r="E914" s="18">
        <v>1200</v>
      </c>
    </row>
    <row r="915" spans="1:5" ht="15" outlineLevel="4" x14ac:dyDescent="0.2">
      <c r="A915" s="12"/>
      <c r="B915" s="12" t="s">
        <v>28</v>
      </c>
      <c r="C915" s="17" t="s">
        <v>29</v>
      </c>
      <c r="D915" s="18">
        <v>1200</v>
      </c>
      <c r="E915" s="18">
        <v>1200</v>
      </c>
    </row>
    <row r="916" spans="1:5" ht="45" outlineLevel="3" x14ac:dyDescent="0.2">
      <c r="A916" s="12" t="s">
        <v>919</v>
      </c>
      <c r="B916" s="12"/>
      <c r="C916" s="17" t="s">
        <v>920</v>
      </c>
      <c r="D916" s="18">
        <v>2000</v>
      </c>
      <c r="E916" s="18">
        <v>2000</v>
      </c>
    </row>
    <row r="917" spans="1:5" ht="15" outlineLevel="4" x14ac:dyDescent="0.2">
      <c r="A917" s="12"/>
      <c r="B917" s="12" t="s">
        <v>28</v>
      </c>
      <c r="C917" s="17" t="s">
        <v>29</v>
      </c>
      <c r="D917" s="18">
        <v>2000</v>
      </c>
      <c r="E917" s="18">
        <v>2000</v>
      </c>
    </row>
    <row r="918" spans="1:5" ht="60" outlineLevel="3" x14ac:dyDescent="0.2">
      <c r="A918" s="12" t="s">
        <v>921</v>
      </c>
      <c r="B918" s="12"/>
      <c r="C918" s="17" t="s">
        <v>922</v>
      </c>
      <c r="D918" s="18">
        <v>13000</v>
      </c>
      <c r="E918" s="18">
        <v>13000</v>
      </c>
    </row>
    <row r="919" spans="1:5" ht="15" outlineLevel="4" x14ac:dyDescent="0.2">
      <c r="A919" s="12"/>
      <c r="B919" s="12" t="s">
        <v>28</v>
      </c>
      <c r="C919" s="17" t="s">
        <v>29</v>
      </c>
      <c r="D919" s="18">
        <v>13000</v>
      </c>
      <c r="E919" s="18">
        <v>13000</v>
      </c>
    </row>
    <row r="920" spans="1:5" ht="60" outlineLevel="3" x14ac:dyDescent="0.2">
      <c r="A920" s="12" t="s">
        <v>923</v>
      </c>
      <c r="B920" s="12"/>
      <c r="C920" s="17" t="s">
        <v>924</v>
      </c>
      <c r="D920" s="18">
        <v>9657</v>
      </c>
      <c r="E920" s="18">
        <v>10390.9</v>
      </c>
    </row>
    <row r="921" spans="1:5" ht="15" outlineLevel="4" x14ac:dyDescent="0.2">
      <c r="A921" s="12"/>
      <c r="B921" s="12" t="s">
        <v>28</v>
      </c>
      <c r="C921" s="17" t="s">
        <v>29</v>
      </c>
      <c r="D921" s="18">
        <v>9657</v>
      </c>
      <c r="E921" s="18">
        <v>10390.9</v>
      </c>
    </row>
    <row r="922" spans="1:5" ht="45" outlineLevel="3" x14ac:dyDescent="0.2">
      <c r="A922" s="12" t="s">
        <v>925</v>
      </c>
      <c r="B922" s="12"/>
      <c r="C922" s="17" t="s">
        <v>926</v>
      </c>
      <c r="D922" s="18">
        <v>15000</v>
      </c>
      <c r="E922" s="18">
        <v>15000</v>
      </c>
    </row>
    <row r="923" spans="1:5" ht="15" outlineLevel="4" x14ac:dyDescent="0.2">
      <c r="A923" s="12"/>
      <c r="B923" s="12" t="s">
        <v>28</v>
      </c>
      <c r="C923" s="17" t="s">
        <v>29</v>
      </c>
      <c r="D923" s="18">
        <v>15000</v>
      </c>
      <c r="E923" s="18">
        <v>15000</v>
      </c>
    </row>
    <row r="924" spans="1:5" ht="30" outlineLevel="1" x14ac:dyDescent="0.2">
      <c r="A924" s="12" t="s">
        <v>927</v>
      </c>
      <c r="B924" s="12"/>
      <c r="C924" s="17" t="s">
        <v>928</v>
      </c>
      <c r="D924" s="18">
        <v>1029374.3</v>
      </c>
      <c r="E924" s="18">
        <v>1019694.9</v>
      </c>
    </row>
    <row r="925" spans="1:5" ht="45" outlineLevel="2" x14ac:dyDescent="0.2">
      <c r="A925" s="12" t="s">
        <v>929</v>
      </c>
      <c r="B925" s="12"/>
      <c r="C925" s="17" t="s">
        <v>930</v>
      </c>
      <c r="D925" s="18">
        <v>929451</v>
      </c>
      <c r="E925" s="18">
        <v>919771.6</v>
      </c>
    </row>
    <row r="926" spans="1:5" ht="30" outlineLevel="3" x14ac:dyDescent="0.2">
      <c r="A926" s="12" t="s">
        <v>931</v>
      </c>
      <c r="B926" s="12"/>
      <c r="C926" s="17" t="s">
        <v>932</v>
      </c>
      <c r="D926" s="18">
        <v>20000</v>
      </c>
      <c r="E926" s="18">
        <v>20000</v>
      </c>
    </row>
    <row r="927" spans="1:5" ht="15" outlineLevel="4" x14ac:dyDescent="0.2">
      <c r="A927" s="12"/>
      <c r="B927" s="12" t="s">
        <v>28</v>
      </c>
      <c r="C927" s="17" t="s">
        <v>29</v>
      </c>
      <c r="D927" s="18">
        <v>20000</v>
      </c>
      <c r="E927" s="18">
        <v>20000</v>
      </c>
    </row>
    <row r="928" spans="1:5" ht="45" outlineLevel="3" x14ac:dyDescent="0.2">
      <c r="A928" s="12" t="s">
        <v>933</v>
      </c>
      <c r="B928" s="12"/>
      <c r="C928" s="17" t="s">
        <v>934</v>
      </c>
      <c r="D928" s="18">
        <v>70181</v>
      </c>
      <c r="E928" s="18">
        <v>70181</v>
      </c>
    </row>
    <row r="929" spans="1:5" ht="15" outlineLevel="4" x14ac:dyDescent="0.2">
      <c r="A929" s="12"/>
      <c r="B929" s="12" t="s">
        <v>28</v>
      </c>
      <c r="C929" s="17" t="s">
        <v>29</v>
      </c>
      <c r="D929" s="18">
        <v>70181</v>
      </c>
      <c r="E929" s="18">
        <v>70181</v>
      </c>
    </row>
    <row r="930" spans="1:5" ht="30" outlineLevel="3" x14ac:dyDescent="0.2">
      <c r="A930" s="12" t="s">
        <v>935</v>
      </c>
      <c r="B930" s="12"/>
      <c r="C930" s="17" t="s">
        <v>936</v>
      </c>
      <c r="D930" s="18">
        <v>360356.2</v>
      </c>
      <c r="E930" s="18">
        <v>307526.59999999998</v>
      </c>
    </row>
    <row r="931" spans="1:5" ht="15" outlineLevel="4" x14ac:dyDescent="0.2">
      <c r="A931" s="12"/>
      <c r="B931" s="12" t="s">
        <v>28</v>
      </c>
      <c r="C931" s="17" t="s">
        <v>29</v>
      </c>
      <c r="D931" s="18">
        <v>360356.2</v>
      </c>
      <c r="E931" s="18">
        <v>307526.59999999998</v>
      </c>
    </row>
    <row r="932" spans="1:5" ht="30" outlineLevel="3" x14ac:dyDescent="0.2">
      <c r="A932" s="12" t="s">
        <v>937</v>
      </c>
      <c r="B932" s="12"/>
      <c r="C932" s="17" t="s">
        <v>938</v>
      </c>
      <c r="D932" s="18">
        <v>131613.79999999999</v>
      </c>
      <c r="E932" s="18">
        <v>174590.5</v>
      </c>
    </row>
    <row r="933" spans="1:5" ht="15" outlineLevel="4" x14ac:dyDescent="0.2">
      <c r="A933" s="12"/>
      <c r="B933" s="12" t="s">
        <v>28</v>
      </c>
      <c r="C933" s="17" t="s">
        <v>29</v>
      </c>
      <c r="D933" s="18">
        <v>131613.79999999999</v>
      </c>
      <c r="E933" s="18">
        <v>174590.5</v>
      </c>
    </row>
    <row r="934" spans="1:5" ht="60" outlineLevel="3" x14ac:dyDescent="0.2">
      <c r="A934" s="12" t="s">
        <v>939</v>
      </c>
      <c r="B934" s="12"/>
      <c r="C934" s="17" t="s">
        <v>940</v>
      </c>
      <c r="D934" s="18">
        <v>4000</v>
      </c>
      <c r="E934" s="18">
        <v>4000</v>
      </c>
    </row>
    <row r="935" spans="1:5" ht="15" outlineLevel="4" x14ac:dyDescent="0.2">
      <c r="A935" s="12"/>
      <c r="B935" s="12" t="s">
        <v>28</v>
      </c>
      <c r="C935" s="17" t="s">
        <v>29</v>
      </c>
      <c r="D935" s="18">
        <v>4000</v>
      </c>
      <c r="E935" s="18">
        <v>4000</v>
      </c>
    </row>
    <row r="936" spans="1:5" ht="30" outlineLevel="3" x14ac:dyDescent="0.2">
      <c r="A936" s="12" t="s">
        <v>941</v>
      </c>
      <c r="B936" s="12"/>
      <c r="C936" s="17" t="s">
        <v>942</v>
      </c>
      <c r="D936" s="18">
        <v>241300</v>
      </c>
      <c r="E936" s="18">
        <v>241473.5</v>
      </c>
    </row>
    <row r="937" spans="1:5" ht="15" outlineLevel="4" x14ac:dyDescent="0.2">
      <c r="A937" s="12"/>
      <c r="B937" s="12" t="s">
        <v>28</v>
      </c>
      <c r="C937" s="17" t="s">
        <v>29</v>
      </c>
      <c r="D937" s="18">
        <v>241300</v>
      </c>
      <c r="E937" s="18">
        <v>241473.5</v>
      </c>
    </row>
    <row r="938" spans="1:5" ht="30" outlineLevel="3" x14ac:dyDescent="0.2">
      <c r="A938" s="12" t="s">
        <v>943</v>
      </c>
      <c r="B938" s="12"/>
      <c r="C938" s="17" t="s">
        <v>944</v>
      </c>
      <c r="D938" s="18">
        <v>17200</v>
      </c>
      <c r="E938" s="18">
        <v>17200</v>
      </c>
    </row>
    <row r="939" spans="1:5" ht="15" outlineLevel="4" x14ac:dyDescent="0.2">
      <c r="A939" s="12"/>
      <c r="B939" s="12" t="s">
        <v>28</v>
      </c>
      <c r="C939" s="17" t="s">
        <v>29</v>
      </c>
      <c r="D939" s="18">
        <v>17200</v>
      </c>
      <c r="E939" s="18">
        <v>17200</v>
      </c>
    </row>
    <row r="940" spans="1:5" ht="30" outlineLevel="3" x14ac:dyDescent="0.2">
      <c r="A940" s="12" t="s">
        <v>945</v>
      </c>
      <c r="B940" s="12"/>
      <c r="C940" s="17" t="s">
        <v>946</v>
      </c>
      <c r="D940" s="18">
        <v>84800</v>
      </c>
      <c r="E940" s="18">
        <v>84800</v>
      </c>
    </row>
    <row r="941" spans="1:5" ht="15" outlineLevel="4" x14ac:dyDescent="0.2">
      <c r="A941" s="12"/>
      <c r="B941" s="12" t="s">
        <v>28</v>
      </c>
      <c r="C941" s="17" t="s">
        <v>29</v>
      </c>
      <c r="D941" s="18">
        <v>84800</v>
      </c>
      <c r="E941" s="18">
        <v>84800</v>
      </c>
    </row>
    <row r="942" spans="1:5" ht="75" outlineLevel="2" x14ac:dyDescent="0.2">
      <c r="A942" s="12" t="s">
        <v>947</v>
      </c>
      <c r="B942" s="12"/>
      <c r="C942" s="17" t="s">
        <v>948</v>
      </c>
      <c r="D942" s="18">
        <v>99923.3</v>
      </c>
      <c r="E942" s="18">
        <v>99923.3</v>
      </c>
    </row>
    <row r="943" spans="1:5" ht="60" outlineLevel="3" x14ac:dyDescent="0.2">
      <c r="A943" s="12" t="s">
        <v>949</v>
      </c>
      <c r="B943" s="12"/>
      <c r="C943" s="17" t="s">
        <v>918</v>
      </c>
      <c r="D943" s="18">
        <v>2800</v>
      </c>
      <c r="E943" s="18">
        <v>2800</v>
      </c>
    </row>
    <row r="944" spans="1:5" ht="15" outlineLevel="4" x14ac:dyDescent="0.2">
      <c r="A944" s="12"/>
      <c r="B944" s="12" t="s">
        <v>28</v>
      </c>
      <c r="C944" s="17" t="s">
        <v>29</v>
      </c>
      <c r="D944" s="18">
        <v>2800</v>
      </c>
      <c r="E944" s="18">
        <v>2800</v>
      </c>
    </row>
    <row r="945" spans="1:5" ht="45" outlineLevel="3" x14ac:dyDescent="0.2">
      <c r="A945" s="12" t="s">
        <v>950</v>
      </c>
      <c r="B945" s="12"/>
      <c r="C945" s="17" t="s">
        <v>951</v>
      </c>
      <c r="D945" s="18">
        <v>14547.3</v>
      </c>
      <c r="E945" s="18">
        <v>14547.3</v>
      </c>
    </row>
    <row r="946" spans="1:5" ht="15" outlineLevel="4" x14ac:dyDescent="0.2">
      <c r="A946" s="12"/>
      <c r="B946" s="12" t="s">
        <v>28</v>
      </c>
      <c r="C946" s="17" t="s">
        <v>29</v>
      </c>
      <c r="D946" s="18">
        <v>14547.3</v>
      </c>
      <c r="E946" s="18">
        <v>14547.3</v>
      </c>
    </row>
    <row r="947" spans="1:5" ht="60" outlineLevel="3" x14ac:dyDescent="0.2">
      <c r="A947" s="12" t="s">
        <v>952</v>
      </c>
      <c r="B947" s="12"/>
      <c r="C947" s="17" t="s">
        <v>953</v>
      </c>
      <c r="D947" s="18">
        <v>36000</v>
      </c>
      <c r="E947" s="18">
        <v>36000</v>
      </c>
    </row>
    <row r="948" spans="1:5" ht="15" outlineLevel="4" x14ac:dyDescent="0.2">
      <c r="A948" s="12"/>
      <c r="B948" s="12" t="s">
        <v>28</v>
      </c>
      <c r="C948" s="17" t="s">
        <v>29</v>
      </c>
      <c r="D948" s="18">
        <v>36000</v>
      </c>
      <c r="E948" s="18">
        <v>36000</v>
      </c>
    </row>
    <row r="949" spans="1:5" ht="60" outlineLevel="3" x14ac:dyDescent="0.2">
      <c r="A949" s="12" t="s">
        <v>954</v>
      </c>
      <c r="B949" s="12"/>
      <c r="C949" s="17" t="s">
        <v>955</v>
      </c>
      <c r="D949" s="18">
        <v>5420</v>
      </c>
      <c r="E949" s="18">
        <v>5420</v>
      </c>
    </row>
    <row r="950" spans="1:5" ht="15" outlineLevel="4" x14ac:dyDescent="0.2">
      <c r="A950" s="12"/>
      <c r="B950" s="12" t="s">
        <v>28</v>
      </c>
      <c r="C950" s="17" t="s">
        <v>29</v>
      </c>
      <c r="D950" s="18">
        <v>5420</v>
      </c>
      <c r="E950" s="18">
        <v>5420</v>
      </c>
    </row>
    <row r="951" spans="1:5" ht="30" outlineLevel="3" x14ac:dyDescent="0.2">
      <c r="A951" s="12" t="s">
        <v>956</v>
      </c>
      <c r="B951" s="12"/>
      <c r="C951" s="17" t="s">
        <v>957</v>
      </c>
      <c r="D951" s="18">
        <v>11452</v>
      </c>
      <c r="E951" s="18">
        <v>11452</v>
      </c>
    </row>
    <row r="952" spans="1:5" ht="15" outlineLevel="4" x14ac:dyDescent="0.2">
      <c r="A952" s="12"/>
      <c r="B952" s="12" t="s">
        <v>28</v>
      </c>
      <c r="C952" s="17" t="s">
        <v>29</v>
      </c>
      <c r="D952" s="18">
        <v>11452</v>
      </c>
      <c r="E952" s="18">
        <v>11452</v>
      </c>
    </row>
    <row r="953" spans="1:5" ht="45" outlineLevel="3" x14ac:dyDescent="0.2">
      <c r="A953" s="12" t="s">
        <v>958</v>
      </c>
      <c r="B953" s="12"/>
      <c r="C953" s="17" t="s">
        <v>959</v>
      </c>
      <c r="D953" s="18">
        <v>13300</v>
      </c>
      <c r="E953" s="18">
        <v>13300</v>
      </c>
    </row>
    <row r="954" spans="1:5" ht="15" outlineLevel="4" x14ac:dyDescent="0.2">
      <c r="A954" s="12"/>
      <c r="B954" s="12" t="s">
        <v>28</v>
      </c>
      <c r="C954" s="17" t="s">
        <v>29</v>
      </c>
      <c r="D954" s="18">
        <v>13300</v>
      </c>
      <c r="E954" s="18">
        <v>13300</v>
      </c>
    </row>
    <row r="955" spans="1:5" ht="45" outlineLevel="3" x14ac:dyDescent="0.2">
      <c r="A955" s="12" t="s">
        <v>960</v>
      </c>
      <c r="B955" s="12"/>
      <c r="C955" s="17" t="s">
        <v>961</v>
      </c>
      <c r="D955" s="18">
        <v>16404</v>
      </c>
      <c r="E955" s="18">
        <v>16404</v>
      </c>
    </row>
    <row r="956" spans="1:5" ht="15" outlineLevel="4" x14ac:dyDescent="0.2">
      <c r="A956" s="12"/>
      <c r="B956" s="12" t="s">
        <v>28</v>
      </c>
      <c r="C956" s="17" t="s">
        <v>29</v>
      </c>
      <c r="D956" s="18">
        <v>16404</v>
      </c>
      <c r="E956" s="18">
        <v>16404</v>
      </c>
    </row>
    <row r="957" spans="1:5" ht="15" outlineLevel="1" x14ac:dyDescent="0.2">
      <c r="A957" s="12" t="s">
        <v>962</v>
      </c>
      <c r="B957" s="12"/>
      <c r="C957" s="17" t="s">
        <v>963</v>
      </c>
      <c r="D957" s="18">
        <v>174500</v>
      </c>
      <c r="E957" s="18">
        <v>174500</v>
      </c>
    </row>
    <row r="958" spans="1:5" ht="75" outlineLevel="2" x14ac:dyDescent="0.2">
      <c r="A958" s="12" t="s">
        <v>964</v>
      </c>
      <c r="B958" s="12"/>
      <c r="C958" s="17" t="s">
        <v>965</v>
      </c>
      <c r="D958" s="18">
        <v>169600</v>
      </c>
      <c r="E958" s="18">
        <v>169600</v>
      </c>
    </row>
    <row r="959" spans="1:5" ht="45" outlineLevel="3" x14ac:dyDescent="0.2">
      <c r="A959" s="12" t="s">
        <v>966</v>
      </c>
      <c r="B959" s="12"/>
      <c r="C959" s="17" t="s">
        <v>967</v>
      </c>
      <c r="D959" s="18">
        <v>26500</v>
      </c>
      <c r="E959" s="18">
        <v>26500</v>
      </c>
    </row>
    <row r="960" spans="1:5" ht="15" outlineLevel="4" x14ac:dyDescent="0.2">
      <c r="A960" s="12"/>
      <c r="B960" s="12" t="s">
        <v>28</v>
      </c>
      <c r="C960" s="17" t="s">
        <v>29</v>
      </c>
      <c r="D960" s="18">
        <v>26500</v>
      </c>
      <c r="E960" s="18">
        <v>26500</v>
      </c>
    </row>
    <row r="961" spans="1:5" ht="15" outlineLevel="3" x14ac:dyDescent="0.2">
      <c r="A961" s="12" t="s">
        <v>968</v>
      </c>
      <c r="B961" s="12"/>
      <c r="C961" s="17" t="s">
        <v>969</v>
      </c>
      <c r="D961" s="18">
        <v>49700</v>
      </c>
      <c r="E961" s="18">
        <v>49700</v>
      </c>
    </row>
    <row r="962" spans="1:5" ht="15" outlineLevel="4" x14ac:dyDescent="0.2">
      <c r="A962" s="12"/>
      <c r="B962" s="12" t="s">
        <v>112</v>
      </c>
      <c r="C962" s="17" t="s">
        <v>113</v>
      </c>
      <c r="D962" s="18">
        <v>49700</v>
      </c>
      <c r="E962" s="18">
        <v>49700</v>
      </c>
    </row>
    <row r="963" spans="1:5" ht="15" outlineLevel="3" x14ac:dyDescent="0.2">
      <c r="A963" s="12" t="s">
        <v>970</v>
      </c>
      <c r="B963" s="12"/>
      <c r="C963" s="17" t="s">
        <v>971</v>
      </c>
      <c r="D963" s="18">
        <v>63900</v>
      </c>
      <c r="E963" s="18">
        <v>63900</v>
      </c>
    </row>
    <row r="964" spans="1:5" ht="15" outlineLevel="4" x14ac:dyDescent="0.2">
      <c r="A964" s="12"/>
      <c r="B964" s="12" t="s">
        <v>112</v>
      </c>
      <c r="C964" s="17" t="s">
        <v>113</v>
      </c>
      <c r="D964" s="18">
        <v>63900</v>
      </c>
      <c r="E964" s="18">
        <v>63900</v>
      </c>
    </row>
    <row r="965" spans="1:5" ht="30" outlineLevel="3" x14ac:dyDescent="0.2">
      <c r="A965" s="12" t="s">
        <v>972</v>
      </c>
      <c r="B965" s="12"/>
      <c r="C965" s="17" t="s">
        <v>973</v>
      </c>
      <c r="D965" s="18">
        <v>29500</v>
      </c>
      <c r="E965" s="18">
        <v>29500</v>
      </c>
    </row>
    <row r="966" spans="1:5" ht="15" outlineLevel="4" x14ac:dyDescent="0.2">
      <c r="A966" s="12"/>
      <c r="B966" s="12" t="s">
        <v>28</v>
      </c>
      <c r="C966" s="17" t="s">
        <v>29</v>
      </c>
      <c r="D966" s="18">
        <v>29500</v>
      </c>
      <c r="E966" s="18">
        <v>29500</v>
      </c>
    </row>
    <row r="967" spans="1:5" ht="30" outlineLevel="2" x14ac:dyDescent="0.2">
      <c r="A967" s="12" t="s">
        <v>974</v>
      </c>
      <c r="B967" s="12"/>
      <c r="C967" s="17" t="s">
        <v>975</v>
      </c>
      <c r="D967" s="18">
        <v>4900</v>
      </c>
      <c r="E967" s="18">
        <v>4900</v>
      </c>
    </row>
    <row r="968" spans="1:5" ht="45" outlineLevel="3" x14ac:dyDescent="0.2">
      <c r="A968" s="12" t="s">
        <v>976</v>
      </c>
      <c r="B968" s="12"/>
      <c r="C968" s="17" t="s">
        <v>977</v>
      </c>
      <c r="D968" s="18">
        <v>4900</v>
      </c>
      <c r="E968" s="18">
        <v>4900</v>
      </c>
    </row>
    <row r="969" spans="1:5" ht="15" outlineLevel="4" x14ac:dyDescent="0.2">
      <c r="A969" s="12"/>
      <c r="B969" s="12" t="s">
        <v>112</v>
      </c>
      <c r="C969" s="17" t="s">
        <v>113</v>
      </c>
      <c r="D969" s="18">
        <v>4900</v>
      </c>
      <c r="E969" s="18">
        <v>4900</v>
      </c>
    </row>
    <row r="970" spans="1:5" ht="30" outlineLevel="1" x14ac:dyDescent="0.2">
      <c r="A970" s="12" t="s">
        <v>978</v>
      </c>
      <c r="B970" s="12"/>
      <c r="C970" s="17" t="s">
        <v>979</v>
      </c>
      <c r="D970" s="18">
        <v>32101</v>
      </c>
      <c r="E970" s="18">
        <v>32101</v>
      </c>
    </row>
    <row r="971" spans="1:5" ht="30" outlineLevel="2" x14ac:dyDescent="0.2">
      <c r="A971" s="12" t="s">
        <v>980</v>
      </c>
      <c r="B971" s="12"/>
      <c r="C971" s="17" t="s">
        <v>981</v>
      </c>
      <c r="D971" s="18">
        <v>32101</v>
      </c>
      <c r="E971" s="18">
        <v>32101</v>
      </c>
    </row>
    <row r="972" spans="1:5" ht="30" outlineLevel="3" x14ac:dyDescent="0.2">
      <c r="A972" s="12" t="s">
        <v>982</v>
      </c>
      <c r="B972" s="12"/>
      <c r="C972" s="17" t="s">
        <v>983</v>
      </c>
      <c r="D972" s="18">
        <v>32101</v>
      </c>
      <c r="E972" s="18">
        <v>32101</v>
      </c>
    </row>
    <row r="973" spans="1:5" ht="15" outlineLevel="4" x14ac:dyDescent="0.2">
      <c r="A973" s="12"/>
      <c r="B973" s="12" t="s">
        <v>28</v>
      </c>
      <c r="C973" s="17" t="s">
        <v>29</v>
      </c>
      <c r="D973" s="18">
        <v>32101</v>
      </c>
      <c r="E973" s="18">
        <v>32101</v>
      </c>
    </row>
    <row r="974" spans="1:5" ht="30" outlineLevel="1" x14ac:dyDescent="0.2">
      <c r="A974" s="12" t="s">
        <v>984</v>
      </c>
      <c r="B974" s="12"/>
      <c r="C974" s="17" t="s">
        <v>985</v>
      </c>
      <c r="D974" s="18">
        <v>42300</v>
      </c>
      <c r="E974" s="18">
        <v>42300</v>
      </c>
    </row>
    <row r="975" spans="1:5" ht="45" outlineLevel="2" x14ac:dyDescent="0.2">
      <c r="A975" s="12" t="s">
        <v>986</v>
      </c>
      <c r="B975" s="12"/>
      <c r="C975" s="17" t="s">
        <v>987</v>
      </c>
      <c r="D975" s="18">
        <v>29500</v>
      </c>
      <c r="E975" s="18">
        <v>29500</v>
      </c>
    </row>
    <row r="976" spans="1:5" ht="60" outlineLevel="3" x14ac:dyDescent="0.2">
      <c r="A976" s="12" t="s">
        <v>988</v>
      </c>
      <c r="B976" s="12"/>
      <c r="C976" s="17" t="s">
        <v>989</v>
      </c>
      <c r="D976" s="18">
        <v>6700</v>
      </c>
      <c r="E976" s="18">
        <v>6700</v>
      </c>
    </row>
    <row r="977" spans="1:5" ht="30" outlineLevel="4" x14ac:dyDescent="0.2">
      <c r="A977" s="12"/>
      <c r="B977" s="12" t="s">
        <v>15</v>
      </c>
      <c r="C977" s="17" t="s">
        <v>16</v>
      </c>
      <c r="D977" s="18">
        <v>6500</v>
      </c>
      <c r="E977" s="18">
        <v>6500</v>
      </c>
    </row>
    <row r="978" spans="1:5" ht="15" outlineLevel="4" x14ac:dyDescent="0.2">
      <c r="A978" s="12"/>
      <c r="B978" s="12" t="s">
        <v>28</v>
      </c>
      <c r="C978" s="17" t="s">
        <v>29</v>
      </c>
      <c r="D978" s="18">
        <v>200</v>
      </c>
      <c r="E978" s="18">
        <v>200</v>
      </c>
    </row>
    <row r="979" spans="1:5" ht="30" outlineLevel="3" x14ac:dyDescent="0.2">
      <c r="A979" s="12" t="s">
        <v>990</v>
      </c>
      <c r="B979" s="12"/>
      <c r="C979" s="17" t="s">
        <v>991</v>
      </c>
      <c r="D979" s="18">
        <v>9000</v>
      </c>
      <c r="E979" s="18">
        <v>9000</v>
      </c>
    </row>
    <row r="980" spans="1:5" ht="15" outlineLevel="4" x14ac:dyDescent="0.2">
      <c r="A980" s="12"/>
      <c r="B980" s="12" t="s">
        <v>28</v>
      </c>
      <c r="C980" s="17" t="s">
        <v>29</v>
      </c>
      <c r="D980" s="18">
        <v>9000</v>
      </c>
      <c r="E980" s="18">
        <v>9000</v>
      </c>
    </row>
    <row r="981" spans="1:5" ht="15" outlineLevel="3" x14ac:dyDescent="0.2">
      <c r="A981" s="12" t="s">
        <v>992</v>
      </c>
      <c r="B981" s="12"/>
      <c r="C981" s="17" t="s">
        <v>993</v>
      </c>
      <c r="D981" s="18">
        <v>1000</v>
      </c>
      <c r="E981" s="18">
        <v>1000</v>
      </c>
    </row>
    <row r="982" spans="1:5" ht="30" outlineLevel="4" x14ac:dyDescent="0.2">
      <c r="A982" s="12"/>
      <c r="B982" s="12" t="s">
        <v>15</v>
      </c>
      <c r="C982" s="17" t="s">
        <v>16</v>
      </c>
      <c r="D982" s="18">
        <v>1000</v>
      </c>
      <c r="E982" s="18">
        <v>1000</v>
      </c>
    </row>
    <row r="983" spans="1:5" ht="60" outlineLevel="3" x14ac:dyDescent="0.2">
      <c r="A983" s="12" t="s">
        <v>994</v>
      </c>
      <c r="B983" s="12"/>
      <c r="C983" s="17" t="s">
        <v>995</v>
      </c>
      <c r="D983" s="18">
        <v>12800</v>
      </c>
      <c r="E983" s="18">
        <v>12800</v>
      </c>
    </row>
    <row r="984" spans="1:5" ht="30" outlineLevel="4" x14ac:dyDescent="0.2">
      <c r="A984" s="12"/>
      <c r="B984" s="12" t="s">
        <v>15</v>
      </c>
      <c r="C984" s="17" t="s">
        <v>16</v>
      </c>
      <c r="D984" s="18">
        <v>12800</v>
      </c>
      <c r="E984" s="18">
        <v>12800</v>
      </c>
    </row>
    <row r="985" spans="1:5" ht="30" outlineLevel="2" x14ac:dyDescent="0.2">
      <c r="A985" s="12" t="s">
        <v>996</v>
      </c>
      <c r="B985" s="12"/>
      <c r="C985" s="17" t="s">
        <v>997</v>
      </c>
      <c r="D985" s="18">
        <v>12800</v>
      </c>
      <c r="E985" s="18">
        <v>12800</v>
      </c>
    </row>
    <row r="986" spans="1:5" ht="90" outlineLevel="3" x14ac:dyDescent="0.2">
      <c r="A986" s="12" t="s">
        <v>998</v>
      </c>
      <c r="B986" s="12"/>
      <c r="C986" s="17" t="s">
        <v>999</v>
      </c>
      <c r="D986" s="18">
        <v>12800</v>
      </c>
      <c r="E986" s="18">
        <v>12800</v>
      </c>
    </row>
    <row r="987" spans="1:5" ht="15" outlineLevel="4" x14ac:dyDescent="0.2">
      <c r="A987" s="12"/>
      <c r="B987" s="12" t="s">
        <v>17</v>
      </c>
      <c r="C987" s="17" t="s">
        <v>18</v>
      </c>
      <c r="D987" s="18">
        <v>12800</v>
      </c>
      <c r="E987" s="18">
        <v>12800</v>
      </c>
    </row>
    <row r="988" spans="1:5" ht="30" outlineLevel="1" x14ac:dyDescent="0.2">
      <c r="A988" s="12" t="s">
        <v>1000</v>
      </c>
      <c r="B988" s="12"/>
      <c r="C988" s="17" t="s">
        <v>1001</v>
      </c>
      <c r="D988" s="18">
        <v>254146.2</v>
      </c>
      <c r="E988" s="18">
        <v>254146.2</v>
      </c>
    </row>
    <row r="989" spans="1:5" ht="30" outlineLevel="2" x14ac:dyDescent="0.2">
      <c r="A989" s="12" t="s">
        <v>1002</v>
      </c>
      <c r="B989" s="12"/>
      <c r="C989" s="17" t="s">
        <v>1003</v>
      </c>
      <c r="D989" s="18">
        <v>217126.1</v>
      </c>
      <c r="E989" s="18">
        <v>217126.1</v>
      </c>
    </row>
    <row r="990" spans="1:5" ht="30" outlineLevel="3" x14ac:dyDescent="0.2">
      <c r="A990" s="12" t="s">
        <v>1004</v>
      </c>
      <c r="B990" s="12"/>
      <c r="C990" s="17" t="s">
        <v>8</v>
      </c>
      <c r="D990" s="18">
        <v>193896.5</v>
      </c>
      <c r="E990" s="18">
        <v>193896.5</v>
      </c>
    </row>
    <row r="991" spans="1:5" ht="30" outlineLevel="4" x14ac:dyDescent="0.2">
      <c r="A991" s="12"/>
      <c r="B991" s="12" t="s">
        <v>9</v>
      </c>
      <c r="C991" s="17" t="s">
        <v>10</v>
      </c>
      <c r="D991" s="18">
        <v>193896.5</v>
      </c>
      <c r="E991" s="18">
        <v>193896.5</v>
      </c>
    </row>
    <row r="992" spans="1:5" ht="30" outlineLevel="3" x14ac:dyDescent="0.2">
      <c r="A992" s="12" t="s">
        <v>1005</v>
      </c>
      <c r="B992" s="12"/>
      <c r="C992" s="17" t="s">
        <v>1006</v>
      </c>
      <c r="D992" s="18">
        <v>2000</v>
      </c>
      <c r="E992" s="18">
        <v>2000</v>
      </c>
    </row>
    <row r="993" spans="1:5" ht="30" outlineLevel="4" x14ac:dyDescent="0.2">
      <c r="A993" s="12"/>
      <c r="B993" s="12" t="s">
        <v>15</v>
      </c>
      <c r="C993" s="17" t="s">
        <v>16</v>
      </c>
      <c r="D993" s="18">
        <v>2000</v>
      </c>
      <c r="E993" s="18">
        <v>2000</v>
      </c>
    </row>
    <row r="994" spans="1:5" ht="60" outlineLevel="3" x14ac:dyDescent="0.2">
      <c r="A994" s="12" t="s">
        <v>1007</v>
      </c>
      <c r="B994" s="12"/>
      <c r="C994" s="17" t="s">
        <v>1008</v>
      </c>
      <c r="D994" s="18">
        <v>21229.599999999999</v>
      </c>
      <c r="E994" s="18">
        <v>21229.599999999999</v>
      </c>
    </row>
    <row r="995" spans="1:5" ht="30" outlineLevel="4" x14ac:dyDescent="0.2">
      <c r="A995" s="12"/>
      <c r="B995" s="12" t="s">
        <v>15</v>
      </c>
      <c r="C995" s="17" t="s">
        <v>16</v>
      </c>
      <c r="D995" s="18">
        <v>21229.599999999999</v>
      </c>
      <c r="E995" s="18">
        <v>21229.599999999999</v>
      </c>
    </row>
    <row r="996" spans="1:5" ht="60" outlineLevel="2" x14ac:dyDescent="0.2">
      <c r="A996" s="12" t="s">
        <v>1009</v>
      </c>
      <c r="B996" s="12"/>
      <c r="C996" s="17" t="s">
        <v>1010</v>
      </c>
      <c r="D996" s="18">
        <v>37020.1</v>
      </c>
      <c r="E996" s="18">
        <v>37020.1</v>
      </c>
    </row>
    <row r="997" spans="1:5" ht="45" outlineLevel="3" x14ac:dyDescent="0.2">
      <c r="A997" s="12" t="s">
        <v>1011</v>
      </c>
      <c r="B997" s="12"/>
      <c r="C997" s="17" t="s">
        <v>1012</v>
      </c>
      <c r="D997" s="18">
        <v>34374</v>
      </c>
      <c r="E997" s="18">
        <v>34374</v>
      </c>
    </row>
    <row r="998" spans="1:5" ht="15" outlineLevel="4" x14ac:dyDescent="0.2">
      <c r="A998" s="12"/>
      <c r="B998" s="12" t="s">
        <v>112</v>
      </c>
      <c r="C998" s="17" t="s">
        <v>113</v>
      </c>
      <c r="D998" s="18">
        <v>34374</v>
      </c>
      <c r="E998" s="18">
        <v>34374</v>
      </c>
    </row>
    <row r="999" spans="1:5" ht="60" outlineLevel="3" x14ac:dyDescent="0.2">
      <c r="A999" s="12" t="s">
        <v>1013</v>
      </c>
      <c r="B999" s="12"/>
      <c r="C999" s="17" t="s">
        <v>2381</v>
      </c>
      <c r="D999" s="18">
        <v>2646.1</v>
      </c>
      <c r="E999" s="18">
        <v>2646.1</v>
      </c>
    </row>
    <row r="1000" spans="1:5" ht="15" outlineLevel="4" x14ac:dyDescent="0.2">
      <c r="A1000" s="12"/>
      <c r="B1000" s="12" t="s">
        <v>112</v>
      </c>
      <c r="C1000" s="17" t="s">
        <v>113</v>
      </c>
      <c r="D1000" s="18">
        <v>2646.1</v>
      </c>
      <c r="E1000" s="18">
        <v>2646.1</v>
      </c>
    </row>
    <row r="1001" spans="1:5" ht="30" outlineLevel="1" x14ac:dyDescent="0.2">
      <c r="A1001" s="12" t="s">
        <v>1014</v>
      </c>
      <c r="B1001" s="12"/>
      <c r="C1001" s="17" t="s">
        <v>86</v>
      </c>
      <c r="D1001" s="18">
        <v>74998.600000000006</v>
      </c>
      <c r="E1001" s="18">
        <v>74998.600000000006</v>
      </c>
    </row>
    <row r="1002" spans="1:5" ht="30" outlineLevel="2" x14ac:dyDescent="0.2">
      <c r="A1002" s="12" t="s">
        <v>1015</v>
      </c>
      <c r="B1002" s="12"/>
      <c r="C1002" s="17" t="s">
        <v>88</v>
      </c>
      <c r="D1002" s="18">
        <v>71998.600000000006</v>
      </c>
      <c r="E1002" s="18">
        <v>71998.600000000006</v>
      </c>
    </row>
    <row r="1003" spans="1:5" ht="30" outlineLevel="3" x14ac:dyDescent="0.2">
      <c r="A1003" s="12" t="s">
        <v>1016</v>
      </c>
      <c r="B1003" s="12"/>
      <c r="C1003" s="17" t="s">
        <v>90</v>
      </c>
      <c r="D1003" s="18">
        <v>51205.8</v>
      </c>
      <c r="E1003" s="18">
        <v>51205.8</v>
      </c>
    </row>
    <row r="1004" spans="1:5" ht="60" outlineLevel="4" x14ac:dyDescent="0.2">
      <c r="A1004" s="12"/>
      <c r="B1004" s="12" t="s">
        <v>26</v>
      </c>
      <c r="C1004" s="17" t="s">
        <v>27</v>
      </c>
      <c r="D1004" s="18">
        <v>42758.5</v>
      </c>
      <c r="E1004" s="18">
        <v>42758.5</v>
      </c>
    </row>
    <row r="1005" spans="1:5" ht="30" outlineLevel="4" x14ac:dyDescent="0.2">
      <c r="A1005" s="12"/>
      <c r="B1005" s="12" t="s">
        <v>15</v>
      </c>
      <c r="C1005" s="17" t="s">
        <v>16</v>
      </c>
      <c r="D1005" s="18">
        <v>8439.2999999999993</v>
      </c>
      <c r="E1005" s="18">
        <v>8439.2999999999993</v>
      </c>
    </row>
    <row r="1006" spans="1:5" ht="15" outlineLevel="4" x14ac:dyDescent="0.2">
      <c r="A1006" s="12"/>
      <c r="B1006" s="12" t="s">
        <v>28</v>
      </c>
      <c r="C1006" s="17" t="s">
        <v>29</v>
      </c>
      <c r="D1006" s="18">
        <v>8</v>
      </c>
      <c r="E1006" s="18">
        <v>8</v>
      </c>
    </row>
    <row r="1007" spans="1:5" ht="30" outlineLevel="3" x14ac:dyDescent="0.2">
      <c r="A1007" s="12" t="s">
        <v>1017</v>
      </c>
      <c r="B1007" s="12"/>
      <c r="C1007" s="17" t="s">
        <v>1018</v>
      </c>
      <c r="D1007" s="18">
        <v>20644.8</v>
      </c>
      <c r="E1007" s="18">
        <v>20644.8</v>
      </c>
    </row>
    <row r="1008" spans="1:5" ht="15" outlineLevel="4" x14ac:dyDescent="0.2">
      <c r="A1008" s="12"/>
      <c r="B1008" s="12" t="s">
        <v>112</v>
      </c>
      <c r="C1008" s="17" t="s">
        <v>113</v>
      </c>
      <c r="D1008" s="18">
        <v>20644.8</v>
      </c>
      <c r="E1008" s="18">
        <v>20644.8</v>
      </c>
    </row>
    <row r="1009" spans="1:5" ht="45" outlineLevel="3" x14ac:dyDescent="0.2">
      <c r="A1009" s="12" t="s">
        <v>1019</v>
      </c>
      <c r="B1009" s="12"/>
      <c r="C1009" s="17" t="s">
        <v>255</v>
      </c>
      <c r="D1009" s="18">
        <v>148</v>
      </c>
      <c r="E1009" s="18">
        <v>148</v>
      </c>
    </row>
    <row r="1010" spans="1:5" ht="30" outlineLevel="4" x14ac:dyDescent="0.2">
      <c r="A1010" s="12"/>
      <c r="B1010" s="12" t="s">
        <v>15</v>
      </c>
      <c r="C1010" s="17" t="s">
        <v>16</v>
      </c>
      <c r="D1010" s="18">
        <v>148</v>
      </c>
      <c r="E1010" s="18">
        <v>148</v>
      </c>
    </row>
    <row r="1011" spans="1:5" ht="45" outlineLevel="2" x14ac:dyDescent="0.2">
      <c r="A1011" s="12" t="s">
        <v>1020</v>
      </c>
      <c r="B1011" s="12"/>
      <c r="C1011" s="17" t="s">
        <v>1021</v>
      </c>
      <c r="D1011" s="18">
        <v>3000</v>
      </c>
      <c r="E1011" s="18">
        <v>3000</v>
      </c>
    </row>
    <row r="1012" spans="1:5" ht="45" outlineLevel="3" x14ac:dyDescent="0.2">
      <c r="A1012" s="12" t="s">
        <v>1022</v>
      </c>
      <c r="B1012" s="12"/>
      <c r="C1012" s="17" t="s">
        <v>120</v>
      </c>
      <c r="D1012" s="18">
        <v>3000</v>
      </c>
      <c r="E1012" s="18">
        <v>3000</v>
      </c>
    </row>
    <row r="1013" spans="1:5" ht="30" outlineLevel="4" x14ac:dyDescent="0.2">
      <c r="A1013" s="12"/>
      <c r="B1013" s="12" t="s">
        <v>15</v>
      </c>
      <c r="C1013" s="17" t="s">
        <v>16</v>
      </c>
      <c r="D1013" s="18">
        <v>3000</v>
      </c>
      <c r="E1013" s="18">
        <v>3000</v>
      </c>
    </row>
    <row r="1014" spans="1:5" ht="30" x14ac:dyDescent="0.2">
      <c r="A1014" s="12" t="s">
        <v>1023</v>
      </c>
      <c r="B1014" s="12"/>
      <c r="C1014" s="17" t="s">
        <v>1024</v>
      </c>
      <c r="D1014" s="18">
        <v>547894</v>
      </c>
      <c r="E1014" s="18">
        <v>547894</v>
      </c>
    </row>
    <row r="1015" spans="1:5" ht="30" outlineLevel="1" x14ac:dyDescent="0.2">
      <c r="A1015" s="12" t="s">
        <v>1025</v>
      </c>
      <c r="B1015" s="12"/>
      <c r="C1015" s="17" t="s">
        <v>1026</v>
      </c>
      <c r="D1015" s="18">
        <v>138013.5</v>
      </c>
      <c r="E1015" s="18">
        <v>139966.39999999999</v>
      </c>
    </row>
    <row r="1016" spans="1:5" ht="45" outlineLevel="2" x14ac:dyDescent="0.2">
      <c r="A1016" s="12" t="s">
        <v>1027</v>
      </c>
      <c r="B1016" s="12"/>
      <c r="C1016" s="17" t="s">
        <v>1028</v>
      </c>
      <c r="D1016" s="18">
        <v>138013.5</v>
      </c>
      <c r="E1016" s="18">
        <v>139966.39999999999</v>
      </c>
    </row>
    <row r="1017" spans="1:5" ht="30" outlineLevel="3" x14ac:dyDescent="0.2">
      <c r="A1017" s="12" t="s">
        <v>1029</v>
      </c>
      <c r="B1017" s="12"/>
      <c r="C1017" s="17" t="s">
        <v>8</v>
      </c>
      <c r="D1017" s="18">
        <v>28404</v>
      </c>
      <c r="E1017" s="18">
        <v>28404</v>
      </c>
    </row>
    <row r="1018" spans="1:5" ht="30" outlineLevel="4" x14ac:dyDescent="0.2">
      <c r="A1018" s="12"/>
      <c r="B1018" s="12" t="s">
        <v>9</v>
      </c>
      <c r="C1018" s="17" t="s">
        <v>10</v>
      </c>
      <c r="D1018" s="18">
        <v>28404</v>
      </c>
      <c r="E1018" s="18">
        <v>28404</v>
      </c>
    </row>
    <row r="1019" spans="1:5" ht="15" outlineLevel="3" x14ac:dyDescent="0.2">
      <c r="A1019" s="12" t="s">
        <v>1030</v>
      </c>
      <c r="B1019" s="12"/>
      <c r="C1019" s="17" t="s">
        <v>1031</v>
      </c>
      <c r="D1019" s="18">
        <v>109609.5</v>
      </c>
      <c r="E1019" s="18">
        <v>111562.4</v>
      </c>
    </row>
    <row r="1020" spans="1:5" ht="30" outlineLevel="4" x14ac:dyDescent="0.2">
      <c r="A1020" s="12"/>
      <c r="B1020" s="12" t="s">
        <v>15</v>
      </c>
      <c r="C1020" s="17" t="s">
        <v>16</v>
      </c>
      <c r="D1020" s="18">
        <v>44543.199999999997</v>
      </c>
      <c r="E1020" s="18">
        <v>44541.3</v>
      </c>
    </row>
    <row r="1021" spans="1:5" ht="15" outlineLevel="4" x14ac:dyDescent="0.2">
      <c r="A1021" s="12"/>
      <c r="B1021" s="12" t="s">
        <v>17</v>
      </c>
      <c r="C1021" s="17" t="s">
        <v>18</v>
      </c>
      <c r="D1021" s="18">
        <v>65066.3</v>
      </c>
      <c r="E1021" s="18">
        <v>67021.100000000006</v>
      </c>
    </row>
    <row r="1022" spans="1:5" ht="30" outlineLevel="1" x14ac:dyDescent="0.2">
      <c r="A1022" s="12" t="s">
        <v>1032</v>
      </c>
      <c r="B1022" s="12"/>
      <c r="C1022" s="17" t="s">
        <v>1033</v>
      </c>
      <c r="D1022" s="18">
        <v>3442</v>
      </c>
      <c r="E1022" s="18">
        <v>3442</v>
      </c>
    </row>
    <row r="1023" spans="1:5" ht="60" outlineLevel="2" x14ac:dyDescent="0.2">
      <c r="A1023" s="12" t="s">
        <v>1034</v>
      </c>
      <c r="B1023" s="12"/>
      <c r="C1023" s="17" t="s">
        <v>1035</v>
      </c>
      <c r="D1023" s="18">
        <v>960</v>
      </c>
      <c r="E1023" s="18">
        <v>960</v>
      </c>
    </row>
    <row r="1024" spans="1:5" ht="30" outlineLevel="3" x14ac:dyDescent="0.2">
      <c r="A1024" s="12" t="s">
        <v>1036</v>
      </c>
      <c r="B1024" s="12"/>
      <c r="C1024" s="17" t="s">
        <v>1037</v>
      </c>
      <c r="D1024" s="18">
        <v>960</v>
      </c>
      <c r="E1024" s="18">
        <v>960</v>
      </c>
    </row>
    <row r="1025" spans="1:5" ht="15" outlineLevel="4" x14ac:dyDescent="0.2">
      <c r="A1025" s="12"/>
      <c r="B1025" s="12" t="s">
        <v>28</v>
      </c>
      <c r="C1025" s="17" t="s">
        <v>29</v>
      </c>
      <c r="D1025" s="18">
        <v>960</v>
      </c>
      <c r="E1025" s="18">
        <v>960</v>
      </c>
    </row>
    <row r="1026" spans="1:5" ht="45" outlineLevel="2" x14ac:dyDescent="0.2">
      <c r="A1026" s="12" t="s">
        <v>1038</v>
      </c>
      <c r="B1026" s="12"/>
      <c r="C1026" s="17" t="s">
        <v>1039</v>
      </c>
      <c r="D1026" s="18">
        <v>2482</v>
      </c>
      <c r="E1026" s="18">
        <v>2482</v>
      </c>
    </row>
    <row r="1027" spans="1:5" ht="30" outlineLevel="3" x14ac:dyDescent="0.2">
      <c r="A1027" s="12" t="s">
        <v>1040</v>
      </c>
      <c r="B1027" s="12"/>
      <c r="C1027" s="17" t="s">
        <v>1037</v>
      </c>
      <c r="D1027" s="18">
        <v>2482</v>
      </c>
      <c r="E1027" s="18">
        <v>2482</v>
      </c>
    </row>
    <row r="1028" spans="1:5" ht="15" outlineLevel="4" x14ac:dyDescent="0.2">
      <c r="A1028" s="12"/>
      <c r="B1028" s="12" t="s">
        <v>28</v>
      </c>
      <c r="C1028" s="17" t="s">
        <v>29</v>
      </c>
      <c r="D1028" s="18">
        <v>2482</v>
      </c>
      <c r="E1028" s="18">
        <v>2482</v>
      </c>
    </row>
    <row r="1029" spans="1:5" ht="30" outlineLevel="1" x14ac:dyDescent="0.2">
      <c r="A1029" s="12" t="s">
        <v>1041</v>
      </c>
      <c r="B1029" s="12"/>
      <c r="C1029" s="17" t="s">
        <v>1042</v>
      </c>
      <c r="D1029" s="18">
        <v>1952.9</v>
      </c>
      <c r="E1029" s="18">
        <v>0</v>
      </c>
    </row>
    <row r="1030" spans="1:5" ht="45" outlineLevel="2" x14ac:dyDescent="0.2">
      <c r="A1030" s="12" t="s">
        <v>1043</v>
      </c>
      <c r="B1030" s="12"/>
      <c r="C1030" s="17" t="s">
        <v>1044</v>
      </c>
      <c r="D1030" s="18">
        <v>1952.9</v>
      </c>
      <c r="E1030" s="18">
        <v>0</v>
      </c>
    </row>
    <row r="1031" spans="1:5" ht="45" outlineLevel="3" x14ac:dyDescent="0.2">
      <c r="A1031" s="12" t="s">
        <v>1045</v>
      </c>
      <c r="B1031" s="12"/>
      <c r="C1031" s="17" t="s">
        <v>1046</v>
      </c>
      <c r="D1031" s="18">
        <v>1952.9</v>
      </c>
      <c r="E1031" s="18">
        <v>0</v>
      </c>
    </row>
    <row r="1032" spans="1:5" ht="30" outlineLevel="4" x14ac:dyDescent="0.2">
      <c r="A1032" s="12"/>
      <c r="B1032" s="12" t="s">
        <v>15</v>
      </c>
      <c r="C1032" s="17" t="s">
        <v>16</v>
      </c>
      <c r="D1032" s="18">
        <v>1952.9</v>
      </c>
      <c r="E1032" s="18">
        <v>0</v>
      </c>
    </row>
    <row r="1033" spans="1:5" ht="30" outlineLevel="1" x14ac:dyDescent="0.2">
      <c r="A1033" s="12" t="s">
        <v>1047</v>
      </c>
      <c r="B1033" s="12"/>
      <c r="C1033" s="17" t="s">
        <v>1048</v>
      </c>
      <c r="D1033" s="18">
        <v>1500</v>
      </c>
      <c r="E1033" s="18">
        <v>1500</v>
      </c>
    </row>
    <row r="1034" spans="1:5" ht="45" outlineLevel="2" x14ac:dyDescent="0.2">
      <c r="A1034" s="12" t="s">
        <v>1049</v>
      </c>
      <c r="B1034" s="12"/>
      <c r="C1034" s="17" t="s">
        <v>1050</v>
      </c>
      <c r="D1034" s="18">
        <v>1310</v>
      </c>
      <c r="E1034" s="18">
        <v>1310</v>
      </c>
    </row>
    <row r="1035" spans="1:5" ht="15" outlineLevel="3" x14ac:dyDescent="0.2">
      <c r="A1035" s="12" t="s">
        <v>1051</v>
      </c>
      <c r="B1035" s="12"/>
      <c r="C1035" s="17" t="s">
        <v>1052</v>
      </c>
      <c r="D1035" s="18">
        <v>1310</v>
      </c>
      <c r="E1035" s="18">
        <v>1310</v>
      </c>
    </row>
    <row r="1036" spans="1:5" ht="30" outlineLevel="4" x14ac:dyDescent="0.2">
      <c r="A1036" s="12"/>
      <c r="B1036" s="12" t="s">
        <v>15</v>
      </c>
      <c r="C1036" s="17" t="s">
        <v>16</v>
      </c>
      <c r="D1036" s="18">
        <v>1310</v>
      </c>
      <c r="E1036" s="18">
        <v>1310</v>
      </c>
    </row>
    <row r="1037" spans="1:5" ht="30" outlineLevel="2" x14ac:dyDescent="0.2">
      <c r="A1037" s="12" t="s">
        <v>1053</v>
      </c>
      <c r="B1037" s="12"/>
      <c r="C1037" s="17" t="s">
        <v>1054</v>
      </c>
      <c r="D1037" s="18">
        <v>190</v>
      </c>
      <c r="E1037" s="18">
        <v>190</v>
      </c>
    </row>
    <row r="1038" spans="1:5" ht="30" outlineLevel="3" x14ac:dyDescent="0.2">
      <c r="A1038" s="12" t="s">
        <v>1055</v>
      </c>
      <c r="B1038" s="12"/>
      <c r="C1038" s="17" t="s">
        <v>1056</v>
      </c>
      <c r="D1038" s="18">
        <v>190</v>
      </c>
      <c r="E1038" s="18">
        <v>190</v>
      </c>
    </row>
    <row r="1039" spans="1:5" ht="30" outlineLevel="4" x14ac:dyDescent="0.2">
      <c r="A1039" s="12"/>
      <c r="B1039" s="12" t="s">
        <v>15</v>
      </c>
      <c r="C1039" s="17" t="s">
        <v>16</v>
      </c>
      <c r="D1039" s="18">
        <v>190</v>
      </c>
      <c r="E1039" s="18">
        <v>190</v>
      </c>
    </row>
    <row r="1040" spans="1:5" ht="30" outlineLevel="1" x14ac:dyDescent="0.2">
      <c r="A1040" s="12" t="s">
        <v>1057</v>
      </c>
      <c r="B1040" s="12"/>
      <c r="C1040" s="17" t="s">
        <v>1058</v>
      </c>
      <c r="D1040" s="18">
        <v>300</v>
      </c>
      <c r="E1040" s="18">
        <v>300</v>
      </c>
    </row>
    <row r="1041" spans="1:5" ht="60" outlineLevel="2" x14ac:dyDescent="0.2">
      <c r="A1041" s="12" t="s">
        <v>1059</v>
      </c>
      <c r="B1041" s="12"/>
      <c r="C1041" s="17" t="s">
        <v>1060</v>
      </c>
      <c r="D1041" s="18">
        <v>300</v>
      </c>
      <c r="E1041" s="18">
        <v>300</v>
      </c>
    </row>
    <row r="1042" spans="1:5" ht="30" outlineLevel="3" x14ac:dyDescent="0.2">
      <c r="A1042" s="12" t="s">
        <v>1061</v>
      </c>
      <c r="B1042" s="12"/>
      <c r="C1042" s="17" t="s">
        <v>1062</v>
      </c>
      <c r="D1042" s="18">
        <v>300</v>
      </c>
      <c r="E1042" s="18">
        <v>300</v>
      </c>
    </row>
    <row r="1043" spans="1:5" ht="30" outlineLevel="4" x14ac:dyDescent="0.2">
      <c r="A1043" s="12"/>
      <c r="B1043" s="12" t="s">
        <v>15</v>
      </c>
      <c r="C1043" s="17" t="s">
        <v>16</v>
      </c>
      <c r="D1043" s="18">
        <v>81</v>
      </c>
      <c r="E1043" s="18">
        <v>81</v>
      </c>
    </row>
    <row r="1044" spans="1:5" ht="15" outlineLevel="4" x14ac:dyDescent="0.2">
      <c r="A1044" s="12"/>
      <c r="B1044" s="12" t="s">
        <v>17</v>
      </c>
      <c r="C1044" s="17" t="s">
        <v>18</v>
      </c>
      <c r="D1044" s="18">
        <v>219</v>
      </c>
      <c r="E1044" s="18">
        <v>219</v>
      </c>
    </row>
    <row r="1045" spans="1:5" ht="30" outlineLevel="1" x14ac:dyDescent="0.2">
      <c r="A1045" s="12" t="s">
        <v>1063</v>
      </c>
      <c r="B1045" s="12"/>
      <c r="C1045" s="17" t="s">
        <v>86</v>
      </c>
      <c r="D1045" s="18">
        <v>402685.6</v>
      </c>
      <c r="E1045" s="18">
        <v>402685.6</v>
      </c>
    </row>
    <row r="1046" spans="1:5" ht="30" outlineLevel="2" x14ac:dyDescent="0.2">
      <c r="A1046" s="12" t="s">
        <v>1064</v>
      </c>
      <c r="B1046" s="12"/>
      <c r="C1046" s="17" t="s">
        <v>88</v>
      </c>
      <c r="D1046" s="18">
        <v>41032.6</v>
      </c>
      <c r="E1046" s="18">
        <v>41032.6</v>
      </c>
    </row>
    <row r="1047" spans="1:5" ht="30" outlineLevel="3" x14ac:dyDescent="0.2">
      <c r="A1047" s="12" t="s">
        <v>1065</v>
      </c>
      <c r="B1047" s="12"/>
      <c r="C1047" s="17" t="s">
        <v>90</v>
      </c>
      <c r="D1047" s="18">
        <v>40966.6</v>
      </c>
      <c r="E1047" s="18">
        <v>40966.6</v>
      </c>
    </row>
    <row r="1048" spans="1:5" ht="60" outlineLevel="4" x14ac:dyDescent="0.2">
      <c r="A1048" s="12"/>
      <c r="B1048" s="12" t="s">
        <v>26</v>
      </c>
      <c r="C1048" s="17" t="s">
        <v>27</v>
      </c>
      <c r="D1048" s="18">
        <v>34207.800000000003</v>
      </c>
      <c r="E1048" s="18">
        <v>34207.800000000003</v>
      </c>
    </row>
    <row r="1049" spans="1:5" ht="30" outlineLevel="4" x14ac:dyDescent="0.2">
      <c r="A1049" s="12"/>
      <c r="B1049" s="12" t="s">
        <v>15</v>
      </c>
      <c r="C1049" s="17" t="s">
        <v>16</v>
      </c>
      <c r="D1049" s="18">
        <v>6729.8</v>
      </c>
      <c r="E1049" s="18">
        <v>6729.8</v>
      </c>
    </row>
    <row r="1050" spans="1:5" ht="15" outlineLevel="4" x14ac:dyDescent="0.2">
      <c r="A1050" s="12"/>
      <c r="B1050" s="12" t="s">
        <v>28</v>
      </c>
      <c r="C1050" s="17" t="s">
        <v>29</v>
      </c>
      <c r="D1050" s="18">
        <v>29</v>
      </c>
      <c r="E1050" s="18">
        <v>29</v>
      </c>
    </row>
    <row r="1051" spans="1:5" ht="45" outlineLevel="3" x14ac:dyDescent="0.2">
      <c r="A1051" s="12" t="s">
        <v>1066</v>
      </c>
      <c r="B1051" s="12"/>
      <c r="C1051" s="17" t="s">
        <v>255</v>
      </c>
      <c r="D1051" s="18">
        <v>66</v>
      </c>
      <c r="E1051" s="18">
        <v>66</v>
      </c>
    </row>
    <row r="1052" spans="1:5" ht="30" outlineLevel="4" x14ac:dyDescent="0.2">
      <c r="A1052" s="12"/>
      <c r="B1052" s="12" t="s">
        <v>15</v>
      </c>
      <c r="C1052" s="17" t="s">
        <v>16</v>
      </c>
      <c r="D1052" s="18">
        <v>66</v>
      </c>
      <c r="E1052" s="18">
        <v>66</v>
      </c>
    </row>
    <row r="1053" spans="1:5" ht="45" outlineLevel="2" x14ac:dyDescent="0.2">
      <c r="A1053" s="12" t="s">
        <v>1067</v>
      </c>
      <c r="B1053" s="12"/>
      <c r="C1053" s="17" t="s">
        <v>1068</v>
      </c>
      <c r="D1053" s="18">
        <v>361653</v>
      </c>
      <c r="E1053" s="18">
        <v>361653</v>
      </c>
    </row>
    <row r="1054" spans="1:5" ht="30" outlineLevel="3" x14ac:dyDescent="0.2">
      <c r="A1054" s="12" t="s">
        <v>1069</v>
      </c>
      <c r="B1054" s="12"/>
      <c r="C1054" s="17" t="s">
        <v>8</v>
      </c>
      <c r="D1054" s="18">
        <v>360126</v>
      </c>
      <c r="E1054" s="18">
        <v>360126</v>
      </c>
    </row>
    <row r="1055" spans="1:5" ht="60" outlineLevel="4" x14ac:dyDescent="0.2">
      <c r="A1055" s="12"/>
      <c r="B1055" s="12" t="s">
        <v>26</v>
      </c>
      <c r="C1055" s="17" t="s">
        <v>27</v>
      </c>
      <c r="D1055" s="18">
        <v>302365.7</v>
      </c>
      <c r="E1055" s="18">
        <v>302365.7</v>
      </c>
    </row>
    <row r="1056" spans="1:5" ht="30" outlineLevel="4" x14ac:dyDescent="0.2">
      <c r="A1056" s="12"/>
      <c r="B1056" s="12" t="s">
        <v>15</v>
      </c>
      <c r="C1056" s="17" t="s">
        <v>16</v>
      </c>
      <c r="D1056" s="18">
        <v>53301.3</v>
      </c>
      <c r="E1056" s="18">
        <v>53301.3</v>
      </c>
    </row>
    <row r="1057" spans="1:5" ht="15" outlineLevel="4" x14ac:dyDescent="0.2">
      <c r="A1057" s="12"/>
      <c r="B1057" s="12" t="s">
        <v>28</v>
      </c>
      <c r="C1057" s="17" t="s">
        <v>29</v>
      </c>
      <c r="D1057" s="18">
        <v>4459</v>
      </c>
      <c r="E1057" s="18">
        <v>4459</v>
      </c>
    </row>
    <row r="1058" spans="1:5" ht="45" outlineLevel="3" x14ac:dyDescent="0.2">
      <c r="A1058" s="12" t="s">
        <v>1070</v>
      </c>
      <c r="B1058" s="12"/>
      <c r="C1058" s="17" t="s">
        <v>120</v>
      </c>
      <c r="D1058" s="18">
        <v>1527</v>
      </c>
      <c r="E1058" s="18">
        <v>1527</v>
      </c>
    </row>
    <row r="1059" spans="1:5" ht="30" outlineLevel="4" x14ac:dyDescent="0.2">
      <c r="A1059" s="12"/>
      <c r="B1059" s="12" t="s">
        <v>15</v>
      </c>
      <c r="C1059" s="17" t="s">
        <v>16</v>
      </c>
      <c r="D1059" s="18">
        <v>1527</v>
      </c>
      <c r="E1059" s="18">
        <v>1527</v>
      </c>
    </row>
    <row r="1060" spans="1:5" ht="45" x14ac:dyDescent="0.2">
      <c r="A1060" s="12" t="s">
        <v>1077</v>
      </c>
      <c r="B1060" s="12"/>
      <c r="C1060" s="17" t="s">
        <v>1078</v>
      </c>
      <c r="D1060" s="18">
        <v>1388254.4</v>
      </c>
      <c r="E1060" s="18">
        <v>372286.1</v>
      </c>
    </row>
    <row r="1061" spans="1:5" ht="45" outlineLevel="1" x14ac:dyDescent="0.2">
      <c r="A1061" s="12" t="s">
        <v>1079</v>
      </c>
      <c r="B1061" s="12"/>
      <c r="C1061" s="17" t="s">
        <v>1080</v>
      </c>
      <c r="D1061" s="18">
        <v>138485.79999999999</v>
      </c>
      <c r="E1061" s="18">
        <v>138485.79999999999</v>
      </c>
    </row>
    <row r="1062" spans="1:5" ht="30" outlineLevel="2" x14ac:dyDescent="0.2">
      <c r="A1062" s="12" t="s">
        <v>1084</v>
      </c>
      <c r="B1062" s="12"/>
      <c r="C1062" s="17" t="s">
        <v>1085</v>
      </c>
      <c r="D1062" s="18">
        <v>138485.79999999999</v>
      </c>
      <c r="E1062" s="18">
        <v>138485.79999999999</v>
      </c>
    </row>
    <row r="1063" spans="1:5" ht="45" outlineLevel="3" x14ac:dyDescent="0.2">
      <c r="A1063" s="12" t="s">
        <v>1086</v>
      </c>
      <c r="B1063" s="12"/>
      <c r="C1063" s="17" t="s">
        <v>1087</v>
      </c>
      <c r="D1063" s="18">
        <v>138485.79999999999</v>
      </c>
      <c r="E1063" s="18">
        <v>138485.79999999999</v>
      </c>
    </row>
    <row r="1064" spans="1:5" ht="30" outlineLevel="4" x14ac:dyDescent="0.2">
      <c r="A1064" s="12"/>
      <c r="B1064" s="12" t="s">
        <v>9</v>
      </c>
      <c r="C1064" s="17" t="s">
        <v>10</v>
      </c>
      <c r="D1064" s="18">
        <v>138485.79999999999</v>
      </c>
      <c r="E1064" s="18">
        <v>138485.79999999999</v>
      </c>
    </row>
    <row r="1065" spans="1:5" ht="30" outlineLevel="1" x14ac:dyDescent="0.2">
      <c r="A1065" s="12" t="s">
        <v>1092</v>
      </c>
      <c r="B1065" s="12"/>
      <c r="C1065" s="17" t="s">
        <v>1093</v>
      </c>
      <c r="D1065" s="18">
        <v>1015968.3</v>
      </c>
      <c r="E1065" s="18">
        <v>0</v>
      </c>
    </row>
    <row r="1066" spans="1:5" ht="30" outlineLevel="2" x14ac:dyDescent="0.2">
      <c r="A1066" s="12" t="s">
        <v>1716</v>
      </c>
      <c r="B1066" s="12"/>
      <c r="C1066" s="17" t="s">
        <v>1717</v>
      </c>
      <c r="D1066" s="18">
        <v>2048.3000000000002</v>
      </c>
      <c r="E1066" s="18">
        <v>0</v>
      </c>
    </row>
    <row r="1067" spans="1:5" ht="60" outlineLevel="3" x14ac:dyDescent="0.2">
      <c r="A1067" s="12" t="s">
        <v>1718</v>
      </c>
      <c r="B1067" s="12"/>
      <c r="C1067" s="17" t="s">
        <v>1719</v>
      </c>
      <c r="D1067" s="18">
        <v>2048.3000000000002</v>
      </c>
      <c r="E1067" s="18">
        <v>0</v>
      </c>
    </row>
    <row r="1068" spans="1:5" ht="30" outlineLevel="4" x14ac:dyDescent="0.2">
      <c r="A1068" s="12"/>
      <c r="B1068" s="12" t="s">
        <v>15</v>
      </c>
      <c r="C1068" s="17" t="s">
        <v>16</v>
      </c>
      <c r="D1068" s="18">
        <v>2048.3000000000002</v>
      </c>
      <c r="E1068" s="18">
        <v>0</v>
      </c>
    </row>
    <row r="1069" spans="1:5" ht="45" outlineLevel="2" x14ac:dyDescent="0.2">
      <c r="A1069" s="12" t="s">
        <v>1094</v>
      </c>
      <c r="B1069" s="12"/>
      <c r="C1069" s="17" t="s">
        <v>1095</v>
      </c>
      <c r="D1069" s="18">
        <v>1013920</v>
      </c>
      <c r="E1069" s="18">
        <v>0</v>
      </c>
    </row>
    <row r="1070" spans="1:5" ht="60" outlineLevel="3" x14ac:dyDescent="0.2">
      <c r="A1070" s="12" t="s">
        <v>1098</v>
      </c>
      <c r="B1070" s="12"/>
      <c r="C1070" s="17" t="s">
        <v>1099</v>
      </c>
      <c r="D1070" s="18">
        <v>1013920</v>
      </c>
      <c r="E1070" s="18">
        <v>0</v>
      </c>
    </row>
    <row r="1071" spans="1:5" ht="15" outlineLevel="4" x14ac:dyDescent="0.2">
      <c r="A1071" s="12"/>
      <c r="B1071" s="12" t="s">
        <v>112</v>
      </c>
      <c r="C1071" s="17" t="s">
        <v>113</v>
      </c>
      <c r="D1071" s="18">
        <v>1013920</v>
      </c>
      <c r="E1071" s="18">
        <v>0</v>
      </c>
    </row>
    <row r="1072" spans="1:5" ht="30" outlineLevel="1" x14ac:dyDescent="0.2">
      <c r="A1072" s="12" t="s">
        <v>1106</v>
      </c>
      <c r="B1072" s="12"/>
      <c r="C1072" s="17" t="s">
        <v>86</v>
      </c>
      <c r="D1072" s="18">
        <v>233800.3</v>
      </c>
      <c r="E1072" s="18">
        <v>233800.3</v>
      </c>
    </row>
    <row r="1073" spans="1:5" ht="30" outlineLevel="2" x14ac:dyDescent="0.2">
      <c r="A1073" s="12" t="s">
        <v>1107</v>
      </c>
      <c r="B1073" s="12"/>
      <c r="C1073" s="17" t="s">
        <v>88</v>
      </c>
      <c r="D1073" s="18">
        <v>233429.5</v>
      </c>
      <c r="E1073" s="18">
        <v>233429.5</v>
      </c>
    </row>
    <row r="1074" spans="1:5" ht="30" outlineLevel="3" x14ac:dyDescent="0.2">
      <c r="A1074" s="12" t="s">
        <v>1108</v>
      </c>
      <c r="B1074" s="12"/>
      <c r="C1074" s="17" t="s">
        <v>90</v>
      </c>
      <c r="D1074" s="18">
        <v>233348.7</v>
      </c>
      <c r="E1074" s="18">
        <v>233348.7</v>
      </c>
    </row>
    <row r="1075" spans="1:5" ht="60" outlineLevel="4" x14ac:dyDescent="0.2">
      <c r="A1075" s="12"/>
      <c r="B1075" s="12" t="s">
        <v>26</v>
      </c>
      <c r="C1075" s="17" t="s">
        <v>27</v>
      </c>
      <c r="D1075" s="18">
        <v>197288.4</v>
      </c>
      <c r="E1075" s="18">
        <v>197288.4</v>
      </c>
    </row>
    <row r="1076" spans="1:5" ht="30" outlineLevel="4" x14ac:dyDescent="0.2">
      <c r="A1076" s="12"/>
      <c r="B1076" s="12" t="s">
        <v>15</v>
      </c>
      <c r="C1076" s="17" t="s">
        <v>16</v>
      </c>
      <c r="D1076" s="18">
        <v>36053.800000000003</v>
      </c>
      <c r="E1076" s="18">
        <v>36053.800000000003</v>
      </c>
    </row>
    <row r="1077" spans="1:5" ht="15" outlineLevel="4" x14ac:dyDescent="0.2">
      <c r="A1077" s="12"/>
      <c r="B1077" s="12" t="s">
        <v>28</v>
      </c>
      <c r="C1077" s="17" t="s">
        <v>29</v>
      </c>
      <c r="D1077" s="18">
        <v>6.5</v>
      </c>
      <c r="E1077" s="18">
        <v>6.5</v>
      </c>
    </row>
    <row r="1078" spans="1:5" ht="45" outlineLevel="3" x14ac:dyDescent="0.2">
      <c r="A1078" s="12" t="s">
        <v>1109</v>
      </c>
      <c r="B1078" s="12"/>
      <c r="C1078" s="17" t="s">
        <v>255</v>
      </c>
      <c r="D1078" s="18">
        <v>80.8</v>
      </c>
      <c r="E1078" s="18">
        <v>80.8</v>
      </c>
    </row>
    <row r="1079" spans="1:5" ht="30" outlineLevel="4" x14ac:dyDescent="0.2">
      <c r="A1079" s="12"/>
      <c r="B1079" s="12" t="s">
        <v>15</v>
      </c>
      <c r="C1079" s="17" t="s">
        <v>16</v>
      </c>
      <c r="D1079" s="18">
        <v>80.8</v>
      </c>
      <c r="E1079" s="18">
        <v>80.8</v>
      </c>
    </row>
    <row r="1080" spans="1:5" ht="30" outlineLevel="2" x14ac:dyDescent="0.2">
      <c r="A1080" s="12" t="s">
        <v>1110</v>
      </c>
      <c r="B1080" s="12"/>
      <c r="C1080" s="17" t="s">
        <v>1111</v>
      </c>
      <c r="D1080" s="18">
        <v>140</v>
      </c>
      <c r="E1080" s="18">
        <v>140</v>
      </c>
    </row>
    <row r="1081" spans="1:5" ht="45" outlineLevel="3" x14ac:dyDescent="0.2">
      <c r="A1081" s="12" t="s">
        <v>1112</v>
      </c>
      <c r="B1081" s="12"/>
      <c r="C1081" s="17" t="s">
        <v>1113</v>
      </c>
      <c r="D1081" s="18">
        <v>140</v>
      </c>
      <c r="E1081" s="18">
        <v>140</v>
      </c>
    </row>
    <row r="1082" spans="1:5" ht="30" outlineLevel="4" x14ac:dyDescent="0.2">
      <c r="A1082" s="12"/>
      <c r="B1082" s="12" t="s">
        <v>15</v>
      </c>
      <c r="C1082" s="17" t="s">
        <v>16</v>
      </c>
      <c r="D1082" s="18">
        <v>140</v>
      </c>
      <c r="E1082" s="18">
        <v>140</v>
      </c>
    </row>
    <row r="1083" spans="1:5" ht="30" outlineLevel="2" x14ac:dyDescent="0.2">
      <c r="A1083" s="12" t="s">
        <v>1114</v>
      </c>
      <c r="B1083" s="12"/>
      <c r="C1083" s="17" t="s">
        <v>1115</v>
      </c>
      <c r="D1083" s="18">
        <v>230.8</v>
      </c>
      <c r="E1083" s="18">
        <v>230.8</v>
      </c>
    </row>
    <row r="1084" spans="1:5" ht="30" outlineLevel="3" x14ac:dyDescent="0.2">
      <c r="A1084" s="12" t="s">
        <v>1116</v>
      </c>
      <c r="B1084" s="12"/>
      <c r="C1084" s="17" t="s">
        <v>1117</v>
      </c>
      <c r="D1084" s="18">
        <v>230.8</v>
      </c>
      <c r="E1084" s="18">
        <v>230.8</v>
      </c>
    </row>
    <row r="1085" spans="1:5" ht="30" outlineLevel="4" x14ac:dyDescent="0.2">
      <c r="A1085" s="12"/>
      <c r="B1085" s="12" t="s">
        <v>15</v>
      </c>
      <c r="C1085" s="17" t="s">
        <v>16</v>
      </c>
      <c r="D1085" s="18">
        <v>230.8</v>
      </c>
      <c r="E1085" s="18">
        <v>230.8</v>
      </c>
    </row>
    <row r="1086" spans="1:5" ht="30" x14ac:dyDescent="0.2">
      <c r="A1086" s="12" t="s">
        <v>1118</v>
      </c>
      <c r="B1086" s="12"/>
      <c r="C1086" s="17" t="s">
        <v>1119</v>
      </c>
      <c r="D1086" s="18">
        <v>7994654.2000000002</v>
      </c>
      <c r="E1086" s="18">
        <v>7997607.5999999996</v>
      </c>
    </row>
    <row r="1087" spans="1:5" ht="30" outlineLevel="1" x14ac:dyDescent="0.2">
      <c r="A1087" s="12" t="s">
        <v>1120</v>
      </c>
      <c r="B1087" s="12"/>
      <c r="C1087" s="17" t="s">
        <v>1121</v>
      </c>
      <c r="D1087" s="18">
        <v>7334862.7999999998</v>
      </c>
      <c r="E1087" s="18">
        <v>7337726.7000000002</v>
      </c>
    </row>
    <row r="1088" spans="1:5" ht="45" outlineLevel="2" x14ac:dyDescent="0.2">
      <c r="A1088" s="12" t="s">
        <v>1122</v>
      </c>
      <c r="B1088" s="12"/>
      <c r="C1088" s="17" t="s">
        <v>1123</v>
      </c>
      <c r="D1088" s="18">
        <v>4160995.4</v>
      </c>
      <c r="E1088" s="18">
        <v>4207684</v>
      </c>
    </row>
    <row r="1089" spans="1:5" ht="30" outlineLevel="3" x14ac:dyDescent="0.2">
      <c r="A1089" s="12" t="s">
        <v>1124</v>
      </c>
      <c r="B1089" s="12"/>
      <c r="C1089" s="17" t="s">
        <v>1125</v>
      </c>
      <c r="D1089" s="18">
        <v>1584390.7</v>
      </c>
      <c r="E1089" s="18">
        <v>1631922.4</v>
      </c>
    </row>
    <row r="1090" spans="1:5" ht="30" outlineLevel="4" x14ac:dyDescent="0.2">
      <c r="A1090" s="12"/>
      <c r="B1090" s="12" t="s">
        <v>9</v>
      </c>
      <c r="C1090" s="17" t="s">
        <v>10</v>
      </c>
      <c r="D1090" s="18">
        <v>1584390.7</v>
      </c>
      <c r="E1090" s="18">
        <v>1631922.4</v>
      </c>
    </row>
    <row r="1091" spans="1:5" ht="15" outlineLevel="3" x14ac:dyDescent="0.2">
      <c r="A1091" s="12" t="s">
        <v>1126</v>
      </c>
      <c r="B1091" s="12"/>
      <c r="C1091" s="17" t="s">
        <v>1127</v>
      </c>
      <c r="D1091" s="18">
        <v>1285042.1000000001</v>
      </c>
      <c r="E1091" s="18">
        <v>1285042.1000000001</v>
      </c>
    </row>
    <row r="1092" spans="1:5" ht="30" outlineLevel="4" x14ac:dyDescent="0.2">
      <c r="A1092" s="12"/>
      <c r="B1092" s="12" t="s">
        <v>9</v>
      </c>
      <c r="C1092" s="17" t="s">
        <v>10</v>
      </c>
      <c r="D1092" s="18">
        <v>1285042.1000000001</v>
      </c>
      <c r="E1092" s="18">
        <v>1285042.1000000001</v>
      </c>
    </row>
    <row r="1093" spans="1:5" ht="30" outlineLevel="3" x14ac:dyDescent="0.2">
      <c r="A1093" s="12" t="s">
        <v>1128</v>
      </c>
      <c r="B1093" s="12"/>
      <c r="C1093" s="17" t="s">
        <v>1129</v>
      </c>
      <c r="D1093" s="18">
        <v>1289562.6000000001</v>
      </c>
      <c r="E1093" s="18">
        <v>1290619.5</v>
      </c>
    </row>
    <row r="1094" spans="1:5" ht="30" outlineLevel="4" x14ac:dyDescent="0.2">
      <c r="A1094" s="12"/>
      <c r="B1094" s="12" t="s">
        <v>9</v>
      </c>
      <c r="C1094" s="17" t="s">
        <v>10</v>
      </c>
      <c r="D1094" s="18">
        <v>1289562.6000000001</v>
      </c>
      <c r="E1094" s="18">
        <v>1290619.5</v>
      </c>
    </row>
    <row r="1095" spans="1:5" ht="45" outlineLevel="3" x14ac:dyDescent="0.2">
      <c r="A1095" s="12" t="s">
        <v>1720</v>
      </c>
      <c r="B1095" s="12"/>
      <c r="C1095" s="17" t="s">
        <v>1721</v>
      </c>
      <c r="D1095" s="18">
        <v>2000</v>
      </c>
      <c r="E1095" s="18">
        <v>100</v>
      </c>
    </row>
    <row r="1096" spans="1:5" ht="30" outlineLevel="4" x14ac:dyDescent="0.2">
      <c r="A1096" s="12"/>
      <c r="B1096" s="12" t="s">
        <v>15</v>
      </c>
      <c r="C1096" s="17" t="s">
        <v>16</v>
      </c>
      <c r="D1096" s="18">
        <v>2000</v>
      </c>
      <c r="E1096" s="18">
        <v>100</v>
      </c>
    </row>
    <row r="1097" spans="1:5" ht="60" outlineLevel="2" x14ac:dyDescent="0.2">
      <c r="A1097" s="12" t="s">
        <v>1130</v>
      </c>
      <c r="B1097" s="12"/>
      <c r="C1097" s="17" t="s">
        <v>1131</v>
      </c>
      <c r="D1097" s="18">
        <v>1771847.2</v>
      </c>
      <c r="E1097" s="18">
        <v>1938325.5</v>
      </c>
    </row>
    <row r="1098" spans="1:5" ht="30" outlineLevel="3" x14ac:dyDescent="0.2">
      <c r="A1098" s="12" t="s">
        <v>1132</v>
      </c>
      <c r="B1098" s="12"/>
      <c r="C1098" s="17" t="s">
        <v>1133</v>
      </c>
      <c r="D1098" s="18">
        <v>1771847.2</v>
      </c>
      <c r="E1098" s="18">
        <v>1938325.5</v>
      </c>
    </row>
    <row r="1099" spans="1:5" ht="30" outlineLevel="4" x14ac:dyDescent="0.2">
      <c r="A1099" s="12"/>
      <c r="B1099" s="12" t="s">
        <v>52</v>
      </c>
      <c r="C1099" s="17" t="s">
        <v>53</v>
      </c>
      <c r="D1099" s="18">
        <v>1771847.2</v>
      </c>
      <c r="E1099" s="18">
        <v>1938325.5</v>
      </c>
    </row>
    <row r="1100" spans="1:5" ht="45" outlineLevel="2" x14ac:dyDescent="0.2">
      <c r="A1100" s="12" t="s">
        <v>1134</v>
      </c>
      <c r="B1100" s="12"/>
      <c r="C1100" s="17" t="s">
        <v>1135</v>
      </c>
      <c r="D1100" s="18">
        <v>1402020.2</v>
      </c>
      <c r="E1100" s="18">
        <v>1191717.2</v>
      </c>
    </row>
    <row r="1101" spans="1:5" ht="45" outlineLevel="3" x14ac:dyDescent="0.2">
      <c r="A1101" s="12" t="s">
        <v>1136</v>
      </c>
      <c r="B1101" s="12"/>
      <c r="C1101" s="17" t="s">
        <v>1137</v>
      </c>
      <c r="D1101" s="18">
        <v>560808.19999999995</v>
      </c>
      <c r="E1101" s="18">
        <v>350505.2</v>
      </c>
    </row>
    <row r="1102" spans="1:5" ht="15" outlineLevel="4" x14ac:dyDescent="0.2">
      <c r="A1102" s="12"/>
      <c r="B1102" s="12" t="s">
        <v>112</v>
      </c>
      <c r="C1102" s="17" t="s">
        <v>113</v>
      </c>
      <c r="D1102" s="18">
        <v>560808.19999999995</v>
      </c>
      <c r="E1102" s="18">
        <v>350505.2</v>
      </c>
    </row>
    <row r="1103" spans="1:5" ht="90" outlineLevel="3" x14ac:dyDescent="0.2">
      <c r="A1103" s="12" t="s">
        <v>1138</v>
      </c>
      <c r="B1103" s="12"/>
      <c r="C1103" s="17" t="s">
        <v>1139</v>
      </c>
      <c r="D1103" s="18">
        <v>350505</v>
      </c>
      <c r="E1103" s="18">
        <v>350505</v>
      </c>
    </row>
    <row r="1104" spans="1:5" ht="15" outlineLevel="4" x14ac:dyDescent="0.2">
      <c r="A1104" s="12"/>
      <c r="B1104" s="12" t="s">
        <v>112</v>
      </c>
      <c r="C1104" s="17" t="s">
        <v>113</v>
      </c>
      <c r="D1104" s="18">
        <v>350505</v>
      </c>
      <c r="E1104" s="18">
        <v>350505</v>
      </c>
    </row>
    <row r="1105" spans="1:5" ht="45" outlineLevel="3" x14ac:dyDescent="0.2">
      <c r="A1105" s="12" t="s">
        <v>1140</v>
      </c>
      <c r="B1105" s="12"/>
      <c r="C1105" s="17" t="s">
        <v>1141</v>
      </c>
      <c r="D1105" s="18">
        <v>350505</v>
      </c>
      <c r="E1105" s="18">
        <v>350505</v>
      </c>
    </row>
    <row r="1106" spans="1:5" ht="15" outlineLevel="4" x14ac:dyDescent="0.2">
      <c r="A1106" s="12"/>
      <c r="B1106" s="12" t="s">
        <v>112</v>
      </c>
      <c r="C1106" s="17" t="s">
        <v>113</v>
      </c>
      <c r="D1106" s="18">
        <v>350505</v>
      </c>
      <c r="E1106" s="18">
        <v>350505</v>
      </c>
    </row>
    <row r="1107" spans="1:5" ht="135" outlineLevel="3" x14ac:dyDescent="0.2">
      <c r="A1107" s="12" t="s">
        <v>1142</v>
      </c>
      <c r="B1107" s="12"/>
      <c r="C1107" s="17" t="s">
        <v>1143</v>
      </c>
      <c r="D1107" s="18">
        <v>140202</v>
      </c>
      <c r="E1107" s="18">
        <v>140202</v>
      </c>
    </row>
    <row r="1108" spans="1:5" ht="15" outlineLevel="4" x14ac:dyDescent="0.2">
      <c r="A1108" s="12"/>
      <c r="B1108" s="12" t="s">
        <v>112</v>
      </c>
      <c r="C1108" s="17" t="s">
        <v>113</v>
      </c>
      <c r="D1108" s="18">
        <v>140202</v>
      </c>
      <c r="E1108" s="18">
        <v>140202</v>
      </c>
    </row>
    <row r="1109" spans="1:5" ht="30" outlineLevel="1" x14ac:dyDescent="0.2">
      <c r="A1109" s="12" t="s">
        <v>1144</v>
      </c>
      <c r="B1109" s="12"/>
      <c r="C1109" s="17" t="s">
        <v>1145</v>
      </c>
      <c r="D1109" s="18">
        <v>16214.1</v>
      </c>
      <c r="E1109" s="18">
        <v>16297.9</v>
      </c>
    </row>
    <row r="1110" spans="1:5" ht="30" outlineLevel="2" x14ac:dyDescent="0.2">
      <c r="A1110" s="12" t="s">
        <v>1146</v>
      </c>
      <c r="B1110" s="12"/>
      <c r="C1110" s="17" t="s">
        <v>1147</v>
      </c>
      <c r="D1110" s="18">
        <v>16214.1</v>
      </c>
      <c r="E1110" s="18">
        <v>16297.9</v>
      </c>
    </row>
    <row r="1111" spans="1:5" ht="30" outlineLevel="3" x14ac:dyDescent="0.2">
      <c r="A1111" s="12" t="s">
        <v>1148</v>
      </c>
      <c r="B1111" s="12"/>
      <c r="C1111" s="17" t="s">
        <v>1149</v>
      </c>
      <c r="D1111" s="18">
        <v>16214.1</v>
      </c>
      <c r="E1111" s="18">
        <v>16297.9</v>
      </c>
    </row>
    <row r="1112" spans="1:5" ht="15" outlineLevel="4" x14ac:dyDescent="0.2">
      <c r="A1112" s="12"/>
      <c r="B1112" s="12" t="s">
        <v>28</v>
      </c>
      <c r="C1112" s="17" t="s">
        <v>29</v>
      </c>
      <c r="D1112" s="18">
        <v>16214.1</v>
      </c>
      <c r="E1112" s="18">
        <v>16297.9</v>
      </c>
    </row>
    <row r="1113" spans="1:5" ht="30" outlineLevel="1" x14ac:dyDescent="0.2">
      <c r="A1113" s="12" t="s">
        <v>1150</v>
      </c>
      <c r="B1113" s="12"/>
      <c r="C1113" s="17" t="s">
        <v>1151</v>
      </c>
      <c r="D1113" s="18">
        <v>282176.7</v>
      </c>
      <c r="E1113" s="18">
        <v>282176.7</v>
      </c>
    </row>
    <row r="1114" spans="1:5" ht="30" outlineLevel="2" x14ac:dyDescent="0.2">
      <c r="A1114" s="12" t="s">
        <v>1152</v>
      </c>
      <c r="B1114" s="12"/>
      <c r="C1114" s="17" t="s">
        <v>1153</v>
      </c>
      <c r="D1114" s="18">
        <v>282176.7</v>
      </c>
      <c r="E1114" s="18">
        <v>282176.7</v>
      </c>
    </row>
    <row r="1115" spans="1:5" ht="60" outlineLevel="3" x14ac:dyDescent="0.2">
      <c r="A1115" s="12" t="s">
        <v>1154</v>
      </c>
      <c r="B1115" s="12"/>
      <c r="C1115" s="17" t="s">
        <v>1155</v>
      </c>
      <c r="D1115" s="18">
        <v>282176.7</v>
      </c>
      <c r="E1115" s="18">
        <v>282176.7</v>
      </c>
    </row>
    <row r="1116" spans="1:5" ht="15" outlineLevel="4" x14ac:dyDescent="0.2">
      <c r="A1116" s="12"/>
      <c r="B1116" s="12" t="s">
        <v>28</v>
      </c>
      <c r="C1116" s="17" t="s">
        <v>29</v>
      </c>
      <c r="D1116" s="18">
        <v>282176.7</v>
      </c>
      <c r="E1116" s="18">
        <v>282176.7</v>
      </c>
    </row>
    <row r="1117" spans="1:5" ht="30" outlineLevel="1" x14ac:dyDescent="0.2">
      <c r="A1117" s="12" t="s">
        <v>1156</v>
      </c>
      <c r="B1117" s="12"/>
      <c r="C1117" s="17" t="s">
        <v>1157</v>
      </c>
      <c r="D1117" s="18">
        <v>601.20000000000005</v>
      </c>
      <c r="E1117" s="18">
        <v>601.20000000000005</v>
      </c>
    </row>
    <row r="1118" spans="1:5" ht="30" outlineLevel="2" x14ac:dyDescent="0.2">
      <c r="A1118" s="12" t="s">
        <v>1158</v>
      </c>
      <c r="B1118" s="12"/>
      <c r="C1118" s="17" t="s">
        <v>1159</v>
      </c>
      <c r="D1118" s="18">
        <v>601.20000000000005</v>
      </c>
      <c r="E1118" s="18">
        <v>601.20000000000005</v>
      </c>
    </row>
    <row r="1119" spans="1:5" ht="60" outlineLevel="3" x14ac:dyDescent="0.2">
      <c r="A1119" s="12" t="s">
        <v>1160</v>
      </c>
      <c r="B1119" s="12"/>
      <c r="C1119" s="17" t="s">
        <v>1161</v>
      </c>
      <c r="D1119" s="18">
        <v>601.20000000000005</v>
      </c>
      <c r="E1119" s="18">
        <v>601.20000000000005</v>
      </c>
    </row>
    <row r="1120" spans="1:5" ht="15" outlineLevel="4" x14ac:dyDescent="0.2">
      <c r="A1120" s="12"/>
      <c r="B1120" s="12" t="s">
        <v>112</v>
      </c>
      <c r="C1120" s="17" t="s">
        <v>113</v>
      </c>
      <c r="D1120" s="18">
        <v>601.20000000000005</v>
      </c>
      <c r="E1120" s="18">
        <v>601.20000000000005</v>
      </c>
    </row>
    <row r="1121" spans="1:5" ht="30" outlineLevel="1" x14ac:dyDescent="0.2">
      <c r="A1121" s="12" t="s">
        <v>1162</v>
      </c>
      <c r="B1121" s="12"/>
      <c r="C1121" s="17" t="s">
        <v>1163</v>
      </c>
      <c r="D1121" s="18">
        <v>61358.400000000001</v>
      </c>
      <c r="E1121" s="18">
        <v>61358.400000000001</v>
      </c>
    </row>
    <row r="1122" spans="1:5" ht="30" outlineLevel="2" x14ac:dyDescent="0.2">
      <c r="A1122" s="12" t="s">
        <v>1164</v>
      </c>
      <c r="B1122" s="12"/>
      <c r="C1122" s="17" t="s">
        <v>1165</v>
      </c>
      <c r="D1122" s="18">
        <v>61358.400000000001</v>
      </c>
      <c r="E1122" s="18">
        <v>61358.400000000001</v>
      </c>
    </row>
    <row r="1123" spans="1:5" ht="45" outlineLevel="3" x14ac:dyDescent="0.2">
      <c r="A1123" s="12" t="s">
        <v>1166</v>
      </c>
      <c r="B1123" s="12"/>
      <c r="C1123" s="17" t="s">
        <v>1167</v>
      </c>
      <c r="D1123" s="18">
        <v>22915.3</v>
      </c>
      <c r="E1123" s="18">
        <v>22915.3</v>
      </c>
    </row>
    <row r="1124" spans="1:5" ht="15" outlineLevel="4" x14ac:dyDescent="0.2">
      <c r="A1124" s="12"/>
      <c r="B1124" s="12" t="s">
        <v>28</v>
      </c>
      <c r="C1124" s="17" t="s">
        <v>29</v>
      </c>
      <c r="D1124" s="18">
        <v>22915.3</v>
      </c>
      <c r="E1124" s="18">
        <v>22915.3</v>
      </c>
    </row>
    <row r="1125" spans="1:5" ht="45" outlineLevel="3" x14ac:dyDescent="0.2">
      <c r="A1125" s="12" t="s">
        <v>1168</v>
      </c>
      <c r="B1125" s="12"/>
      <c r="C1125" s="17" t="s">
        <v>1169</v>
      </c>
      <c r="D1125" s="18">
        <v>38443.1</v>
      </c>
      <c r="E1125" s="18">
        <v>38443.1</v>
      </c>
    </row>
    <row r="1126" spans="1:5" ht="15" outlineLevel="4" x14ac:dyDescent="0.2">
      <c r="A1126" s="12"/>
      <c r="B1126" s="12" t="s">
        <v>28</v>
      </c>
      <c r="C1126" s="17" t="s">
        <v>29</v>
      </c>
      <c r="D1126" s="18">
        <v>38443.1</v>
      </c>
      <c r="E1126" s="18">
        <v>38443.1</v>
      </c>
    </row>
    <row r="1127" spans="1:5" ht="45" outlineLevel="1" x14ac:dyDescent="0.2">
      <c r="A1127" s="12" t="s">
        <v>1170</v>
      </c>
      <c r="B1127" s="12"/>
      <c r="C1127" s="17" t="s">
        <v>1171</v>
      </c>
      <c r="D1127" s="18">
        <v>152537</v>
      </c>
      <c r="E1127" s="18">
        <v>152537</v>
      </c>
    </row>
    <row r="1128" spans="1:5" ht="30" outlineLevel="2" x14ac:dyDescent="0.2">
      <c r="A1128" s="12" t="s">
        <v>1172</v>
      </c>
      <c r="B1128" s="12"/>
      <c r="C1128" s="17" t="s">
        <v>1173</v>
      </c>
      <c r="D1128" s="18">
        <v>152537</v>
      </c>
      <c r="E1128" s="18">
        <v>152537</v>
      </c>
    </row>
    <row r="1129" spans="1:5" ht="30" outlineLevel="3" x14ac:dyDescent="0.2">
      <c r="A1129" s="12" t="s">
        <v>1174</v>
      </c>
      <c r="B1129" s="12"/>
      <c r="C1129" s="17" t="s">
        <v>1175</v>
      </c>
      <c r="D1129" s="18">
        <v>152537</v>
      </c>
      <c r="E1129" s="18">
        <v>152537</v>
      </c>
    </row>
    <row r="1130" spans="1:5" ht="30" outlineLevel="4" x14ac:dyDescent="0.2">
      <c r="A1130" s="12"/>
      <c r="B1130" s="12" t="s">
        <v>9</v>
      </c>
      <c r="C1130" s="17" t="s">
        <v>10</v>
      </c>
      <c r="D1130" s="18">
        <v>152537</v>
      </c>
      <c r="E1130" s="18">
        <v>152537</v>
      </c>
    </row>
    <row r="1131" spans="1:5" ht="30" outlineLevel="1" x14ac:dyDescent="0.2">
      <c r="A1131" s="12" t="s">
        <v>1177</v>
      </c>
      <c r="B1131" s="12"/>
      <c r="C1131" s="17" t="s">
        <v>86</v>
      </c>
      <c r="D1131" s="18">
        <v>146904</v>
      </c>
      <c r="E1131" s="18">
        <v>146909.70000000001</v>
      </c>
    </row>
    <row r="1132" spans="1:5" ht="30" outlineLevel="2" x14ac:dyDescent="0.2">
      <c r="A1132" s="12" t="s">
        <v>1178</v>
      </c>
      <c r="B1132" s="12"/>
      <c r="C1132" s="17" t="s">
        <v>88</v>
      </c>
      <c r="D1132" s="18">
        <v>46389.8</v>
      </c>
      <c r="E1132" s="18">
        <v>46389.8</v>
      </c>
    </row>
    <row r="1133" spans="1:5" ht="30" outlineLevel="3" x14ac:dyDescent="0.2">
      <c r="A1133" s="12" t="s">
        <v>1179</v>
      </c>
      <c r="B1133" s="12"/>
      <c r="C1133" s="17" t="s">
        <v>90</v>
      </c>
      <c r="D1133" s="18">
        <v>46341.8</v>
      </c>
      <c r="E1133" s="18">
        <v>46341.8</v>
      </c>
    </row>
    <row r="1134" spans="1:5" ht="60" outlineLevel="4" x14ac:dyDescent="0.2">
      <c r="A1134" s="12"/>
      <c r="B1134" s="12" t="s">
        <v>26</v>
      </c>
      <c r="C1134" s="17" t="s">
        <v>27</v>
      </c>
      <c r="D1134" s="18">
        <v>38933.1</v>
      </c>
      <c r="E1134" s="18">
        <v>38933.1</v>
      </c>
    </row>
    <row r="1135" spans="1:5" ht="30" outlineLevel="4" x14ac:dyDescent="0.2">
      <c r="A1135" s="12"/>
      <c r="B1135" s="12" t="s">
        <v>15</v>
      </c>
      <c r="C1135" s="17" t="s">
        <v>16</v>
      </c>
      <c r="D1135" s="18">
        <v>7408.7</v>
      </c>
      <c r="E1135" s="18">
        <v>7408.7</v>
      </c>
    </row>
    <row r="1136" spans="1:5" ht="45" outlineLevel="3" x14ac:dyDescent="0.2">
      <c r="A1136" s="12" t="s">
        <v>1180</v>
      </c>
      <c r="B1136" s="12"/>
      <c r="C1136" s="17" t="s">
        <v>255</v>
      </c>
      <c r="D1136" s="18">
        <v>48</v>
      </c>
      <c r="E1136" s="18">
        <v>48</v>
      </c>
    </row>
    <row r="1137" spans="1:5" ht="30" outlineLevel="4" x14ac:dyDescent="0.2">
      <c r="A1137" s="12"/>
      <c r="B1137" s="12" t="s">
        <v>15</v>
      </c>
      <c r="C1137" s="17" t="s">
        <v>16</v>
      </c>
      <c r="D1137" s="18">
        <v>48</v>
      </c>
      <c r="E1137" s="18">
        <v>48</v>
      </c>
    </row>
    <row r="1138" spans="1:5" ht="30" outlineLevel="2" x14ac:dyDescent="0.2">
      <c r="A1138" s="12" t="s">
        <v>1181</v>
      </c>
      <c r="B1138" s="12"/>
      <c r="C1138" s="17" t="s">
        <v>1182</v>
      </c>
      <c r="D1138" s="18">
        <v>432.5</v>
      </c>
      <c r="E1138" s="18">
        <v>432.5</v>
      </c>
    </row>
    <row r="1139" spans="1:5" ht="75" outlineLevel="3" x14ac:dyDescent="0.2">
      <c r="A1139" s="12" t="s">
        <v>1183</v>
      </c>
      <c r="B1139" s="12"/>
      <c r="C1139" s="17" t="s">
        <v>1184</v>
      </c>
      <c r="D1139" s="18">
        <v>432.5</v>
      </c>
      <c r="E1139" s="18">
        <v>432.5</v>
      </c>
    </row>
    <row r="1140" spans="1:5" ht="30" outlineLevel="4" x14ac:dyDescent="0.2">
      <c r="A1140" s="12"/>
      <c r="B1140" s="12" t="s">
        <v>15</v>
      </c>
      <c r="C1140" s="17" t="s">
        <v>16</v>
      </c>
      <c r="D1140" s="18">
        <v>432.5</v>
      </c>
      <c r="E1140" s="18">
        <v>432.5</v>
      </c>
    </row>
    <row r="1141" spans="1:5" ht="30" outlineLevel="2" x14ac:dyDescent="0.2">
      <c r="A1141" s="12" t="s">
        <v>1185</v>
      </c>
      <c r="B1141" s="12"/>
      <c r="C1141" s="17" t="s">
        <v>1186</v>
      </c>
      <c r="D1141" s="18">
        <v>85906.2</v>
      </c>
      <c r="E1141" s="18">
        <v>85906.2</v>
      </c>
    </row>
    <row r="1142" spans="1:5" ht="75" outlineLevel="3" x14ac:dyDescent="0.2">
      <c r="A1142" s="12" t="s">
        <v>1187</v>
      </c>
      <c r="B1142" s="12"/>
      <c r="C1142" s="17" t="s">
        <v>1188</v>
      </c>
      <c r="D1142" s="18">
        <v>85656.2</v>
      </c>
      <c r="E1142" s="18">
        <v>85656.2</v>
      </c>
    </row>
    <row r="1143" spans="1:5" ht="30" outlineLevel="4" x14ac:dyDescent="0.2">
      <c r="A1143" s="12"/>
      <c r="B1143" s="12" t="s">
        <v>9</v>
      </c>
      <c r="C1143" s="17" t="s">
        <v>10</v>
      </c>
      <c r="D1143" s="18">
        <v>85656.2</v>
      </c>
      <c r="E1143" s="18">
        <v>85656.2</v>
      </c>
    </row>
    <row r="1144" spans="1:5" ht="60" outlineLevel="3" x14ac:dyDescent="0.2">
      <c r="A1144" s="12" t="s">
        <v>1189</v>
      </c>
      <c r="B1144" s="12"/>
      <c r="C1144" s="17" t="s">
        <v>1190</v>
      </c>
      <c r="D1144" s="18">
        <v>250</v>
      </c>
      <c r="E1144" s="18">
        <v>250</v>
      </c>
    </row>
    <row r="1145" spans="1:5" ht="30" outlineLevel="4" x14ac:dyDescent="0.2">
      <c r="A1145" s="12"/>
      <c r="B1145" s="12" t="s">
        <v>9</v>
      </c>
      <c r="C1145" s="17" t="s">
        <v>10</v>
      </c>
      <c r="D1145" s="18">
        <v>250</v>
      </c>
      <c r="E1145" s="18">
        <v>250</v>
      </c>
    </row>
    <row r="1146" spans="1:5" ht="30" outlineLevel="2" x14ac:dyDescent="0.2">
      <c r="A1146" s="12" t="s">
        <v>1191</v>
      </c>
      <c r="B1146" s="12"/>
      <c r="C1146" s="17" t="s">
        <v>1192</v>
      </c>
      <c r="D1146" s="18">
        <v>14175.5</v>
      </c>
      <c r="E1146" s="18">
        <v>14181.2</v>
      </c>
    </row>
    <row r="1147" spans="1:5" ht="30" outlineLevel="3" x14ac:dyDescent="0.2">
      <c r="A1147" s="12" t="s">
        <v>1193</v>
      </c>
      <c r="B1147" s="12"/>
      <c r="C1147" s="17" t="s">
        <v>1194</v>
      </c>
      <c r="D1147" s="18">
        <v>14175.5</v>
      </c>
      <c r="E1147" s="18">
        <v>14181.2</v>
      </c>
    </row>
    <row r="1148" spans="1:5" ht="15" outlineLevel="4" x14ac:dyDescent="0.2">
      <c r="A1148" s="12"/>
      <c r="B1148" s="12" t="s">
        <v>28</v>
      </c>
      <c r="C1148" s="17" t="s">
        <v>29</v>
      </c>
      <c r="D1148" s="18">
        <v>14175.5</v>
      </c>
      <c r="E1148" s="18">
        <v>14181.2</v>
      </c>
    </row>
    <row r="1149" spans="1:5" ht="30" x14ac:dyDescent="0.2">
      <c r="A1149" s="12" t="s">
        <v>1195</v>
      </c>
      <c r="B1149" s="12"/>
      <c r="C1149" s="17" t="s">
        <v>1196</v>
      </c>
      <c r="D1149" s="18">
        <v>49023</v>
      </c>
      <c r="E1149" s="18">
        <v>43023</v>
      </c>
    </row>
    <row r="1150" spans="1:5" ht="75" outlineLevel="1" x14ac:dyDescent="0.2">
      <c r="A1150" s="12" t="s">
        <v>1197</v>
      </c>
      <c r="B1150" s="12"/>
      <c r="C1150" s="17" t="s">
        <v>1198</v>
      </c>
      <c r="D1150" s="18">
        <v>10040</v>
      </c>
      <c r="E1150" s="18">
        <v>4040</v>
      </c>
    </row>
    <row r="1151" spans="1:5" ht="45" outlineLevel="2" x14ac:dyDescent="0.2">
      <c r="A1151" s="12" t="s">
        <v>1199</v>
      </c>
      <c r="B1151" s="12"/>
      <c r="C1151" s="17" t="s">
        <v>1200</v>
      </c>
      <c r="D1151" s="18">
        <v>500</v>
      </c>
      <c r="E1151" s="18">
        <v>500</v>
      </c>
    </row>
    <row r="1152" spans="1:5" ht="45" outlineLevel="3" x14ac:dyDescent="0.2">
      <c r="A1152" s="12" t="s">
        <v>1201</v>
      </c>
      <c r="B1152" s="12"/>
      <c r="C1152" s="17" t="s">
        <v>1202</v>
      </c>
      <c r="D1152" s="18">
        <v>500</v>
      </c>
      <c r="E1152" s="18">
        <v>500</v>
      </c>
    </row>
    <row r="1153" spans="1:5" ht="30" outlineLevel="4" x14ac:dyDescent="0.2">
      <c r="A1153" s="12"/>
      <c r="B1153" s="12" t="s">
        <v>15</v>
      </c>
      <c r="C1153" s="17" t="s">
        <v>16</v>
      </c>
      <c r="D1153" s="18">
        <v>500</v>
      </c>
      <c r="E1153" s="18">
        <v>500</v>
      </c>
    </row>
    <row r="1154" spans="1:5" ht="45" outlineLevel="2" x14ac:dyDescent="0.2">
      <c r="A1154" s="12" t="s">
        <v>1203</v>
      </c>
      <c r="B1154" s="12"/>
      <c r="C1154" s="17" t="s">
        <v>1204</v>
      </c>
      <c r="D1154" s="18">
        <v>6000</v>
      </c>
      <c r="E1154" s="18">
        <v>0</v>
      </c>
    </row>
    <row r="1155" spans="1:5" ht="45" outlineLevel="3" x14ac:dyDescent="0.2">
      <c r="A1155" s="12" t="s">
        <v>1205</v>
      </c>
      <c r="B1155" s="12"/>
      <c r="C1155" s="17" t="s">
        <v>120</v>
      </c>
      <c r="D1155" s="18">
        <v>6000</v>
      </c>
      <c r="E1155" s="18">
        <v>0</v>
      </c>
    </row>
    <row r="1156" spans="1:5" ht="30" outlineLevel="4" x14ac:dyDescent="0.2">
      <c r="A1156" s="12"/>
      <c r="B1156" s="12" t="s">
        <v>15</v>
      </c>
      <c r="C1156" s="17" t="s">
        <v>16</v>
      </c>
      <c r="D1156" s="18">
        <v>6000</v>
      </c>
      <c r="E1156" s="18">
        <v>0</v>
      </c>
    </row>
    <row r="1157" spans="1:5" ht="45" outlineLevel="2" x14ac:dyDescent="0.2">
      <c r="A1157" s="12" t="s">
        <v>1206</v>
      </c>
      <c r="B1157" s="12"/>
      <c r="C1157" s="17" t="s">
        <v>1207</v>
      </c>
      <c r="D1157" s="18">
        <v>3540</v>
      </c>
      <c r="E1157" s="18">
        <v>3540</v>
      </c>
    </row>
    <row r="1158" spans="1:5" ht="30" outlineLevel="3" x14ac:dyDescent="0.2">
      <c r="A1158" s="12" t="s">
        <v>1208</v>
      </c>
      <c r="B1158" s="12"/>
      <c r="C1158" s="17" t="s">
        <v>1209</v>
      </c>
      <c r="D1158" s="18">
        <v>3540</v>
      </c>
      <c r="E1158" s="18">
        <v>3540</v>
      </c>
    </row>
    <row r="1159" spans="1:5" ht="30" outlineLevel="4" x14ac:dyDescent="0.2">
      <c r="A1159" s="12"/>
      <c r="B1159" s="12" t="s">
        <v>15</v>
      </c>
      <c r="C1159" s="17" t="s">
        <v>16</v>
      </c>
      <c r="D1159" s="18">
        <v>3540</v>
      </c>
      <c r="E1159" s="18">
        <v>3540</v>
      </c>
    </row>
    <row r="1160" spans="1:5" ht="30" outlineLevel="1" x14ac:dyDescent="0.2">
      <c r="A1160" s="12" t="s">
        <v>1213</v>
      </c>
      <c r="B1160" s="12"/>
      <c r="C1160" s="17" t="s">
        <v>86</v>
      </c>
      <c r="D1160" s="18">
        <v>38983</v>
      </c>
      <c r="E1160" s="18">
        <v>38983</v>
      </c>
    </row>
    <row r="1161" spans="1:5" ht="30" outlineLevel="2" x14ac:dyDescent="0.2">
      <c r="A1161" s="12" t="s">
        <v>1214</v>
      </c>
      <c r="B1161" s="12"/>
      <c r="C1161" s="17" t="s">
        <v>88</v>
      </c>
      <c r="D1161" s="18">
        <v>35683</v>
      </c>
      <c r="E1161" s="18">
        <v>35683</v>
      </c>
    </row>
    <row r="1162" spans="1:5" ht="30" outlineLevel="3" x14ac:dyDescent="0.2">
      <c r="A1162" s="12" t="s">
        <v>1215</v>
      </c>
      <c r="B1162" s="12"/>
      <c r="C1162" s="17" t="s">
        <v>90</v>
      </c>
      <c r="D1162" s="18">
        <v>35632.199999999997</v>
      </c>
      <c r="E1162" s="18">
        <v>35632.199999999997</v>
      </c>
    </row>
    <row r="1163" spans="1:5" ht="60" outlineLevel="4" x14ac:dyDescent="0.2">
      <c r="A1163" s="12"/>
      <c r="B1163" s="12" t="s">
        <v>26</v>
      </c>
      <c r="C1163" s="17" t="s">
        <v>27</v>
      </c>
      <c r="D1163" s="18">
        <v>29900.7</v>
      </c>
      <c r="E1163" s="18">
        <v>29900.7</v>
      </c>
    </row>
    <row r="1164" spans="1:5" ht="30" outlineLevel="4" x14ac:dyDescent="0.2">
      <c r="A1164" s="12"/>
      <c r="B1164" s="12" t="s">
        <v>15</v>
      </c>
      <c r="C1164" s="17" t="s">
        <v>16</v>
      </c>
      <c r="D1164" s="18">
        <v>5729.5</v>
      </c>
      <c r="E1164" s="18">
        <v>5729.5</v>
      </c>
    </row>
    <row r="1165" spans="1:5" ht="15" outlineLevel="4" x14ac:dyDescent="0.2">
      <c r="A1165" s="12"/>
      <c r="B1165" s="12" t="s">
        <v>28</v>
      </c>
      <c r="C1165" s="17" t="s">
        <v>29</v>
      </c>
      <c r="D1165" s="18">
        <v>2</v>
      </c>
      <c r="E1165" s="18">
        <v>2</v>
      </c>
    </row>
    <row r="1166" spans="1:5" ht="45" outlineLevel="3" x14ac:dyDescent="0.2">
      <c r="A1166" s="12" t="s">
        <v>1216</v>
      </c>
      <c r="B1166" s="12"/>
      <c r="C1166" s="17" t="s">
        <v>255</v>
      </c>
      <c r="D1166" s="18">
        <v>50.8</v>
      </c>
      <c r="E1166" s="18">
        <v>50.8</v>
      </c>
    </row>
    <row r="1167" spans="1:5" ht="30" outlineLevel="4" x14ac:dyDescent="0.2">
      <c r="A1167" s="12"/>
      <c r="B1167" s="12" t="s">
        <v>15</v>
      </c>
      <c r="C1167" s="17" t="s">
        <v>16</v>
      </c>
      <c r="D1167" s="18">
        <v>50.8</v>
      </c>
      <c r="E1167" s="18">
        <v>50.8</v>
      </c>
    </row>
    <row r="1168" spans="1:5" ht="45" outlineLevel="2" x14ac:dyDescent="0.2">
      <c r="A1168" s="12" t="s">
        <v>1217</v>
      </c>
      <c r="B1168" s="12"/>
      <c r="C1168" s="17" t="s">
        <v>1218</v>
      </c>
      <c r="D1168" s="18">
        <v>3000</v>
      </c>
      <c r="E1168" s="18">
        <v>3000</v>
      </c>
    </row>
    <row r="1169" spans="1:5" ht="45" outlineLevel="3" x14ac:dyDescent="0.2">
      <c r="A1169" s="12" t="s">
        <v>1219</v>
      </c>
      <c r="B1169" s="12"/>
      <c r="C1169" s="17" t="s">
        <v>120</v>
      </c>
      <c r="D1169" s="18">
        <v>3000</v>
      </c>
      <c r="E1169" s="18">
        <v>3000</v>
      </c>
    </row>
    <row r="1170" spans="1:5" ht="30" outlineLevel="4" x14ac:dyDescent="0.2">
      <c r="A1170" s="12"/>
      <c r="B1170" s="12" t="s">
        <v>15</v>
      </c>
      <c r="C1170" s="17" t="s">
        <v>16</v>
      </c>
      <c r="D1170" s="18">
        <v>3000</v>
      </c>
      <c r="E1170" s="18">
        <v>3000</v>
      </c>
    </row>
    <row r="1171" spans="1:5" ht="30" outlineLevel="2" x14ac:dyDescent="0.2">
      <c r="A1171" s="12" t="s">
        <v>1220</v>
      </c>
      <c r="B1171" s="12"/>
      <c r="C1171" s="17" t="s">
        <v>1221</v>
      </c>
      <c r="D1171" s="18">
        <v>300</v>
      </c>
      <c r="E1171" s="18">
        <v>300</v>
      </c>
    </row>
    <row r="1172" spans="1:5" ht="30" outlineLevel="3" x14ac:dyDescent="0.2">
      <c r="A1172" s="12" t="s">
        <v>1222</v>
      </c>
      <c r="B1172" s="12"/>
      <c r="C1172" s="17" t="s">
        <v>1223</v>
      </c>
      <c r="D1172" s="18">
        <v>300</v>
      </c>
      <c r="E1172" s="18">
        <v>300</v>
      </c>
    </row>
    <row r="1173" spans="1:5" ht="30" outlineLevel="4" x14ac:dyDescent="0.2">
      <c r="A1173" s="12"/>
      <c r="B1173" s="12" t="s">
        <v>15</v>
      </c>
      <c r="C1173" s="17" t="s">
        <v>16</v>
      </c>
      <c r="D1173" s="18">
        <v>300</v>
      </c>
      <c r="E1173" s="18">
        <v>300</v>
      </c>
    </row>
    <row r="1174" spans="1:5" ht="30" x14ac:dyDescent="0.2">
      <c r="A1174" s="12" t="s">
        <v>1224</v>
      </c>
      <c r="B1174" s="12"/>
      <c r="C1174" s="17" t="s">
        <v>1225</v>
      </c>
      <c r="D1174" s="18">
        <v>370692</v>
      </c>
      <c r="E1174" s="18">
        <v>322127.8</v>
      </c>
    </row>
    <row r="1175" spans="1:5" ht="30" outlineLevel="1" x14ac:dyDescent="0.2">
      <c r="A1175" s="12" t="s">
        <v>1226</v>
      </c>
      <c r="B1175" s="12"/>
      <c r="C1175" s="17" t="s">
        <v>1227</v>
      </c>
      <c r="D1175" s="18">
        <v>17837</v>
      </c>
      <c r="E1175" s="18">
        <v>17837</v>
      </c>
    </row>
    <row r="1176" spans="1:5" ht="15" outlineLevel="2" x14ac:dyDescent="0.2">
      <c r="A1176" s="12" t="s">
        <v>1228</v>
      </c>
      <c r="B1176" s="12"/>
      <c r="C1176" s="17" t="s">
        <v>1229</v>
      </c>
      <c r="D1176" s="18">
        <v>16320.6</v>
      </c>
      <c r="E1176" s="18">
        <v>16320.6</v>
      </c>
    </row>
    <row r="1177" spans="1:5" ht="15" outlineLevel="3" x14ac:dyDescent="0.2">
      <c r="A1177" s="12" t="s">
        <v>1230</v>
      </c>
      <c r="B1177" s="12"/>
      <c r="C1177" s="17" t="s">
        <v>1231</v>
      </c>
      <c r="D1177" s="18">
        <v>13230.6</v>
      </c>
      <c r="E1177" s="18">
        <v>13820.6</v>
      </c>
    </row>
    <row r="1178" spans="1:5" ht="30" outlineLevel="4" x14ac:dyDescent="0.2">
      <c r="A1178" s="12"/>
      <c r="B1178" s="12" t="s">
        <v>15</v>
      </c>
      <c r="C1178" s="17" t="s">
        <v>16</v>
      </c>
      <c r="D1178" s="18">
        <v>13230.6</v>
      </c>
      <c r="E1178" s="18">
        <v>13820.6</v>
      </c>
    </row>
    <row r="1179" spans="1:5" ht="15" outlineLevel="3" x14ac:dyDescent="0.2">
      <c r="A1179" s="12" t="s">
        <v>1232</v>
      </c>
      <c r="B1179" s="12"/>
      <c r="C1179" s="17" t="s">
        <v>1233</v>
      </c>
      <c r="D1179" s="18">
        <v>1000</v>
      </c>
      <c r="E1179" s="18">
        <v>1000</v>
      </c>
    </row>
    <row r="1180" spans="1:5" ht="30" outlineLevel="4" x14ac:dyDescent="0.2">
      <c r="A1180" s="12"/>
      <c r="B1180" s="12" t="s">
        <v>15</v>
      </c>
      <c r="C1180" s="17" t="s">
        <v>16</v>
      </c>
      <c r="D1180" s="18">
        <v>1000</v>
      </c>
      <c r="E1180" s="18">
        <v>1000</v>
      </c>
    </row>
    <row r="1181" spans="1:5" ht="30" outlineLevel="3" x14ac:dyDescent="0.2">
      <c r="A1181" s="12" t="s">
        <v>1234</v>
      </c>
      <c r="B1181" s="12"/>
      <c r="C1181" s="17" t="s">
        <v>1235</v>
      </c>
      <c r="D1181" s="18">
        <v>2090</v>
      </c>
      <c r="E1181" s="18">
        <v>1500</v>
      </c>
    </row>
    <row r="1182" spans="1:5" ht="30" outlineLevel="4" x14ac:dyDescent="0.2">
      <c r="A1182" s="12"/>
      <c r="B1182" s="12" t="s">
        <v>15</v>
      </c>
      <c r="C1182" s="17" t="s">
        <v>16</v>
      </c>
      <c r="D1182" s="18">
        <v>2090</v>
      </c>
      <c r="E1182" s="18">
        <v>1500</v>
      </c>
    </row>
    <row r="1183" spans="1:5" ht="30" outlineLevel="2" x14ac:dyDescent="0.2">
      <c r="A1183" s="12" t="s">
        <v>1236</v>
      </c>
      <c r="B1183" s="12"/>
      <c r="C1183" s="17" t="s">
        <v>1237</v>
      </c>
      <c r="D1183" s="18">
        <v>1516.4</v>
      </c>
      <c r="E1183" s="18">
        <v>1516.4</v>
      </c>
    </row>
    <row r="1184" spans="1:5" ht="30" outlineLevel="3" x14ac:dyDescent="0.2">
      <c r="A1184" s="12" t="s">
        <v>1238</v>
      </c>
      <c r="B1184" s="12"/>
      <c r="C1184" s="17" t="s">
        <v>1239</v>
      </c>
      <c r="D1184" s="18">
        <v>1516.4</v>
      </c>
      <c r="E1184" s="18">
        <v>1516.4</v>
      </c>
    </row>
    <row r="1185" spans="1:5" ht="30" outlineLevel="4" x14ac:dyDescent="0.2">
      <c r="A1185" s="12"/>
      <c r="B1185" s="12" t="s">
        <v>15</v>
      </c>
      <c r="C1185" s="17" t="s">
        <v>16</v>
      </c>
      <c r="D1185" s="18">
        <v>1516.4</v>
      </c>
      <c r="E1185" s="18">
        <v>1516.4</v>
      </c>
    </row>
    <row r="1186" spans="1:5" ht="30" outlineLevel="1" x14ac:dyDescent="0.2">
      <c r="A1186" s="12" t="s">
        <v>1240</v>
      </c>
      <c r="B1186" s="12"/>
      <c r="C1186" s="17" t="s">
        <v>1241</v>
      </c>
      <c r="D1186" s="18">
        <v>99828.9</v>
      </c>
      <c r="E1186" s="18">
        <v>56307.4</v>
      </c>
    </row>
    <row r="1187" spans="1:5" ht="30" outlineLevel="2" x14ac:dyDescent="0.2">
      <c r="A1187" s="12" t="s">
        <v>1242</v>
      </c>
      <c r="B1187" s="12"/>
      <c r="C1187" s="17" t="s">
        <v>1243</v>
      </c>
      <c r="D1187" s="18">
        <v>95890</v>
      </c>
      <c r="E1187" s="18">
        <v>50784.9</v>
      </c>
    </row>
    <row r="1188" spans="1:5" ht="45" outlineLevel="3" x14ac:dyDescent="0.2">
      <c r="A1188" s="12" t="s">
        <v>1244</v>
      </c>
      <c r="B1188" s="12"/>
      <c r="C1188" s="17" t="s">
        <v>1245</v>
      </c>
      <c r="D1188" s="18">
        <v>26715.200000000001</v>
      </c>
      <c r="E1188" s="18">
        <v>34700.1</v>
      </c>
    </row>
    <row r="1189" spans="1:5" ht="15" outlineLevel="4" x14ac:dyDescent="0.2">
      <c r="A1189" s="12"/>
      <c r="B1189" s="12" t="s">
        <v>112</v>
      </c>
      <c r="C1189" s="17" t="s">
        <v>113</v>
      </c>
      <c r="D1189" s="18">
        <v>26715.200000000001</v>
      </c>
      <c r="E1189" s="18">
        <v>34700.1</v>
      </c>
    </row>
    <row r="1190" spans="1:5" ht="45" outlineLevel="3" x14ac:dyDescent="0.2">
      <c r="A1190" s="12" t="s">
        <v>1246</v>
      </c>
      <c r="B1190" s="12"/>
      <c r="C1190" s="17" t="s">
        <v>51</v>
      </c>
      <c r="D1190" s="18">
        <v>43521.5</v>
      </c>
      <c r="E1190" s="18">
        <v>0</v>
      </c>
    </row>
    <row r="1191" spans="1:5" ht="30" outlineLevel="4" x14ac:dyDescent="0.2">
      <c r="A1191" s="12"/>
      <c r="B1191" s="12" t="s">
        <v>52</v>
      </c>
      <c r="C1191" s="17" t="s">
        <v>53</v>
      </c>
      <c r="D1191" s="18">
        <v>43521.5</v>
      </c>
      <c r="E1191" s="18">
        <v>0</v>
      </c>
    </row>
    <row r="1192" spans="1:5" ht="75" outlineLevel="3" x14ac:dyDescent="0.2">
      <c r="A1192" s="12" t="s">
        <v>1247</v>
      </c>
      <c r="B1192" s="12"/>
      <c r="C1192" s="17" t="s">
        <v>1248</v>
      </c>
      <c r="D1192" s="18">
        <v>25653.3</v>
      </c>
      <c r="E1192" s="18">
        <v>16084.8</v>
      </c>
    </row>
    <row r="1193" spans="1:5" ht="15" outlineLevel="4" x14ac:dyDescent="0.2">
      <c r="A1193" s="12"/>
      <c r="B1193" s="12" t="s">
        <v>112</v>
      </c>
      <c r="C1193" s="17" t="s">
        <v>113</v>
      </c>
      <c r="D1193" s="18">
        <v>25653.3</v>
      </c>
      <c r="E1193" s="18">
        <v>16084.8</v>
      </c>
    </row>
    <row r="1194" spans="1:5" ht="30" outlineLevel="2" x14ac:dyDescent="0.2">
      <c r="A1194" s="12" t="s">
        <v>1249</v>
      </c>
      <c r="B1194" s="12"/>
      <c r="C1194" s="17" t="s">
        <v>1250</v>
      </c>
      <c r="D1194" s="18">
        <v>3938.9</v>
      </c>
      <c r="E1194" s="18">
        <v>5522.5</v>
      </c>
    </row>
    <row r="1195" spans="1:5" ht="15" outlineLevel="3" x14ac:dyDescent="0.2">
      <c r="A1195" s="12" t="s">
        <v>1251</v>
      </c>
      <c r="B1195" s="12"/>
      <c r="C1195" s="17" t="s">
        <v>1252</v>
      </c>
      <c r="D1195" s="18">
        <v>3938.9</v>
      </c>
      <c r="E1195" s="18">
        <v>5522.5</v>
      </c>
    </row>
    <row r="1196" spans="1:5" ht="30" outlineLevel="4" x14ac:dyDescent="0.2">
      <c r="A1196" s="12"/>
      <c r="B1196" s="12" t="s">
        <v>15</v>
      </c>
      <c r="C1196" s="17" t="s">
        <v>16</v>
      </c>
      <c r="D1196" s="18">
        <v>3938.9</v>
      </c>
      <c r="E1196" s="18">
        <v>5522.5</v>
      </c>
    </row>
    <row r="1197" spans="1:5" ht="15" outlineLevel="1" x14ac:dyDescent="0.2">
      <c r="A1197" s="12" t="s">
        <v>1253</v>
      </c>
      <c r="B1197" s="12"/>
      <c r="C1197" s="17" t="s">
        <v>1254</v>
      </c>
      <c r="D1197" s="18">
        <v>32917.800000000003</v>
      </c>
      <c r="E1197" s="18">
        <v>27875.1</v>
      </c>
    </row>
    <row r="1198" spans="1:5" ht="45" outlineLevel="2" x14ac:dyDescent="0.2">
      <c r="A1198" s="12" t="s">
        <v>1255</v>
      </c>
      <c r="B1198" s="12"/>
      <c r="C1198" s="17" t="s">
        <v>1256</v>
      </c>
      <c r="D1198" s="18">
        <v>8865.7000000000007</v>
      </c>
      <c r="E1198" s="18">
        <v>8865.7000000000007</v>
      </c>
    </row>
    <row r="1199" spans="1:5" ht="30" outlineLevel="3" x14ac:dyDescent="0.2">
      <c r="A1199" s="12" t="s">
        <v>1257</v>
      </c>
      <c r="B1199" s="12"/>
      <c r="C1199" s="17" t="s">
        <v>8</v>
      </c>
      <c r="D1199" s="18">
        <v>3356.3</v>
      </c>
      <c r="E1199" s="18">
        <v>3356.3</v>
      </c>
    </row>
    <row r="1200" spans="1:5" ht="30" outlineLevel="4" x14ac:dyDescent="0.2">
      <c r="A1200" s="12"/>
      <c r="B1200" s="12" t="s">
        <v>9</v>
      </c>
      <c r="C1200" s="17" t="s">
        <v>10</v>
      </c>
      <c r="D1200" s="18">
        <v>3356.3</v>
      </c>
      <c r="E1200" s="18">
        <v>3356.3</v>
      </c>
    </row>
    <row r="1201" spans="1:5" ht="90" outlineLevel="3" x14ac:dyDescent="0.2">
      <c r="A1201" s="12" t="s">
        <v>1258</v>
      </c>
      <c r="B1201" s="12"/>
      <c r="C1201" s="17" t="s">
        <v>1259</v>
      </c>
      <c r="D1201" s="18">
        <v>3552.4</v>
      </c>
      <c r="E1201" s="18">
        <v>3552.4</v>
      </c>
    </row>
    <row r="1202" spans="1:5" ht="30" outlineLevel="4" x14ac:dyDescent="0.2">
      <c r="A1202" s="12"/>
      <c r="B1202" s="12" t="s">
        <v>15</v>
      </c>
      <c r="C1202" s="17" t="s">
        <v>16</v>
      </c>
      <c r="D1202" s="18">
        <v>3552.4</v>
      </c>
      <c r="E1202" s="18">
        <v>3552.4</v>
      </c>
    </row>
    <row r="1203" spans="1:5" ht="45" outlineLevel="3" x14ac:dyDescent="0.2">
      <c r="A1203" s="12" t="s">
        <v>1260</v>
      </c>
      <c r="B1203" s="12"/>
      <c r="C1203" s="17" t="s">
        <v>1261</v>
      </c>
      <c r="D1203" s="18">
        <v>801.7</v>
      </c>
      <c r="E1203" s="18">
        <v>801.7</v>
      </c>
    </row>
    <row r="1204" spans="1:5" ht="30" outlineLevel="4" x14ac:dyDescent="0.2">
      <c r="A1204" s="12"/>
      <c r="B1204" s="12" t="s">
        <v>15</v>
      </c>
      <c r="C1204" s="17" t="s">
        <v>16</v>
      </c>
      <c r="D1204" s="18">
        <v>801.7</v>
      </c>
      <c r="E1204" s="18">
        <v>801.7</v>
      </c>
    </row>
    <row r="1205" spans="1:5" ht="45" outlineLevel="3" x14ac:dyDescent="0.2">
      <c r="A1205" s="12" t="s">
        <v>1262</v>
      </c>
      <c r="B1205" s="12"/>
      <c r="C1205" s="17" t="s">
        <v>1263</v>
      </c>
      <c r="D1205" s="18">
        <v>1155.3</v>
      </c>
      <c r="E1205" s="18">
        <v>1155.3</v>
      </c>
    </row>
    <row r="1206" spans="1:5" ht="30" outlineLevel="4" x14ac:dyDescent="0.2">
      <c r="A1206" s="12"/>
      <c r="B1206" s="12" t="s">
        <v>15</v>
      </c>
      <c r="C1206" s="17" t="s">
        <v>16</v>
      </c>
      <c r="D1206" s="18">
        <v>1155.3</v>
      </c>
      <c r="E1206" s="18">
        <v>1155.3</v>
      </c>
    </row>
    <row r="1207" spans="1:5" ht="30" outlineLevel="2" x14ac:dyDescent="0.2">
      <c r="A1207" s="12" t="s">
        <v>1264</v>
      </c>
      <c r="B1207" s="12"/>
      <c r="C1207" s="17" t="s">
        <v>1265</v>
      </c>
      <c r="D1207" s="18">
        <v>22009.5</v>
      </c>
      <c r="E1207" s="18">
        <v>16966.8</v>
      </c>
    </row>
    <row r="1208" spans="1:5" ht="30" outlineLevel="3" x14ac:dyDescent="0.2">
      <c r="A1208" s="12" t="s">
        <v>1722</v>
      </c>
      <c r="B1208" s="12"/>
      <c r="C1208" s="17" t="s">
        <v>8</v>
      </c>
      <c r="D1208" s="18">
        <v>14208.2</v>
      </c>
      <c r="E1208" s="18">
        <v>9165.5</v>
      </c>
    </row>
    <row r="1209" spans="1:5" ht="30" outlineLevel="4" x14ac:dyDescent="0.2">
      <c r="A1209" s="12"/>
      <c r="B1209" s="12" t="s">
        <v>9</v>
      </c>
      <c r="C1209" s="17" t="s">
        <v>10</v>
      </c>
      <c r="D1209" s="18">
        <v>14208.2</v>
      </c>
      <c r="E1209" s="18">
        <v>9165.5</v>
      </c>
    </row>
    <row r="1210" spans="1:5" ht="45" outlineLevel="3" x14ac:dyDescent="0.2">
      <c r="A1210" s="12" t="s">
        <v>1266</v>
      </c>
      <c r="B1210" s="12"/>
      <c r="C1210" s="17" t="s">
        <v>1267</v>
      </c>
      <c r="D1210" s="18">
        <v>4207.5</v>
      </c>
      <c r="E1210" s="18">
        <v>4207.5</v>
      </c>
    </row>
    <row r="1211" spans="1:5" ht="30" outlineLevel="4" x14ac:dyDescent="0.2">
      <c r="A1211" s="12"/>
      <c r="B1211" s="12" t="s">
        <v>15</v>
      </c>
      <c r="C1211" s="17" t="s">
        <v>16</v>
      </c>
      <c r="D1211" s="18">
        <v>4207.5</v>
      </c>
      <c r="E1211" s="18">
        <v>4207.5</v>
      </c>
    </row>
    <row r="1212" spans="1:5" ht="15" outlineLevel="3" x14ac:dyDescent="0.2">
      <c r="A1212" s="12" t="s">
        <v>1268</v>
      </c>
      <c r="B1212" s="12"/>
      <c r="C1212" s="17" t="s">
        <v>1269</v>
      </c>
      <c r="D1212" s="18">
        <v>3593.8</v>
      </c>
      <c r="E1212" s="18">
        <v>3593.8</v>
      </c>
    </row>
    <row r="1213" spans="1:5" ht="30" outlineLevel="4" x14ac:dyDescent="0.2">
      <c r="A1213" s="12"/>
      <c r="B1213" s="12" t="s">
        <v>15</v>
      </c>
      <c r="C1213" s="17" t="s">
        <v>16</v>
      </c>
      <c r="D1213" s="18">
        <v>3593.8</v>
      </c>
      <c r="E1213" s="18">
        <v>3593.8</v>
      </c>
    </row>
    <row r="1214" spans="1:5" ht="45" outlineLevel="2" x14ac:dyDescent="0.2">
      <c r="A1214" s="12" t="s">
        <v>1270</v>
      </c>
      <c r="B1214" s="12"/>
      <c r="C1214" s="17" t="s">
        <v>1271</v>
      </c>
      <c r="D1214" s="18">
        <v>2042.6</v>
      </c>
      <c r="E1214" s="18">
        <v>2042.6</v>
      </c>
    </row>
    <row r="1215" spans="1:5" ht="30" outlineLevel="3" x14ac:dyDescent="0.2">
      <c r="A1215" s="12" t="s">
        <v>1272</v>
      </c>
      <c r="B1215" s="12"/>
      <c r="C1215" s="17" t="s">
        <v>1273</v>
      </c>
      <c r="D1215" s="18">
        <v>798</v>
      </c>
      <c r="E1215" s="18">
        <v>798</v>
      </c>
    </row>
    <row r="1216" spans="1:5" ht="30" outlineLevel="4" x14ac:dyDescent="0.2">
      <c r="A1216" s="12"/>
      <c r="B1216" s="12" t="s">
        <v>15</v>
      </c>
      <c r="C1216" s="17" t="s">
        <v>16</v>
      </c>
      <c r="D1216" s="18">
        <v>798</v>
      </c>
      <c r="E1216" s="18">
        <v>798</v>
      </c>
    </row>
    <row r="1217" spans="1:5" ht="15" outlineLevel="3" x14ac:dyDescent="0.2">
      <c r="A1217" s="12" t="s">
        <v>1274</v>
      </c>
      <c r="B1217" s="12"/>
      <c r="C1217" s="17" t="s">
        <v>1275</v>
      </c>
      <c r="D1217" s="18">
        <v>1244.5999999999999</v>
      </c>
      <c r="E1217" s="18">
        <v>1244.5999999999999</v>
      </c>
    </row>
    <row r="1218" spans="1:5" ht="30" outlineLevel="4" x14ac:dyDescent="0.2">
      <c r="A1218" s="12"/>
      <c r="B1218" s="12" t="s">
        <v>15</v>
      </c>
      <c r="C1218" s="17" t="s">
        <v>16</v>
      </c>
      <c r="D1218" s="18">
        <v>1244.5999999999999</v>
      </c>
      <c r="E1218" s="18">
        <v>1244.5999999999999</v>
      </c>
    </row>
    <row r="1219" spans="1:5" ht="30" outlineLevel="1" x14ac:dyDescent="0.2">
      <c r="A1219" s="12" t="s">
        <v>1276</v>
      </c>
      <c r="B1219" s="12"/>
      <c r="C1219" s="17" t="s">
        <v>1277</v>
      </c>
      <c r="D1219" s="18">
        <v>14947.5</v>
      </c>
      <c r="E1219" s="18">
        <v>14947.5</v>
      </c>
    </row>
    <row r="1220" spans="1:5" ht="60" outlineLevel="2" x14ac:dyDescent="0.2">
      <c r="A1220" s="12" t="s">
        <v>1278</v>
      </c>
      <c r="B1220" s="12"/>
      <c r="C1220" s="17" t="s">
        <v>1279</v>
      </c>
      <c r="D1220" s="18">
        <v>14947.5</v>
      </c>
      <c r="E1220" s="18">
        <v>14947.5</v>
      </c>
    </row>
    <row r="1221" spans="1:5" ht="30" outlineLevel="3" x14ac:dyDescent="0.2">
      <c r="A1221" s="12" t="s">
        <v>1280</v>
      </c>
      <c r="B1221" s="12"/>
      <c r="C1221" s="17" t="s">
        <v>8</v>
      </c>
      <c r="D1221" s="18">
        <v>14947.5</v>
      </c>
      <c r="E1221" s="18">
        <v>14947.5</v>
      </c>
    </row>
    <row r="1222" spans="1:5" ht="60" outlineLevel="4" x14ac:dyDescent="0.2">
      <c r="A1222" s="12"/>
      <c r="B1222" s="12" t="s">
        <v>26</v>
      </c>
      <c r="C1222" s="17" t="s">
        <v>27</v>
      </c>
      <c r="D1222" s="18">
        <v>10789.5</v>
      </c>
      <c r="E1222" s="18">
        <v>10789.5</v>
      </c>
    </row>
    <row r="1223" spans="1:5" ht="30" outlineLevel="4" x14ac:dyDescent="0.2">
      <c r="A1223" s="12"/>
      <c r="B1223" s="12" t="s">
        <v>15</v>
      </c>
      <c r="C1223" s="17" t="s">
        <v>16</v>
      </c>
      <c r="D1223" s="18">
        <v>4066.2</v>
      </c>
      <c r="E1223" s="18">
        <v>4063.3</v>
      </c>
    </row>
    <row r="1224" spans="1:5" ht="15" outlineLevel="4" x14ac:dyDescent="0.2">
      <c r="A1224" s="12"/>
      <c r="B1224" s="12" t="s">
        <v>28</v>
      </c>
      <c r="C1224" s="17" t="s">
        <v>29</v>
      </c>
      <c r="D1224" s="18">
        <v>91.8</v>
      </c>
      <c r="E1224" s="18">
        <v>94.7</v>
      </c>
    </row>
    <row r="1225" spans="1:5" ht="15" outlineLevel="1" x14ac:dyDescent="0.2">
      <c r="A1225" s="12" t="s">
        <v>1281</v>
      </c>
      <c r="B1225" s="12"/>
      <c r="C1225" s="17" t="s">
        <v>1282</v>
      </c>
      <c r="D1225" s="18">
        <v>115798.8</v>
      </c>
      <c r="E1225" s="18">
        <v>115798.8</v>
      </c>
    </row>
    <row r="1226" spans="1:5" ht="15" outlineLevel="2" x14ac:dyDescent="0.2">
      <c r="A1226" s="12" t="s">
        <v>1283</v>
      </c>
      <c r="B1226" s="12"/>
      <c r="C1226" s="17" t="s">
        <v>1284</v>
      </c>
      <c r="D1226" s="18">
        <v>50628.7</v>
      </c>
      <c r="E1226" s="18">
        <v>50628.7</v>
      </c>
    </row>
    <row r="1227" spans="1:5" ht="30" outlineLevel="3" x14ac:dyDescent="0.2">
      <c r="A1227" s="12" t="s">
        <v>1285</v>
      </c>
      <c r="B1227" s="12"/>
      <c r="C1227" s="17" t="s">
        <v>8</v>
      </c>
      <c r="D1227" s="18">
        <v>46672.1</v>
      </c>
      <c r="E1227" s="18">
        <v>46672.1</v>
      </c>
    </row>
    <row r="1228" spans="1:5" ht="30" outlineLevel="4" x14ac:dyDescent="0.2">
      <c r="A1228" s="12"/>
      <c r="B1228" s="12" t="s">
        <v>9</v>
      </c>
      <c r="C1228" s="17" t="s">
        <v>10</v>
      </c>
      <c r="D1228" s="18">
        <v>46672.1</v>
      </c>
      <c r="E1228" s="18">
        <v>46672.1</v>
      </c>
    </row>
    <row r="1229" spans="1:5" ht="15" outlineLevel="3" x14ac:dyDescent="0.2">
      <c r="A1229" s="12" t="s">
        <v>1286</v>
      </c>
      <c r="B1229" s="12"/>
      <c r="C1229" s="17" t="s">
        <v>1287</v>
      </c>
      <c r="D1229" s="18">
        <v>3956.6</v>
      </c>
      <c r="E1229" s="18">
        <v>3956.6</v>
      </c>
    </row>
    <row r="1230" spans="1:5" ht="30" outlineLevel="4" x14ac:dyDescent="0.2">
      <c r="A1230" s="12"/>
      <c r="B1230" s="12" t="s">
        <v>15</v>
      </c>
      <c r="C1230" s="17" t="s">
        <v>16</v>
      </c>
      <c r="D1230" s="18">
        <v>3956.6</v>
      </c>
      <c r="E1230" s="18">
        <v>3956.6</v>
      </c>
    </row>
    <row r="1231" spans="1:5" ht="30" outlineLevel="2" x14ac:dyDescent="0.2">
      <c r="A1231" s="12" t="s">
        <v>1288</v>
      </c>
      <c r="B1231" s="12"/>
      <c r="C1231" s="17" t="s">
        <v>1289</v>
      </c>
      <c r="D1231" s="18">
        <v>28313.200000000001</v>
      </c>
      <c r="E1231" s="18">
        <v>28354.3</v>
      </c>
    </row>
    <row r="1232" spans="1:5" ht="15" outlineLevel="3" x14ac:dyDescent="0.2">
      <c r="A1232" s="12" t="s">
        <v>1290</v>
      </c>
      <c r="B1232" s="12"/>
      <c r="C1232" s="17" t="s">
        <v>1291</v>
      </c>
      <c r="D1232" s="18">
        <v>28313.200000000001</v>
      </c>
      <c r="E1232" s="18">
        <v>28354.3</v>
      </c>
    </row>
    <row r="1233" spans="1:5" ht="30" outlineLevel="4" x14ac:dyDescent="0.2">
      <c r="A1233" s="12"/>
      <c r="B1233" s="12" t="s">
        <v>15</v>
      </c>
      <c r="C1233" s="17" t="s">
        <v>16</v>
      </c>
      <c r="D1233" s="18">
        <v>28313.200000000001</v>
      </c>
      <c r="E1233" s="18">
        <v>28354.3</v>
      </c>
    </row>
    <row r="1234" spans="1:5" ht="30" outlineLevel="2" x14ac:dyDescent="0.2">
      <c r="A1234" s="12" t="s">
        <v>1293</v>
      </c>
      <c r="B1234" s="12"/>
      <c r="C1234" s="17" t="s">
        <v>1294</v>
      </c>
      <c r="D1234" s="18">
        <v>24336.9</v>
      </c>
      <c r="E1234" s="18">
        <v>24336.9</v>
      </c>
    </row>
    <row r="1235" spans="1:5" ht="30" outlineLevel="3" x14ac:dyDescent="0.2">
      <c r="A1235" s="12" t="s">
        <v>1295</v>
      </c>
      <c r="B1235" s="12"/>
      <c r="C1235" s="17" t="s">
        <v>8</v>
      </c>
      <c r="D1235" s="18">
        <v>24336.9</v>
      </c>
      <c r="E1235" s="18">
        <v>24336.9</v>
      </c>
    </row>
    <row r="1236" spans="1:5" ht="60" outlineLevel="4" x14ac:dyDescent="0.2">
      <c r="A1236" s="12"/>
      <c r="B1236" s="12" t="s">
        <v>26</v>
      </c>
      <c r="C1236" s="17" t="s">
        <v>27</v>
      </c>
      <c r="D1236" s="18">
        <v>14624.6</v>
      </c>
      <c r="E1236" s="18">
        <v>14624.6</v>
      </c>
    </row>
    <row r="1237" spans="1:5" ht="30" outlineLevel="4" x14ac:dyDescent="0.2">
      <c r="A1237" s="12"/>
      <c r="B1237" s="12" t="s">
        <v>15</v>
      </c>
      <c r="C1237" s="17" t="s">
        <v>16</v>
      </c>
      <c r="D1237" s="18">
        <v>1710.3</v>
      </c>
      <c r="E1237" s="18">
        <v>1710.3</v>
      </c>
    </row>
    <row r="1238" spans="1:5" ht="30" outlineLevel="4" x14ac:dyDescent="0.2">
      <c r="A1238" s="12"/>
      <c r="B1238" s="12" t="s">
        <v>9</v>
      </c>
      <c r="C1238" s="17" t="s">
        <v>10</v>
      </c>
      <c r="D1238" s="18">
        <v>8002</v>
      </c>
      <c r="E1238" s="18">
        <v>8002</v>
      </c>
    </row>
    <row r="1239" spans="1:5" ht="60" outlineLevel="2" x14ac:dyDescent="0.2">
      <c r="A1239" s="12" t="s">
        <v>1296</v>
      </c>
      <c r="B1239" s="12"/>
      <c r="C1239" s="17" t="s">
        <v>1297</v>
      </c>
      <c r="D1239" s="18">
        <v>12520</v>
      </c>
      <c r="E1239" s="18">
        <v>12478.9</v>
      </c>
    </row>
    <row r="1240" spans="1:5" ht="30" outlineLevel="3" x14ac:dyDescent="0.2">
      <c r="A1240" s="12" t="s">
        <v>1298</v>
      </c>
      <c r="B1240" s="12"/>
      <c r="C1240" s="17" t="s">
        <v>8</v>
      </c>
      <c r="D1240" s="18">
        <v>12520</v>
      </c>
      <c r="E1240" s="18">
        <v>12478.9</v>
      </c>
    </row>
    <row r="1241" spans="1:5" ht="30" outlineLevel="4" x14ac:dyDescent="0.2">
      <c r="A1241" s="12"/>
      <c r="B1241" s="12" t="s">
        <v>15</v>
      </c>
      <c r="C1241" s="17" t="s">
        <v>16</v>
      </c>
      <c r="D1241" s="18">
        <v>9631</v>
      </c>
      <c r="E1241" s="18">
        <v>9631</v>
      </c>
    </row>
    <row r="1242" spans="1:5" ht="15" outlineLevel="4" x14ac:dyDescent="0.2">
      <c r="A1242" s="12"/>
      <c r="B1242" s="12" t="s">
        <v>28</v>
      </c>
      <c r="C1242" s="17" t="s">
        <v>29</v>
      </c>
      <c r="D1242" s="18">
        <v>2889</v>
      </c>
      <c r="E1242" s="18">
        <v>2847.9</v>
      </c>
    </row>
    <row r="1243" spans="1:5" ht="30" outlineLevel="1" x14ac:dyDescent="0.2">
      <c r="A1243" s="12" t="s">
        <v>1303</v>
      </c>
      <c r="B1243" s="12"/>
      <c r="C1243" s="17" t="s">
        <v>86</v>
      </c>
      <c r="D1243" s="18">
        <v>89362</v>
      </c>
      <c r="E1243" s="18">
        <v>89362</v>
      </c>
    </row>
    <row r="1244" spans="1:5" ht="30" outlineLevel="2" x14ac:dyDescent="0.2">
      <c r="A1244" s="12" t="s">
        <v>1304</v>
      </c>
      <c r="B1244" s="12"/>
      <c r="C1244" s="17" t="s">
        <v>88</v>
      </c>
      <c r="D1244" s="18">
        <v>84893.1</v>
      </c>
      <c r="E1244" s="18">
        <v>84893.1</v>
      </c>
    </row>
    <row r="1245" spans="1:5" ht="30" outlineLevel="3" x14ac:dyDescent="0.2">
      <c r="A1245" s="12" t="s">
        <v>1305</v>
      </c>
      <c r="B1245" s="12"/>
      <c r="C1245" s="17" t="s">
        <v>90</v>
      </c>
      <c r="D1245" s="18">
        <v>73322.3</v>
      </c>
      <c r="E1245" s="18">
        <v>73282.600000000006</v>
      </c>
    </row>
    <row r="1246" spans="1:5" ht="60" outlineLevel="4" x14ac:dyDescent="0.2">
      <c r="A1246" s="12"/>
      <c r="B1246" s="12" t="s">
        <v>26</v>
      </c>
      <c r="C1246" s="17" t="s">
        <v>27</v>
      </c>
      <c r="D1246" s="18">
        <v>61401.599999999999</v>
      </c>
      <c r="E1246" s="18">
        <v>61401.599999999999</v>
      </c>
    </row>
    <row r="1247" spans="1:5" ht="30" outlineLevel="4" x14ac:dyDescent="0.2">
      <c r="A1247" s="12"/>
      <c r="B1247" s="12" t="s">
        <v>15</v>
      </c>
      <c r="C1247" s="17" t="s">
        <v>16</v>
      </c>
      <c r="D1247" s="18">
        <v>11645.8</v>
      </c>
      <c r="E1247" s="18">
        <v>11645.8</v>
      </c>
    </row>
    <row r="1248" spans="1:5" ht="15" outlineLevel="4" x14ac:dyDescent="0.2">
      <c r="A1248" s="12"/>
      <c r="B1248" s="12" t="s">
        <v>28</v>
      </c>
      <c r="C1248" s="17" t="s">
        <v>29</v>
      </c>
      <c r="D1248" s="18">
        <v>274.89999999999998</v>
      </c>
      <c r="E1248" s="18">
        <v>235.2</v>
      </c>
    </row>
    <row r="1249" spans="1:5" ht="45" outlineLevel="3" x14ac:dyDescent="0.2">
      <c r="A1249" s="12" t="s">
        <v>1306</v>
      </c>
      <c r="B1249" s="12"/>
      <c r="C1249" s="17" t="s">
        <v>1307</v>
      </c>
      <c r="D1249" s="18">
        <v>11052</v>
      </c>
      <c r="E1249" s="18">
        <v>11091.7</v>
      </c>
    </row>
    <row r="1250" spans="1:5" ht="30" outlineLevel="4" x14ac:dyDescent="0.2">
      <c r="A1250" s="12"/>
      <c r="B1250" s="12" t="s">
        <v>15</v>
      </c>
      <c r="C1250" s="17" t="s">
        <v>16</v>
      </c>
      <c r="D1250" s="18">
        <v>11052</v>
      </c>
      <c r="E1250" s="18">
        <v>11091.7</v>
      </c>
    </row>
    <row r="1251" spans="1:5" ht="30" outlineLevel="3" x14ac:dyDescent="0.2">
      <c r="A1251" s="12" t="s">
        <v>1308</v>
      </c>
      <c r="B1251" s="12"/>
      <c r="C1251" s="17" t="s">
        <v>1309</v>
      </c>
      <c r="D1251" s="18">
        <v>209.1</v>
      </c>
      <c r="E1251" s="18">
        <v>209.1</v>
      </c>
    </row>
    <row r="1252" spans="1:5" ht="30" outlineLevel="4" x14ac:dyDescent="0.2">
      <c r="A1252" s="12"/>
      <c r="B1252" s="12" t="s">
        <v>15</v>
      </c>
      <c r="C1252" s="17" t="s">
        <v>16</v>
      </c>
      <c r="D1252" s="18">
        <v>209.1</v>
      </c>
      <c r="E1252" s="18">
        <v>209.1</v>
      </c>
    </row>
    <row r="1253" spans="1:5" ht="30" outlineLevel="3" x14ac:dyDescent="0.2">
      <c r="A1253" s="12" t="s">
        <v>1310</v>
      </c>
      <c r="B1253" s="12"/>
      <c r="C1253" s="17" t="s">
        <v>1311</v>
      </c>
      <c r="D1253" s="18">
        <v>99.7</v>
      </c>
      <c r="E1253" s="18">
        <v>99.7</v>
      </c>
    </row>
    <row r="1254" spans="1:5" ht="30" outlineLevel="4" x14ac:dyDescent="0.2">
      <c r="A1254" s="12"/>
      <c r="B1254" s="12" t="s">
        <v>15</v>
      </c>
      <c r="C1254" s="17" t="s">
        <v>16</v>
      </c>
      <c r="D1254" s="18">
        <v>99.7</v>
      </c>
      <c r="E1254" s="18">
        <v>99.7</v>
      </c>
    </row>
    <row r="1255" spans="1:5" ht="45" outlineLevel="3" x14ac:dyDescent="0.2">
      <c r="A1255" s="12" t="s">
        <v>1312</v>
      </c>
      <c r="B1255" s="12"/>
      <c r="C1255" s="17" t="s">
        <v>255</v>
      </c>
      <c r="D1255" s="18">
        <v>210</v>
      </c>
      <c r="E1255" s="18">
        <v>210</v>
      </c>
    </row>
    <row r="1256" spans="1:5" ht="30" outlineLevel="4" x14ac:dyDescent="0.2">
      <c r="A1256" s="12"/>
      <c r="B1256" s="12" t="s">
        <v>15</v>
      </c>
      <c r="C1256" s="17" t="s">
        <v>16</v>
      </c>
      <c r="D1256" s="18">
        <v>210</v>
      </c>
      <c r="E1256" s="18">
        <v>210</v>
      </c>
    </row>
    <row r="1257" spans="1:5" ht="30" outlineLevel="2" x14ac:dyDescent="0.2">
      <c r="A1257" s="12" t="s">
        <v>1313</v>
      </c>
      <c r="B1257" s="12"/>
      <c r="C1257" s="17" t="s">
        <v>1314</v>
      </c>
      <c r="D1257" s="18">
        <v>2508</v>
      </c>
      <c r="E1257" s="18">
        <v>2508</v>
      </c>
    </row>
    <row r="1258" spans="1:5" ht="45" outlineLevel="3" x14ac:dyDescent="0.2">
      <c r="A1258" s="12" t="s">
        <v>1315</v>
      </c>
      <c r="B1258" s="12"/>
      <c r="C1258" s="17" t="s">
        <v>120</v>
      </c>
      <c r="D1258" s="18">
        <v>2508</v>
      </c>
      <c r="E1258" s="18">
        <v>2508</v>
      </c>
    </row>
    <row r="1259" spans="1:5" ht="30" outlineLevel="4" x14ac:dyDescent="0.2">
      <c r="A1259" s="12"/>
      <c r="B1259" s="12" t="s">
        <v>15</v>
      </c>
      <c r="C1259" s="17" t="s">
        <v>16</v>
      </c>
      <c r="D1259" s="18">
        <v>2508</v>
      </c>
      <c r="E1259" s="18">
        <v>2508</v>
      </c>
    </row>
    <row r="1260" spans="1:5" ht="30" outlineLevel="2" x14ac:dyDescent="0.2">
      <c r="A1260" s="12" t="s">
        <v>1316</v>
      </c>
      <c r="B1260" s="12"/>
      <c r="C1260" s="17" t="s">
        <v>1317</v>
      </c>
      <c r="D1260" s="18">
        <v>1070.3</v>
      </c>
      <c r="E1260" s="18">
        <v>1070.3</v>
      </c>
    </row>
    <row r="1261" spans="1:5" ht="45" outlineLevel="3" x14ac:dyDescent="0.2">
      <c r="A1261" s="12" t="s">
        <v>1318</v>
      </c>
      <c r="B1261" s="12"/>
      <c r="C1261" s="17" t="s">
        <v>120</v>
      </c>
      <c r="D1261" s="18">
        <v>1070.3</v>
      </c>
      <c r="E1261" s="18">
        <v>1070.3</v>
      </c>
    </row>
    <row r="1262" spans="1:5" ht="30" outlineLevel="4" x14ac:dyDescent="0.2">
      <c r="A1262" s="12"/>
      <c r="B1262" s="12" t="s">
        <v>15</v>
      </c>
      <c r="C1262" s="17" t="s">
        <v>16</v>
      </c>
      <c r="D1262" s="18">
        <v>1070.3</v>
      </c>
      <c r="E1262" s="18">
        <v>1070.3</v>
      </c>
    </row>
    <row r="1263" spans="1:5" ht="30" outlineLevel="2" x14ac:dyDescent="0.2">
      <c r="A1263" s="12" t="s">
        <v>1319</v>
      </c>
      <c r="B1263" s="12"/>
      <c r="C1263" s="17" t="s">
        <v>1320</v>
      </c>
      <c r="D1263" s="18">
        <v>690.6</v>
      </c>
      <c r="E1263" s="18">
        <v>690.6</v>
      </c>
    </row>
    <row r="1264" spans="1:5" ht="45" outlineLevel="3" x14ac:dyDescent="0.2">
      <c r="A1264" s="12" t="s">
        <v>1321</v>
      </c>
      <c r="B1264" s="12"/>
      <c r="C1264" s="17" t="s">
        <v>120</v>
      </c>
      <c r="D1264" s="18">
        <v>690.6</v>
      </c>
      <c r="E1264" s="18">
        <v>690.6</v>
      </c>
    </row>
    <row r="1265" spans="1:5" ht="30" outlineLevel="4" x14ac:dyDescent="0.2">
      <c r="A1265" s="12"/>
      <c r="B1265" s="12" t="s">
        <v>15</v>
      </c>
      <c r="C1265" s="17" t="s">
        <v>16</v>
      </c>
      <c r="D1265" s="18">
        <v>690.6</v>
      </c>
      <c r="E1265" s="18">
        <v>690.6</v>
      </c>
    </row>
    <row r="1266" spans="1:5" ht="45" outlineLevel="2" x14ac:dyDescent="0.2">
      <c r="A1266" s="12" t="s">
        <v>1322</v>
      </c>
      <c r="B1266" s="12"/>
      <c r="C1266" s="17" t="s">
        <v>1323</v>
      </c>
      <c r="D1266" s="18">
        <v>200</v>
      </c>
      <c r="E1266" s="18">
        <v>200</v>
      </c>
    </row>
    <row r="1267" spans="1:5" ht="45" outlineLevel="3" x14ac:dyDescent="0.2">
      <c r="A1267" s="12" t="s">
        <v>1324</v>
      </c>
      <c r="B1267" s="12"/>
      <c r="C1267" s="17" t="s">
        <v>120</v>
      </c>
      <c r="D1267" s="18">
        <v>200</v>
      </c>
      <c r="E1267" s="18">
        <v>200</v>
      </c>
    </row>
    <row r="1268" spans="1:5" ht="30" outlineLevel="4" x14ac:dyDescent="0.2">
      <c r="A1268" s="12"/>
      <c r="B1268" s="12" t="s">
        <v>15</v>
      </c>
      <c r="C1268" s="17" t="s">
        <v>16</v>
      </c>
      <c r="D1268" s="18">
        <v>200</v>
      </c>
      <c r="E1268" s="18">
        <v>200</v>
      </c>
    </row>
    <row r="1269" spans="1:5" ht="30" x14ac:dyDescent="0.2">
      <c r="A1269" s="12" t="s">
        <v>1325</v>
      </c>
      <c r="B1269" s="12"/>
      <c r="C1269" s="17" t="s">
        <v>1326</v>
      </c>
      <c r="D1269" s="18">
        <v>94427.6</v>
      </c>
      <c r="E1269" s="18">
        <v>82097.5</v>
      </c>
    </row>
    <row r="1270" spans="1:5" ht="30" outlineLevel="1" x14ac:dyDescent="0.2">
      <c r="A1270" s="12" t="s">
        <v>1327</v>
      </c>
      <c r="B1270" s="12"/>
      <c r="C1270" s="17" t="s">
        <v>1328</v>
      </c>
      <c r="D1270" s="18">
        <v>15370.8</v>
      </c>
      <c r="E1270" s="18">
        <v>3345.7</v>
      </c>
    </row>
    <row r="1271" spans="1:5" ht="30" outlineLevel="2" x14ac:dyDescent="0.2">
      <c r="A1271" s="12" t="s">
        <v>1329</v>
      </c>
      <c r="B1271" s="12"/>
      <c r="C1271" s="17" t="s">
        <v>1330</v>
      </c>
      <c r="D1271" s="18">
        <v>976.6</v>
      </c>
      <c r="E1271" s="18">
        <v>976.6</v>
      </c>
    </row>
    <row r="1272" spans="1:5" ht="30" outlineLevel="3" x14ac:dyDescent="0.2">
      <c r="A1272" s="12" t="s">
        <v>1331</v>
      </c>
      <c r="B1272" s="12"/>
      <c r="C1272" s="17" t="s">
        <v>1332</v>
      </c>
      <c r="D1272" s="18">
        <v>976.6</v>
      </c>
      <c r="E1272" s="18">
        <v>976.6</v>
      </c>
    </row>
    <row r="1273" spans="1:5" ht="30" outlineLevel="4" x14ac:dyDescent="0.2">
      <c r="A1273" s="12"/>
      <c r="B1273" s="12" t="s">
        <v>15</v>
      </c>
      <c r="C1273" s="17" t="s">
        <v>16</v>
      </c>
      <c r="D1273" s="18">
        <v>976.6</v>
      </c>
      <c r="E1273" s="18">
        <v>976.6</v>
      </c>
    </row>
    <row r="1274" spans="1:5" ht="30" outlineLevel="2" x14ac:dyDescent="0.2">
      <c r="A1274" s="12" t="s">
        <v>1333</v>
      </c>
      <c r="B1274" s="12"/>
      <c r="C1274" s="17" t="s">
        <v>1334</v>
      </c>
      <c r="D1274" s="18">
        <v>14394.2</v>
      </c>
      <c r="E1274" s="18">
        <v>2369.1</v>
      </c>
    </row>
    <row r="1275" spans="1:5" ht="30" outlineLevel="3" x14ac:dyDescent="0.2">
      <c r="A1275" s="12" t="s">
        <v>1335</v>
      </c>
      <c r="B1275" s="12"/>
      <c r="C1275" s="17" t="s">
        <v>1336</v>
      </c>
      <c r="D1275" s="18">
        <v>14394.2</v>
      </c>
      <c r="E1275" s="18">
        <v>2369.1</v>
      </c>
    </row>
    <row r="1276" spans="1:5" ht="30" outlineLevel="4" x14ac:dyDescent="0.2">
      <c r="A1276" s="12"/>
      <c r="B1276" s="12" t="s">
        <v>15</v>
      </c>
      <c r="C1276" s="17" t="s">
        <v>16</v>
      </c>
      <c r="D1276" s="18">
        <v>14394.2</v>
      </c>
      <c r="E1276" s="18">
        <v>2369.1</v>
      </c>
    </row>
    <row r="1277" spans="1:5" ht="30" outlineLevel="1" x14ac:dyDescent="0.2">
      <c r="A1277" s="12" t="s">
        <v>1339</v>
      </c>
      <c r="B1277" s="12"/>
      <c r="C1277" s="17" t="s">
        <v>1340</v>
      </c>
      <c r="D1277" s="18">
        <v>28580.6</v>
      </c>
      <c r="E1277" s="18">
        <v>28275.599999999999</v>
      </c>
    </row>
    <row r="1278" spans="1:5" ht="30" outlineLevel="2" x14ac:dyDescent="0.2">
      <c r="A1278" s="12" t="s">
        <v>1341</v>
      </c>
      <c r="B1278" s="12"/>
      <c r="C1278" s="17" t="s">
        <v>1342</v>
      </c>
      <c r="D1278" s="18">
        <v>1903.7</v>
      </c>
      <c r="E1278" s="18">
        <v>1903.7</v>
      </c>
    </row>
    <row r="1279" spans="1:5" ht="45" outlineLevel="3" x14ac:dyDescent="0.2">
      <c r="A1279" s="12" t="s">
        <v>1343</v>
      </c>
      <c r="B1279" s="12"/>
      <c r="C1279" s="17" t="s">
        <v>120</v>
      </c>
      <c r="D1279" s="18">
        <v>1903.7</v>
      </c>
      <c r="E1279" s="18">
        <v>1903.7</v>
      </c>
    </row>
    <row r="1280" spans="1:5" ht="30" outlineLevel="4" x14ac:dyDescent="0.2">
      <c r="A1280" s="12"/>
      <c r="B1280" s="12" t="s">
        <v>15</v>
      </c>
      <c r="C1280" s="17" t="s">
        <v>16</v>
      </c>
      <c r="D1280" s="18">
        <v>1903.7</v>
      </c>
      <c r="E1280" s="18">
        <v>1903.7</v>
      </c>
    </row>
    <row r="1281" spans="1:5" ht="30" outlineLevel="2" x14ac:dyDescent="0.2">
      <c r="A1281" s="12" t="s">
        <v>1344</v>
      </c>
      <c r="B1281" s="12"/>
      <c r="C1281" s="17" t="s">
        <v>1345</v>
      </c>
      <c r="D1281" s="18">
        <v>26676.9</v>
      </c>
      <c r="E1281" s="18">
        <v>26371.9</v>
      </c>
    </row>
    <row r="1282" spans="1:5" ht="30" outlineLevel="3" x14ac:dyDescent="0.2">
      <c r="A1282" s="12" t="s">
        <v>1346</v>
      </c>
      <c r="B1282" s="12"/>
      <c r="C1282" s="17" t="s">
        <v>8</v>
      </c>
      <c r="D1282" s="18">
        <v>26269.9</v>
      </c>
      <c r="E1282" s="18">
        <v>26269.9</v>
      </c>
    </row>
    <row r="1283" spans="1:5" ht="60" outlineLevel="4" x14ac:dyDescent="0.2">
      <c r="A1283" s="12"/>
      <c r="B1283" s="12" t="s">
        <v>26</v>
      </c>
      <c r="C1283" s="17" t="s">
        <v>27</v>
      </c>
      <c r="D1283" s="18">
        <v>6050.9</v>
      </c>
      <c r="E1283" s="18">
        <v>6050.9</v>
      </c>
    </row>
    <row r="1284" spans="1:5" ht="30" outlineLevel="4" x14ac:dyDescent="0.2">
      <c r="A1284" s="12"/>
      <c r="B1284" s="12" t="s">
        <v>15</v>
      </c>
      <c r="C1284" s="17" t="s">
        <v>16</v>
      </c>
      <c r="D1284" s="18">
        <v>19501.2</v>
      </c>
      <c r="E1284" s="18">
        <v>19501.2</v>
      </c>
    </row>
    <row r="1285" spans="1:5" ht="15" outlineLevel="4" x14ac:dyDescent="0.2">
      <c r="A1285" s="12"/>
      <c r="B1285" s="12" t="s">
        <v>28</v>
      </c>
      <c r="C1285" s="17" t="s">
        <v>29</v>
      </c>
      <c r="D1285" s="18">
        <v>717.8</v>
      </c>
      <c r="E1285" s="18">
        <v>717.8</v>
      </c>
    </row>
    <row r="1286" spans="1:5" ht="45" outlineLevel="3" x14ac:dyDescent="0.2">
      <c r="A1286" s="12" t="s">
        <v>1347</v>
      </c>
      <c r="B1286" s="12"/>
      <c r="C1286" s="17" t="s">
        <v>1348</v>
      </c>
      <c r="D1286" s="18">
        <v>407</v>
      </c>
      <c r="E1286" s="18">
        <v>102</v>
      </c>
    </row>
    <row r="1287" spans="1:5" ht="30" outlineLevel="4" x14ac:dyDescent="0.2">
      <c r="A1287" s="12"/>
      <c r="B1287" s="12" t="s">
        <v>15</v>
      </c>
      <c r="C1287" s="17" t="s">
        <v>16</v>
      </c>
      <c r="D1287" s="18">
        <v>407</v>
      </c>
      <c r="E1287" s="18">
        <v>102</v>
      </c>
    </row>
    <row r="1288" spans="1:5" ht="30" outlineLevel="1" x14ac:dyDescent="0.2">
      <c r="A1288" s="12" t="s">
        <v>1349</v>
      </c>
      <c r="B1288" s="12"/>
      <c r="C1288" s="17" t="s">
        <v>86</v>
      </c>
      <c r="D1288" s="18">
        <v>50476.2</v>
      </c>
      <c r="E1288" s="18">
        <v>50476.2</v>
      </c>
    </row>
    <row r="1289" spans="1:5" ht="30" outlineLevel="2" x14ac:dyDescent="0.2">
      <c r="A1289" s="12" t="s">
        <v>1350</v>
      </c>
      <c r="B1289" s="12"/>
      <c r="C1289" s="17" t="s">
        <v>88</v>
      </c>
      <c r="D1289" s="18">
        <v>50476.2</v>
      </c>
      <c r="E1289" s="18">
        <v>50476.2</v>
      </c>
    </row>
    <row r="1290" spans="1:5" ht="30" outlineLevel="3" x14ac:dyDescent="0.2">
      <c r="A1290" s="12" t="s">
        <v>1351</v>
      </c>
      <c r="B1290" s="12"/>
      <c r="C1290" s="17" t="s">
        <v>90</v>
      </c>
      <c r="D1290" s="18">
        <v>50449.1</v>
      </c>
      <c r="E1290" s="18">
        <v>50449.1</v>
      </c>
    </row>
    <row r="1291" spans="1:5" ht="60" outlineLevel="4" x14ac:dyDescent="0.2">
      <c r="A1291" s="12"/>
      <c r="B1291" s="12" t="s">
        <v>26</v>
      </c>
      <c r="C1291" s="17" t="s">
        <v>27</v>
      </c>
      <c r="D1291" s="18">
        <v>42539.9</v>
      </c>
      <c r="E1291" s="18">
        <v>42539.9</v>
      </c>
    </row>
    <row r="1292" spans="1:5" ht="30" outlineLevel="4" x14ac:dyDescent="0.2">
      <c r="A1292" s="12"/>
      <c r="B1292" s="12" t="s">
        <v>15</v>
      </c>
      <c r="C1292" s="17" t="s">
        <v>16</v>
      </c>
      <c r="D1292" s="18">
        <v>7908.9</v>
      </c>
      <c r="E1292" s="18">
        <v>7908.9</v>
      </c>
    </row>
    <row r="1293" spans="1:5" ht="15" outlineLevel="4" x14ac:dyDescent="0.2">
      <c r="A1293" s="12"/>
      <c r="B1293" s="12" t="s">
        <v>28</v>
      </c>
      <c r="C1293" s="17" t="s">
        <v>29</v>
      </c>
      <c r="D1293" s="18">
        <v>0.3</v>
      </c>
      <c r="E1293" s="18">
        <v>0.3</v>
      </c>
    </row>
    <row r="1294" spans="1:5" ht="45" outlineLevel="3" x14ac:dyDescent="0.2">
      <c r="A1294" s="12" t="s">
        <v>1352</v>
      </c>
      <c r="B1294" s="12"/>
      <c r="C1294" s="17" t="s">
        <v>255</v>
      </c>
      <c r="D1294" s="18">
        <v>27.1</v>
      </c>
      <c r="E1294" s="18">
        <v>27.1</v>
      </c>
    </row>
    <row r="1295" spans="1:5" ht="30" outlineLevel="4" x14ac:dyDescent="0.2">
      <c r="A1295" s="12"/>
      <c r="B1295" s="12" t="s">
        <v>15</v>
      </c>
      <c r="C1295" s="17" t="s">
        <v>16</v>
      </c>
      <c r="D1295" s="18">
        <v>27.1</v>
      </c>
      <c r="E1295" s="18">
        <v>27.1</v>
      </c>
    </row>
    <row r="1296" spans="1:5" ht="30" x14ac:dyDescent="0.2">
      <c r="A1296" s="12" t="s">
        <v>1353</v>
      </c>
      <c r="B1296" s="12"/>
      <c r="C1296" s="17" t="s">
        <v>1354</v>
      </c>
      <c r="D1296" s="18">
        <v>1557785.9</v>
      </c>
      <c r="E1296" s="18">
        <v>1479637.3</v>
      </c>
    </row>
    <row r="1297" spans="1:5" ht="15" outlineLevel="1" x14ac:dyDescent="0.2">
      <c r="A1297" s="12" t="s">
        <v>1355</v>
      </c>
      <c r="B1297" s="12"/>
      <c r="C1297" s="17" t="s">
        <v>1356</v>
      </c>
      <c r="D1297" s="18">
        <v>17654</v>
      </c>
      <c r="E1297" s="18">
        <v>17685.7</v>
      </c>
    </row>
    <row r="1298" spans="1:5" ht="30" outlineLevel="2" x14ac:dyDescent="0.2">
      <c r="A1298" s="12" t="s">
        <v>1357</v>
      </c>
      <c r="B1298" s="12"/>
      <c r="C1298" s="17" t="s">
        <v>1358</v>
      </c>
      <c r="D1298" s="18">
        <v>5600</v>
      </c>
      <c r="E1298" s="18">
        <v>5600</v>
      </c>
    </row>
    <row r="1299" spans="1:5" ht="60" outlineLevel="3" x14ac:dyDescent="0.2">
      <c r="A1299" s="12" t="s">
        <v>1359</v>
      </c>
      <c r="B1299" s="12"/>
      <c r="C1299" s="17" t="s">
        <v>1360</v>
      </c>
      <c r="D1299" s="18">
        <v>5600</v>
      </c>
      <c r="E1299" s="18">
        <v>5600</v>
      </c>
    </row>
    <row r="1300" spans="1:5" ht="30" outlineLevel="4" x14ac:dyDescent="0.2">
      <c r="A1300" s="12"/>
      <c r="B1300" s="12" t="s">
        <v>15</v>
      </c>
      <c r="C1300" s="17" t="s">
        <v>16</v>
      </c>
      <c r="D1300" s="18">
        <v>5600</v>
      </c>
      <c r="E1300" s="18">
        <v>5600</v>
      </c>
    </row>
    <row r="1301" spans="1:5" ht="30" outlineLevel="2" x14ac:dyDescent="0.2">
      <c r="A1301" s="12" t="s">
        <v>1361</v>
      </c>
      <c r="B1301" s="12"/>
      <c r="C1301" s="17" t="s">
        <v>1362</v>
      </c>
      <c r="D1301" s="18">
        <v>11500</v>
      </c>
      <c r="E1301" s="18">
        <v>11500</v>
      </c>
    </row>
    <row r="1302" spans="1:5" ht="75" outlineLevel="3" x14ac:dyDescent="0.2">
      <c r="A1302" s="12" t="s">
        <v>1363</v>
      </c>
      <c r="B1302" s="12"/>
      <c r="C1302" s="17" t="s">
        <v>1364</v>
      </c>
      <c r="D1302" s="18">
        <v>8500</v>
      </c>
      <c r="E1302" s="18">
        <v>8500</v>
      </c>
    </row>
    <row r="1303" spans="1:5" ht="15" outlineLevel="4" x14ac:dyDescent="0.2">
      <c r="A1303" s="12"/>
      <c r="B1303" s="12" t="s">
        <v>112</v>
      </c>
      <c r="C1303" s="17" t="s">
        <v>113</v>
      </c>
      <c r="D1303" s="18">
        <v>8500</v>
      </c>
      <c r="E1303" s="18">
        <v>8500</v>
      </c>
    </row>
    <row r="1304" spans="1:5" ht="30" outlineLevel="3" x14ac:dyDescent="0.2">
      <c r="A1304" s="12" t="s">
        <v>1365</v>
      </c>
      <c r="B1304" s="12"/>
      <c r="C1304" s="17" t="s">
        <v>1366</v>
      </c>
      <c r="D1304" s="18">
        <v>3000</v>
      </c>
      <c r="E1304" s="18">
        <v>3000</v>
      </c>
    </row>
    <row r="1305" spans="1:5" ht="15" outlineLevel="4" x14ac:dyDescent="0.2">
      <c r="A1305" s="12"/>
      <c r="B1305" s="12" t="s">
        <v>112</v>
      </c>
      <c r="C1305" s="17" t="s">
        <v>113</v>
      </c>
      <c r="D1305" s="18">
        <v>3000</v>
      </c>
      <c r="E1305" s="18">
        <v>3000</v>
      </c>
    </row>
    <row r="1306" spans="1:5" ht="45" outlineLevel="2" x14ac:dyDescent="0.2">
      <c r="A1306" s="12" t="s">
        <v>1367</v>
      </c>
      <c r="B1306" s="12"/>
      <c r="C1306" s="17" t="s">
        <v>1368</v>
      </c>
      <c r="D1306" s="18">
        <v>554</v>
      </c>
      <c r="E1306" s="18">
        <v>585.70000000000005</v>
      </c>
    </row>
    <row r="1307" spans="1:5" ht="45" outlineLevel="3" x14ac:dyDescent="0.2">
      <c r="A1307" s="12" t="s">
        <v>1369</v>
      </c>
      <c r="B1307" s="12"/>
      <c r="C1307" s="17" t="s">
        <v>120</v>
      </c>
      <c r="D1307" s="18">
        <v>554</v>
      </c>
      <c r="E1307" s="18">
        <v>585.70000000000005</v>
      </c>
    </row>
    <row r="1308" spans="1:5" ht="30" outlineLevel="4" x14ac:dyDescent="0.2">
      <c r="A1308" s="12"/>
      <c r="B1308" s="12" t="s">
        <v>15</v>
      </c>
      <c r="C1308" s="17" t="s">
        <v>16</v>
      </c>
      <c r="D1308" s="18">
        <v>554</v>
      </c>
      <c r="E1308" s="18">
        <v>585.70000000000005</v>
      </c>
    </row>
    <row r="1309" spans="1:5" ht="75" outlineLevel="1" x14ac:dyDescent="0.2">
      <c r="A1309" s="12" t="s">
        <v>1370</v>
      </c>
      <c r="B1309" s="12"/>
      <c r="C1309" s="17" t="s">
        <v>1371</v>
      </c>
      <c r="D1309" s="18">
        <v>1330322.3999999999</v>
      </c>
      <c r="E1309" s="18">
        <v>1278580.3</v>
      </c>
    </row>
    <row r="1310" spans="1:5" ht="60" outlineLevel="2" x14ac:dyDescent="0.2">
      <c r="A1310" s="12" t="s">
        <v>1372</v>
      </c>
      <c r="B1310" s="12"/>
      <c r="C1310" s="17" t="s">
        <v>1373</v>
      </c>
      <c r="D1310" s="18">
        <v>1330322.3999999999</v>
      </c>
      <c r="E1310" s="18">
        <v>1278580.3</v>
      </c>
    </row>
    <row r="1311" spans="1:5" ht="45" outlineLevel="3" x14ac:dyDescent="0.2">
      <c r="A1311" s="12" t="s">
        <v>1375</v>
      </c>
      <c r="B1311" s="12"/>
      <c r="C1311" s="17" t="s">
        <v>1376</v>
      </c>
      <c r="D1311" s="18">
        <v>1330322.3999999999</v>
      </c>
      <c r="E1311" s="18">
        <v>1278580.3</v>
      </c>
    </row>
    <row r="1312" spans="1:5" ht="15" outlineLevel="4" x14ac:dyDescent="0.2">
      <c r="A1312" s="12"/>
      <c r="B1312" s="12" t="s">
        <v>112</v>
      </c>
      <c r="C1312" s="17" t="s">
        <v>113</v>
      </c>
      <c r="D1312" s="18">
        <v>1330322.3999999999</v>
      </c>
      <c r="E1312" s="18">
        <v>1278580.3</v>
      </c>
    </row>
    <row r="1313" spans="1:5" ht="30" outlineLevel="1" x14ac:dyDescent="0.2">
      <c r="A1313" s="12" t="s">
        <v>1377</v>
      </c>
      <c r="B1313" s="12"/>
      <c r="C1313" s="17" t="s">
        <v>86</v>
      </c>
      <c r="D1313" s="18">
        <v>64727</v>
      </c>
      <c r="E1313" s="18">
        <v>64727</v>
      </c>
    </row>
    <row r="1314" spans="1:5" ht="30" outlineLevel="2" x14ac:dyDescent="0.2">
      <c r="A1314" s="12" t="s">
        <v>1378</v>
      </c>
      <c r="B1314" s="12"/>
      <c r="C1314" s="17" t="s">
        <v>88</v>
      </c>
      <c r="D1314" s="18">
        <v>64657.8</v>
      </c>
      <c r="E1314" s="18">
        <v>64657.8</v>
      </c>
    </row>
    <row r="1315" spans="1:5" ht="30" outlineLevel="3" x14ac:dyDescent="0.2">
      <c r="A1315" s="12" t="s">
        <v>1379</v>
      </c>
      <c r="B1315" s="12"/>
      <c r="C1315" s="17" t="s">
        <v>90</v>
      </c>
      <c r="D1315" s="18">
        <v>64541.3</v>
      </c>
      <c r="E1315" s="18">
        <v>64541.3</v>
      </c>
    </row>
    <row r="1316" spans="1:5" ht="60" outlineLevel="4" x14ac:dyDescent="0.2">
      <c r="A1316" s="12"/>
      <c r="B1316" s="12" t="s">
        <v>26</v>
      </c>
      <c r="C1316" s="17" t="s">
        <v>27</v>
      </c>
      <c r="D1316" s="18">
        <v>54193.599999999999</v>
      </c>
      <c r="E1316" s="18">
        <v>54193.599999999999</v>
      </c>
    </row>
    <row r="1317" spans="1:5" ht="30" outlineLevel="4" x14ac:dyDescent="0.2">
      <c r="A1317" s="12"/>
      <c r="B1317" s="12" t="s">
        <v>15</v>
      </c>
      <c r="C1317" s="17" t="s">
        <v>16</v>
      </c>
      <c r="D1317" s="18">
        <v>10293.9</v>
      </c>
      <c r="E1317" s="18">
        <v>10293.9</v>
      </c>
    </row>
    <row r="1318" spans="1:5" ht="15" outlineLevel="4" x14ac:dyDescent="0.2">
      <c r="A1318" s="12"/>
      <c r="B1318" s="12" t="s">
        <v>28</v>
      </c>
      <c r="C1318" s="17" t="s">
        <v>29</v>
      </c>
      <c r="D1318" s="18">
        <v>53.8</v>
      </c>
      <c r="E1318" s="18">
        <v>53.8</v>
      </c>
    </row>
    <row r="1319" spans="1:5" ht="45" outlineLevel="3" x14ac:dyDescent="0.2">
      <c r="A1319" s="12" t="s">
        <v>1380</v>
      </c>
      <c r="B1319" s="12"/>
      <c r="C1319" s="17" t="s">
        <v>255</v>
      </c>
      <c r="D1319" s="18">
        <v>116.5</v>
      </c>
      <c r="E1319" s="18">
        <v>116.5</v>
      </c>
    </row>
    <row r="1320" spans="1:5" ht="30" outlineLevel="4" x14ac:dyDescent="0.2">
      <c r="A1320" s="12"/>
      <c r="B1320" s="12" t="s">
        <v>15</v>
      </c>
      <c r="C1320" s="17" t="s">
        <v>16</v>
      </c>
      <c r="D1320" s="18">
        <v>116.5</v>
      </c>
      <c r="E1320" s="18">
        <v>116.5</v>
      </c>
    </row>
    <row r="1321" spans="1:5" ht="60" outlineLevel="2" x14ac:dyDescent="0.2">
      <c r="A1321" s="12" t="s">
        <v>1381</v>
      </c>
      <c r="B1321" s="12"/>
      <c r="C1321" s="17" t="s">
        <v>1382</v>
      </c>
      <c r="D1321" s="18">
        <v>69.2</v>
      </c>
      <c r="E1321" s="18">
        <v>69.2</v>
      </c>
    </row>
    <row r="1322" spans="1:5" ht="30" outlineLevel="3" x14ac:dyDescent="0.2">
      <c r="A1322" s="12" t="s">
        <v>1383</v>
      </c>
      <c r="B1322" s="12"/>
      <c r="C1322" s="17" t="s">
        <v>1384</v>
      </c>
      <c r="D1322" s="18">
        <v>69.2</v>
      </c>
      <c r="E1322" s="18">
        <v>69.2</v>
      </c>
    </row>
    <row r="1323" spans="1:5" ht="30" outlineLevel="4" x14ac:dyDescent="0.2">
      <c r="A1323" s="12"/>
      <c r="B1323" s="12" t="s">
        <v>15</v>
      </c>
      <c r="C1323" s="17" t="s">
        <v>16</v>
      </c>
      <c r="D1323" s="18">
        <v>69.2</v>
      </c>
      <c r="E1323" s="18">
        <v>69.2</v>
      </c>
    </row>
    <row r="1324" spans="1:5" ht="60" outlineLevel="1" x14ac:dyDescent="0.2">
      <c r="A1324" s="12" t="s">
        <v>1391</v>
      </c>
      <c r="B1324" s="12"/>
      <c r="C1324" s="17" t="s">
        <v>2375</v>
      </c>
      <c r="D1324" s="18">
        <v>30342.2</v>
      </c>
      <c r="E1324" s="18">
        <v>0</v>
      </c>
    </row>
    <row r="1325" spans="1:5" ht="75" outlineLevel="2" x14ac:dyDescent="0.2">
      <c r="A1325" s="12" t="s">
        <v>1392</v>
      </c>
      <c r="B1325" s="12"/>
      <c r="C1325" s="17" t="s">
        <v>1393</v>
      </c>
      <c r="D1325" s="18">
        <v>30342.2</v>
      </c>
      <c r="E1325" s="18">
        <v>0</v>
      </c>
    </row>
    <row r="1326" spans="1:5" ht="45" outlineLevel="3" x14ac:dyDescent="0.2">
      <c r="A1326" s="12" t="s">
        <v>1394</v>
      </c>
      <c r="B1326" s="12"/>
      <c r="C1326" s="17" t="s">
        <v>1395</v>
      </c>
      <c r="D1326" s="18">
        <v>30342.2</v>
      </c>
      <c r="E1326" s="18">
        <v>0</v>
      </c>
    </row>
    <row r="1327" spans="1:5" ht="15" outlineLevel="4" x14ac:dyDescent="0.2">
      <c r="A1327" s="12"/>
      <c r="B1327" s="12" t="s">
        <v>112</v>
      </c>
      <c r="C1327" s="17" t="s">
        <v>113</v>
      </c>
      <c r="D1327" s="18">
        <v>30342.2</v>
      </c>
      <c r="E1327" s="18">
        <v>0</v>
      </c>
    </row>
    <row r="1328" spans="1:5" ht="15" outlineLevel="1" x14ac:dyDescent="0.2">
      <c r="A1328" s="12" t="s">
        <v>1396</v>
      </c>
      <c r="B1328" s="12"/>
      <c r="C1328" s="17" t="s">
        <v>1397</v>
      </c>
      <c r="D1328" s="18">
        <v>114740.3</v>
      </c>
      <c r="E1328" s="18">
        <v>118644.3</v>
      </c>
    </row>
    <row r="1329" spans="1:5" ht="30" outlineLevel="2" x14ac:dyDescent="0.2">
      <c r="A1329" s="12" t="s">
        <v>1398</v>
      </c>
      <c r="B1329" s="12"/>
      <c r="C1329" s="17" t="s">
        <v>1399</v>
      </c>
      <c r="D1329" s="18">
        <v>16093</v>
      </c>
      <c r="E1329" s="18">
        <v>16061.3</v>
      </c>
    </row>
    <row r="1330" spans="1:5" ht="60" outlineLevel="3" x14ac:dyDescent="0.2">
      <c r="A1330" s="12" t="s">
        <v>1400</v>
      </c>
      <c r="B1330" s="12"/>
      <c r="C1330" s="17" t="s">
        <v>1401</v>
      </c>
      <c r="D1330" s="18">
        <v>16093</v>
      </c>
      <c r="E1330" s="18">
        <v>16061.3</v>
      </c>
    </row>
    <row r="1331" spans="1:5" ht="15" outlineLevel="4" x14ac:dyDescent="0.2">
      <c r="A1331" s="12"/>
      <c r="B1331" s="12" t="s">
        <v>112</v>
      </c>
      <c r="C1331" s="17" t="s">
        <v>113</v>
      </c>
      <c r="D1331" s="18">
        <v>16093</v>
      </c>
      <c r="E1331" s="18">
        <v>16061.3</v>
      </c>
    </row>
    <row r="1332" spans="1:5" ht="30" outlineLevel="2" x14ac:dyDescent="0.2">
      <c r="A1332" s="12" t="s">
        <v>1402</v>
      </c>
      <c r="B1332" s="12"/>
      <c r="C1332" s="17" t="s">
        <v>1403</v>
      </c>
      <c r="D1332" s="18">
        <v>98647.3</v>
      </c>
      <c r="E1332" s="18">
        <v>102583</v>
      </c>
    </row>
    <row r="1333" spans="1:5" ht="15" outlineLevel="3" x14ac:dyDescent="0.2">
      <c r="A1333" s="12" t="s">
        <v>1404</v>
      </c>
      <c r="B1333" s="12"/>
      <c r="C1333" s="17" t="s">
        <v>1405</v>
      </c>
      <c r="D1333" s="18">
        <v>98647.3</v>
      </c>
      <c r="E1333" s="18">
        <v>102583</v>
      </c>
    </row>
    <row r="1334" spans="1:5" ht="15" outlineLevel="4" x14ac:dyDescent="0.2">
      <c r="A1334" s="12"/>
      <c r="B1334" s="12" t="s">
        <v>112</v>
      </c>
      <c r="C1334" s="17" t="s">
        <v>113</v>
      </c>
      <c r="D1334" s="18">
        <v>98647.3</v>
      </c>
      <c r="E1334" s="18">
        <v>102583</v>
      </c>
    </row>
    <row r="1335" spans="1:5" ht="30" x14ac:dyDescent="0.2">
      <c r="A1335" s="12" t="s">
        <v>1406</v>
      </c>
      <c r="B1335" s="12"/>
      <c r="C1335" s="17" t="s">
        <v>1407</v>
      </c>
      <c r="D1335" s="18">
        <v>710462.5</v>
      </c>
      <c r="E1335" s="18">
        <v>672354.5</v>
      </c>
    </row>
    <row r="1336" spans="1:5" ht="30" outlineLevel="1" x14ac:dyDescent="0.2">
      <c r="A1336" s="12" t="s">
        <v>1408</v>
      </c>
      <c r="B1336" s="12"/>
      <c r="C1336" s="17" t="s">
        <v>1409</v>
      </c>
      <c r="D1336" s="18">
        <v>150708</v>
      </c>
      <c r="E1336" s="18">
        <v>112600</v>
      </c>
    </row>
    <row r="1337" spans="1:5" ht="15" outlineLevel="2" x14ac:dyDescent="0.2">
      <c r="A1337" s="12" t="s">
        <v>1410</v>
      </c>
      <c r="B1337" s="12"/>
      <c r="C1337" s="17" t="s">
        <v>1411</v>
      </c>
      <c r="D1337" s="18">
        <v>150708</v>
      </c>
      <c r="E1337" s="18">
        <v>112600</v>
      </c>
    </row>
    <row r="1338" spans="1:5" ht="45" outlineLevel="3" x14ac:dyDescent="0.2">
      <c r="A1338" s="12" t="s">
        <v>1412</v>
      </c>
      <c r="B1338" s="12"/>
      <c r="C1338" s="17" t="s">
        <v>120</v>
      </c>
      <c r="D1338" s="18">
        <v>150708</v>
      </c>
      <c r="E1338" s="18">
        <v>112600</v>
      </c>
    </row>
    <row r="1339" spans="1:5" ht="30" outlineLevel="4" x14ac:dyDescent="0.2">
      <c r="A1339" s="12"/>
      <c r="B1339" s="12" t="s">
        <v>15</v>
      </c>
      <c r="C1339" s="17" t="s">
        <v>16</v>
      </c>
      <c r="D1339" s="18">
        <v>150708</v>
      </c>
      <c r="E1339" s="18">
        <v>112600</v>
      </c>
    </row>
    <row r="1340" spans="1:5" ht="15" outlineLevel="1" x14ac:dyDescent="0.2">
      <c r="A1340" s="12" t="s">
        <v>1413</v>
      </c>
      <c r="B1340" s="12"/>
      <c r="C1340" s="17" t="s">
        <v>1414</v>
      </c>
      <c r="D1340" s="18">
        <v>30650</v>
      </c>
      <c r="E1340" s="18">
        <v>30650</v>
      </c>
    </row>
    <row r="1341" spans="1:5" ht="30" outlineLevel="2" x14ac:dyDescent="0.2">
      <c r="A1341" s="12" t="s">
        <v>1415</v>
      </c>
      <c r="B1341" s="12"/>
      <c r="C1341" s="17" t="s">
        <v>1416</v>
      </c>
      <c r="D1341" s="18">
        <v>24000</v>
      </c>
      <c r="E1341" s="18">
        <v>24000</v>
      </c>
    </row>
    <row r="1342" spans="1:5" ht="120" outlineLevel="3" x14ac:dyDescent="0.2">
      <c r="A1342" s="12" t="s">
        <v>1417</v>
      </c>
      <c r="B1342" s="12"/>
      <c r="C1342" s="17" t="s">
        <v>1418</v>
      </c>
      <c r="D1342" s="18">
        <v>24000</v>
      </c>
      <c r="E1342" s="18">
        <v>24000</v>
      </c>
    </row>
    <row r="1343" spans="1:5" ht="30" outlineLevel="4" x14ac:dyDescent="0.2">
      <c r="A1343" s="12"/>
      <c r="B1343" s="12" t="s">
        <v>15</v>
      </c>
      <c r="C1343" s="17" t="s">
        <v>16</v>
      </c>
      <c r="D1343" s="18">
        <v>24000</v>
      </c>
      <c r="E1343" s="18">
        <v>24000</v>
      </c>
    </row>
    <row r="1344" spans="1:5" ht="30" outlineLevel="2" x14ac:dyDescent="0.2">
      <c r="A1344" s="12" t="s">
        <v>1419</v>
      </c>
      <c r="B1344" s="12"/>
      <c r="C1344" s="17" t="s">
        <v>1420</v>
      </c>
      <c r="D1344" s="18">
        <v>5650</v>
      </c>
      <c r="E1344" s="18">
        <v>5650</v>
      </c>
    </row>
    <row r="1345" spans="1:5" ht="45" outlineLevel="3" x14ac:dyDescent="0.2">
      <c r="A1345" s="12" t="s">
        <v>1421</v>
      </c>
      <c r="B1345" s="12"/>
      <c r="C1345" s="17" t="s">
        <v>120</v>
      </c>
      <c r="D1345" s="18">
        <v>5650</v>
      </c>
      <c r="E1345" s="18">
        <v>5650</v>
      </c>
    </row>
    <row r="1346" spans="1:5" ht="30" outlineLevel="4" x14ac:dyDescent="0.2">
      <c r="A1346" s="12"/>
      <c r="B1346" s="12" t="s">
        <v>15</v>
      </c>
      <c r="C1346" s="17" t="s">
        <v>16</v>
      </c>
      <c r="D1346" s="18">
        <v>5650</v>
      </c>
      <c r="E1346" s="18">
        <v>5650</v>
      </c>
    </row>
    <row r="1347" spans="1:5" ht="30" outlineLevel="2" x14ac:dyDescent="0.2">
      <c r="A1347" s="12" t="s">
        <v>1422</v>
      </c>
      <c r="B1347" s="12"/>
      <c r="C1347" s="17" t="s">
        <v>1423</v>
      </c>
      <c r="D1347" s="18">
        <v>1000</v>
      </c>
      <c r="E1347" s="18">
        <v>1000</v>
      </c>
    </row>
    <row r="1348" spans="1:5" ht="60" outlineLevel="3" x14ac:dyDescent="0.2">
      <c r="A1348" s="12" t="s">
        <v>1424</v>
      </c>
      <c r="B1348" s="12"/>
      <c r="C1348" s="17" t="s">
        <v>1425</v>
      </c>
      <c r="D1348" s="18">
        <v>1000</v>
      </c>
      <c r="E1348" s="18">
        <v>1000</v>
      </c>
    </row>
    <row r="1349" spans="1:5" ht="30" outlineLevel="4" x14ac:dyDescent="0.2">
      <c r="A1349" s="12"/>
      <c r="B1349" s="12" t="s">
        <v>15</v>
      </c>
      <c r="C1349" s="17" t="s">
        <v>16</v>
      </c>
      <c r="D1349" s="18">
        <v>1000</v>
      </c>
      <c r="E1349" s="18">
        <v>1000</v>
      </c>
    </row>
    <row r="1350" spans="1:5" ht="60" outlineLevel="1" x14ac:dyDescent="0.2">
      <c r="A1350" s="12" t="s">
        <v>1426</v>
      </c>
      <c r="B1350" s="12"/>
      <c r="C1350" s="17" t="s">
        <v>1427</v>
      </c>
      <c r="D1350" s="18">
        <v>508375.2</v>
      </c>
      <c r="E1350" s="18">
        <v>508375.2</v>
      </c>
    </row>
    <row r="1351" spans="1:5" ht="45" outlineLevel="2" x14ac:dyDescent="0.2">
      <c r="A1351" s="12" t="s">
        <v>1428</v>
      </c>
      <c r="B1351" s="12"/>
      <c r="C1351" s="17" t="s">
        <v>1429</v>
      </c>
      <c r="D1351" s="18">
        <v>508375.2</v>
      </c>
      <c r="E1351" s="18">
        <v>508375.2</v>
      </c>
    </row>
    <row r="1352" spans="1:5" ht="30" outlineLevel="3" x14ac:dyDescent="0.2">
      <c r="A1352" s="12" t="s">
        <v>1430</v>
      </c>
      <c r="B1352" s="12"/>
      <c r="C1352" s="17" t="s">
        <v>8</v>
      </c>
      <c r="D1352" s="18">
        <v>508375.2</v>
      </c>
      <c r="E1352" s="18">
        <v>508375.2</v>
      </c>
    </row>
    <row r="1353" spans="1:5" ht="30" outlineLevel="4" x14ac:dyDescent="0.2">
      <c r="A1353" s="12"/>
      <c r="B1353" s="12" t="s">
        <v>9</v>
      </c>
      <c r="C1353" s="17" t="s">
        <v>10</v>
      </c>
      <c r="D1353" s="18">
        <v>508375.2</v>
      </c>
      <c r="E1353" s="18">
        <v>508375.2</v>
      </c>
    </row>
    <row r="1354" spans="1:5" ht="30" outlineLevel="1" x14ac:dyDescent="0.2">
      <c r="A1354" s="12" t="s">
        <v>1431</v>
      </c>
      <c r="B1354" s="12"/>
      <c r="C1354" s="17" t="s">
        <v>86</v>
      </c>
      <c r="D1354" s="18">
        <v>20729.3</v>
      </c>
      <c r="E1354" s="18">
        <v>20729.3</v>
      </c>
    </row>
    <row r="1355" spans="1:5" ht="30" outlineLevel="2" x14ac:dyDescent="0.2">
      <c r="A1355" s="12" t="s">
        <v>1432</v>
      </c>
      <c r="B1355" s="12"/>
      <c r="C1355" s="17" t="s">
        <v>88</v>
      </c>
      <c r="D1355" s="18">
        <v>20729.3</v>
      </c>
      <c r="E1355" s="18">
        <v>20729.3</v>
      </c>
    </row>
    <row r="1356" spans="1:5" ht="30" outlineLevel="3" x14ac:dyDescent="0.2">
      <c r="A1356" s="12" t="s">
        <v>1433</v>
      </c>
      <c r="B1356" s="12"/>
      <c r="C1356" s="17" t="s">
        <v>90</v>
      </c>
      <c r="D1356" s="18">
        <v>20729.3</v>
      </c>
      <c r="E1356" s="18">
        <v>20729.3</v>
      </c>
    </row>
    <row r="1357" spans="1:5" ht="60" outlineLevel="4" x14ac:dyDescent="0.2">
      <c r="A1357" s="12"/>
      <c r="B1357" s="12" t="s">
        <v>26</v>
      </c>
      <c r="C1357" s="17" t="s">
        <v>27</v>
      </c>
      <c r="D1357" s="18">
        <v>17326.599999999999</v>
      </c>
      <c r="E1357" s="18">
        <v>17326.599999999999</v>
      </c>
    </row>
    <row r="1358" spans="1:5" ht="30" outlineLevel="4" x14ac:dyDescent="0.2">
      <c r="A1358" s="12"/>
      <c r="B1358" s="12" t="s">
        <v>15</v>
      </c>
      <c r="C1358" s="17" t="s">
        <v>16</v>
      </c>
      <c r="D1358" s="18">
        <v>3292.7</v>
      </c>
      <c r="E1358" s="18">
        <v>3292.7</v>
      </c>
    </row>
    <row r="1359" spans="1:5" ht="15" outlineLevel="4" x14ac:dyDescent="0.2">
      <c r="A1359" s="12"/>
      <c r="B1359" s="12" t="s">
        <v>28</v>
      </c>
      <c r="C1359" s="17" t="s">
        <v>29</v>
      </c>
      <c r="D1359" s="18">
        <v>110</v>
      </c>
      <c r="E1359" s="18">
        <v>110</v>
      </c>
    </row>
    <row r="1360" spans="1:5" ht="30" x14ac:dyDescent="0.2">
      <c r="A1360" s="12" t="s">
        <v>1434</v>
      </c>
      <c r="B1360" s="12"/>
      <c r="C1360" s="17" t="s">
        <v>1435</v>
      </c>
      <c r="D1360" s="18">
        <v>17036.2</v>
      </c>
      <c r="E1360" s="18">
        <v>17036.2</v>
      </c>
    </row>
    <row r="1361" spans="1:5" ht="30" outlineLevel="1" x14ac:dyDescent="0.2">
      <c r="A1361" s="12" t="s">
        <v>1436</v>
      </c>
      <c r="B1361" s="12"/>
      <c r="C1361" s="17" t="s">
        <v>2376</v>
      </c>
      <c r="D1361" s="18">
        <v>936.2</v>
      </c>
      <c r="E1361" s="18">
        <v>936.2</v>
      </c>
    </row>
    <row r="1362" spans="1:5" ht="45" outlineLevel="2" x14ac:dyDescent="0.2">
      <c r="A1362" s="12" t="s">
        <v>1437</v>
      </c>
      <c r="B1362" s="12"/>
      <c r="C1362" s="17" t="s">
        <v>2377</v>
      </c>
      <c r="D1362" s="18">
        <v>699.3</v>
      </c>
      <c r="E1362" s="18">
        <v>699.3</v>
      </c>
    </row>
    <row r="1363" spans="1:5" ht="75" outlineLevel="3" x14ac:dyDescent="0.2">
      <c r="A1363" s="12" t="s">
        <v>1438</v>
      </c>
      <c r="B1363" s="12"/>
      <c r="C1363" s="17" t="s">
        <v>2378</v>
      </c>
      <c r="D1363" s="18">
        <v>699.3</v>
      </c>
      <c r="E1363" s="18">
        <v>699.3</v>
      </c>
    </row>
    <row r="1364" spans="1:5" ht="30" outlineLevel="4" x14ac:dyDescent="0.2">
      <c r="A1364" s="12"/>
      <c r="B1364" s="12" t="s">
        <v>15</v>
      </c>
      <c r="C1364" s="17" t="s">
        <v>16</v>
      </c>
      <c r="D1364" s="18">
        <v>699.3</v>
      </c>
      <c r="E1364" s="18">
        <v>699.3</v>
      </c>
    </row>
    <row r="1365" spans="1:5" ht="30" outlineLevel="2" x14ac:dyDescent="0.2">
      <c r="A1365" s="12" t="s">
        <v>1439</v>
      </c>
      <c r="B1365" s="12"/>
      <c r="C1365" s="17" t="s">
        <v>1440</v>
      </c>
      <c r="D1365" s="18">
        <v>236.9</v>
      </c>
      <c r="E1365" s="18">
        <v>236.9</v>
      </c>
    </row>
    <row r="1366" spans="1:5" ht="45" outlineLevel="3" x14ac:dyDescent="0.2">
      <c r="A1366" s="12" t="s">
        <v>1441</v>
      </c>
      <c r="B1366" s="12"/>
      <c r="C1366" s="17" t="s">
        <v>1442</v>
      </c>
      <c r="D1366" s="18">
        <v>236.9</v>
      </c>
      <c r="E1366" s="18">
        <v>236.9</v>
      </c>
    </row>
    <row r="1367" spans="1:5" ht="30" outlineLevel="4" x14ac:dyDescent="0.2">
      <c r="A1367" s="12"/>
      <c r="B1367" s="12" t="s">
        <v>15</v>
      </c>
      <c r="C1367" s="17" t="s">
        <v>16</v>
      </c>
      <c r="D1367" s="18">
        <v>236.9</v>
      </c>
      <c r="E1367" s="18">
        <v>236.9</v>
      </c>
    </row>
    <row r="1368" spans="1:5" ht="60" outlineLevel="1" x14ac:dyDescent="0.2">
      <c r="A1368" s="12" t="s">
        <v>1446</v>
      </c>
      <c r="B1368" s="12"/>
      <c r="C1368" s="17" t="s">
        <v>1447</v>
      </c>
      <c r="D1368" s="18">
        <v>16100</v>
      </c>
      <c r="E1368" s="18">
        <v>16100</v>
      </c>
    </row>
    <row r="1369" spans="1:5" ht="45" outlineLevel="2" x14ac:dyDescent="0.2">
      <c r="A1369" s="12" t="s">
        <v>1448</v>
      </c>
      <c r="B1369" s="12"/>
      <c r="C1369" s="17" t="s">
        <v>1449</v>
      </c>
      <c r="D1369" s="18">
        <v>2500</v>
      </c>
      <c r="E1369" s="18">
        <v>2500</v>
      </c>
    </row>
    <row r="1370" spans="1:5" ht="30" outlineLevel="3" x14ac:dyDescent="0.2">
      <c r="A1370" s="12" t="s">
        <v>1450</v>
      </c>
      <c r="B1370" s="12"/>
      <c r="C1370" s="17" t="s">
        <v>1451</v>
      </c>
      <c r="D1370" s="18">
        <v>2500</v>
      </c>
      <c r="E1370" s="18">
        <v>2500</v>
      </c>
    </row>
    <row r="1371" spans="1:5" ht="30" outlineLevel="4" x14ac:dyDescent="0.2">
      <c r="A1371" s="12"/>
      <c r="B1371" s="12" t="s">
        <v>15</v>
      </c>
      <c r="C1371" s="17" t="s">
        <v>16</v>
      </c>
      <c r="D1371" s="18">
        <v>2500</v>
      </c>
      <c r="E1371" s="18">
        <v>2500</v>
      </c>
    </row>
    <row r="1372" spans="1:5" ht="75" outlineLevel="2" x14ac:dyDescent="0.2">
      <c r="A1372" s="12" t="s">
        <v>1452</v>
      </c>
      <c r="B1372" s="12"/>
      <c r="C1372" s="17" t="s">
        <v>1453</v>
      </c>
      <c r="D1372" s="18">
        <v>2800</v>
      </c>
      <c r="E1372" s="18">
        <v>2800</v>
      </c>
    </row>
    <row r="1373" spans="1:5" ht="30" outlineLevel="3" x14ac:dyDescent="0.2">
      <c r="A1373" s="12" t="s">
        <v>1454</v>
      </c>
      <c r="B1373" s="12"/>
      <c r="C1373" s="17" t="s">
        <v>1455</v>
      </c>
      <c r="D1373" s="18">
        <v>2800</v>
      </c>
      <c r="E1373" s="18">
        <v>2800</v>
      </c>
    </row>
    <row r="1374" spans="1:5" ht="30" outlineLevel="4" x14ac:dyDescent="0.2">
      <c r="A1374" s="12"/>
      <c r="B1374" s="12" t="s">
        <v>15</v>
      </c>
      <c r="C1374" s="17" t="s">
        <v>16</v>
      </c>
      <c r="D1374" s="18">
        <v>2800</v>
      </c>
      <c r="E1374" s="18">
        <v>2800</v>
      </c>
    </row>
    <row r="1375" spans="1:5" ht="90" outlineLevel="2" x14ac:dyDescent="0.2">
      <c r="A1375" s="12" t="s">
        <v>1456</v>
      </c>
      <c r="B1375" s="12"/>
      <c r="C1375" s="17" t="s">
        <v>1457</v>
      </c>
      <c r="D1375" s="18">
        <v>10800</v>
      </c>
      <c r="E1375" s="18">
        <v>10800</v>
      </c>
    </row>
    <row r="1376" spans="1:5" ht="15" outlineLevel="3" x14ac:dyDescent="0.2">
      <c r="A1376" s="12" t="s">
        <v>1458</v>
      </c>
      <c r="B1376" s="12"/>
      <c r="C1376" s="17" t="s">
        <v>1459</v>
      </c>
      <c r="D1376" s="18">
        <v>10800</v>
      </c>
      <c r="E1376" s="18">
        <v>10800</v>
      </c>
    </row>
    <row r="1377" spans="1:5" ht="30" outlineLevel="4" x14ac:dyDescent="0.2">
      <c r="A1377" s="12"/>
      <c r="B1377" s="12" t="s">
        <v>15</v>
      </c>
      <c r="C1377" s="17" t="s">
        <v>16</v>
      </c>
      <c r="D1377" s="18">
        <v>10800</v>
      </c>
      <c r="E1377" s="18">
        <v>10800</v>
      </c>
    </row>
    <row r="1378" spans="1:5" ht="45" x14ac:dyDescent="0.2">
      <c r="A1378" s="12" t="s">
        <v>1460</v>
      </c>
      <c r="B1378" s="12"/>
      <c r="C1378" s="17" t="s">
        <v>1461</v>
      </c>
      <c r="D1378" s="18">
        <v>11535430.5</v>
      </c>
      <c r="E1378" s="18">
        <v>12487844.5</v>
      </c>
    </row>
    <row r="1379" spans="1:5" ht="30" outlineLevel="1" x14ac:dyDescent="0.2">
      <c r="A1379" s="12" t="s">
        <v>1462</v>
      </c>
      <c r="B1379" s="12"/>
      <c r="C1379" s="17" t="s">
        <v>1463</v>
      </c>
      <c r="D1379" s="18">
        <v>109818.3</v>
      </c>
      <c r="E1379" s="18">
        <v>109818.3</v>
      </c>
    </row>
    <row r="1380" spans="1:5" ht="75" outlineLevel="2" x14ac:dyDescent="0.2">
      <c r="A1380" s="12" t="s">
        <v>1464</v>
      </c>
      <c r="B1380" s="12"/>
      <c r="C1380" s="17" t="s">
        <v>1465</v>
      </c>
      <c r="D1380" s="18">
        <v>100000</v>
      </c>
      <c r="E1380" s="18">
        <v>100000</v>
      </c>
    </row>
    <row r="1381" spans="1:5" ht="15" outlineLevel="3" x14ac:dyDescent="0.2">
      <c r="A1381" s="12" t="s">
        <v>1466</v>
      </c>
      <c r="B1381" s="12"/>
      <c r="C1381" s="17" t="s">
        <v>1467</v>
      </c>
      <c r="D1381" s="18">
        <v>100000</v>
      </c>
      <c r="E1381" s="18">
        <v>100000</v>
      </c>
    </row>
    <row r="1382" spans="1:5" ht="15" outlineLevel="4" x14ac:dyDescent="0.2">
      <c r="A1382" s="12"/>
      <c r="B1382" s="12" t="s">
        <v>28</v>
      </c>
      <c r="C1382" s="17" t="s">
        <v>29</v>
      </c>
      <c r="D1382" s="18">
        <v>100000</v>
      </c>
      <c r="E1382" s="18">
        <v>100000</v>
      </c>
    </row>
    <row r="1383" spans="1:5" ht="30" outlineLevel="2" x14ac:dyDescent="0.2">
      <c r="A1383" s="12" t="s">
        <v>1468</v>
      </c>
      <c r="B1383" s="12"/>
      <c r="C1383" s="17" t="s">
        <v>1469</v>
      </c>
      <c r="D1383" s="18">
        <v>9818.2999999999993</v>
      </c>
      <c r="E1383" s="18">
        <v>9818.2999999999993</v>
      </c>
    </row>
    <row r="1384" spans="1:5" ht="45" outlineLevel="3" x14ac:dyDescent="0.2">
      <c r="A1384" s="12" t="s">
        <v>1470</v>
      </c>
      <c r="B1384" s="12"/>
      <c r="C1384" s="17" t="s">
        <v>1471</v>
      </c>
      <c r="D1384" s="18">
        <v>9818.2999999999993</v>
      </c>
      <c r="E1384" s="18">
        <v>9818.2999999999993</v>
      </c>
    </row>
    <row r="1385" spans="1:5" ht="60" outlineLevel="4" x14ac:dyDescent="0.2">
      <c r="A1385" s="12"/>
      <c r="B1385" s="12" t="s">
        <v>26</v>
      </c>
      <c r="C1385" s="17" t="s">
        <v>27</v>
      </c>
      <c r="D1385" s="18">
        <v>9818.2999999999993</v>
      </c>
      <c r="E1385" s="18">
        <v>9818.2999999999993</v>
      </c>
    </row>
    <row r="1386" spans="1:5" ht="30" outlineLevel="1" x14ac:dyDescent="0.2">
      <c r="A1386" s="12" t="s">
        <v>1472</v>
      </c>
      <c r="B1386" s="12"/>
      <c r="C1386" s="17" t="s">
        <v>1473</v>
      </c>
      <c r="D1386" s="18">
        <v>8799395</v>
      </c>
      <c r="E1386" s="18">
        <v>9334127.3000000007</v>
      </c>
    </row>
    <row r="1387" spans="1:5" ht="30" outlineLevel="2" x14ac:dyDescent="0.2">
      <c r="A1387" s="12" t="s">
        <v>1474</v>
      </c>
      <c r="B1387" s="12"/>
      <c r="C1387" s="17" t="s">
        <v>1475</v>
      </c>
      <c r="D1387" s="18">
        <v>8799395</v>
      </c>
      <c r="E1387" s="18">
        <v>9334127.3000000007</v>
      </c>
    </row>
    <row r="1388" spans="1:5" ht="30" outlineLevel="3" x14ac:dyDescent="0.2">
      <c r="A1388" s="12" t="s">
        <v>1476</v>
      </c>
      <c r="B1388" s="12"/>
      <c r="C1388" s="17" t="s">
        <v>1477</v>
      </c>
      <c r="D1388" s="18">
        <v>792957.1</v>
      </c>
      <c r="E1388" s="18">
        <v>792957.1</v>
      </c>
    </row>
    <row r="1389" spans="1:5" ht="15" outlineLevel="4" x14ac:dyDescent="0.2">
      <c r="A1389" s="12"/>
      <c r="B1389" s="12" t="s">
        <v>112</v>
      </c>
      <c r="C1389" s="17" t="s">
        <v>113</v>
      </c>
      <c r="D1389" s="18">
        <v>792957.1</v>
      </c>
      <c r="E1389" s="18">
        <v>792957.1</v>
      </c>
    </row>
    <row r="1390" spans="1:5" ht="45" outlineLevel="3" x14ac:dyDescent="0.2">
      <c r="A1390" s="12" t="s">
        <v>1478</v>
      </c>
      <c r="B1390" s="12"/>
      <c r="C1390" s="17" t="s">
        <v>1479</v>
      </c>
      <c r="D1390" s="18">
        <v>7906437.9000000004</v>
      </c>
      <c r="E1390" s="18">
        <v>8441170.1999999993</v>
      </c>
    </row>
    <row r="1391" spans="1:5" ht="15" outlineLevel="4" x14ac:dyDescent="0.2">
      <c r="A1391" s="12"/>
      <c r="B1391" s="12" t="s">
        <v>112</v>
      </c>
      <c r="C1391" s="17" t="s">
        <v>113</v>
      </c>
      <c r="D1391" s="18">
        <v>7906437.9000000004</v>
      </c>
      <c r="E1391" s="18">
        <v>8441170.1999999993</v>
      </c>
    </row>
    <row r="1392" spans="1:5" ht="30" outlineLevel="3" x14ac:dyDescent="0.2">
      <c r="A1392" s="12" t="s">
        <v>1480</v>
      </c>
      <c r="B1392" s="12"/>
      <c r="C1392" s="17" t="s">
        <v>1481</v>
      </c>
      <c r="D1392" s="18">
        <v>100000</v>
      </c>
      <c r="E1392" s="18">
        <v>100000</v>
      </c>
    </row>
    <row r="1393" spans="1:5" ht="15" outlineLevel="4" x14ac:dyDescent="0.2">
      <c r="A1393" s="12"/>
      <c r="B1393" s="12" t="s">
        <v>112</v>
      </c>
      <c r="C1393" s="17" t="s">
        <v>113</v>
      </c>
      <c r="D1393" s="18">
        <v>100000</v>
      </c>
      <c r="E1393" s="18">
        <v>100000</v>
      </c>
    </row>
    <row r="1394" spans="1:5" ht="30" outlineLevel="1" x14ac:dyDescent="0.2">
      <c r="A1394" s="12" t="s">
        <v>1482</v>
      </c>
      <c r="B1394" s="12"/>
      <c r="C1394" s="17" t="s">
        <v>1483</v>
      </c>
      <c r="D1394" s="18">
        <v>2432237.4</v>
      </c>
      <c r="E1394" s="18">
        <v>2849919.1</v>
      </c>
    </row>
    <row r="1395" spans="1:5" ht="30" outlineLevel="2" x14ac:dyDescent="0.2">
      <c r="A1395" s="12" t="s">
        <v>1484</v>
      </c>
      <c r="B1395" s="12"/>
      <c r="C1395" s="17" t="s">
        <v>1485</v>
      </c>
      <c r="D1395" s="18">
        <v>2432237.4</v>
      </c>
      <c r="E1395" s="18">
        <v>2849919.1</v>
      </c>
    </row>
    <row r="1396" spans="1:5" ht="45" outlineLevel="3" x14ac:dyDescent="0.2">
      <c r="A1396" s="12" t="s">
        <v>1486</v>
      </c>
      <c r="B1396" s="12"/>
      <c r="C1396" s="17" t="s">
        <v>1487</v>
      </c>
      <c r="D1396" s="18">
        <v>2431740.6</v>
      </c>
      <c r="E1396" s="18">
        <v>2849422.3</v>
      </c>
    </row>
    <row r="1397" spans="1:5" ht="15" outlineLevel="4" x14ac:dyDescent="0.2">
      <c r="A1397" s="12"/>
      <c r="B1397" s="12" t="s">
        <v>1488</v>
      </c>
      <c r="C1397" s="17" t="s">
        <v>1489</v>
      </c>
      <c r="D1397" s="18">
        <v>2431740.6</v>
      </c>
      <c r="E1397" s="18">
        <v>2849422.3</v>
      </c>
    </row>
    <row r="1398" spans="1:5" ht="30" outlineLevel="3" x14ac:dyDescent="0.2">
      <c r="A1398" s="12" t="s">
        <v>1490</v>
      </c>
      <c r="B1398" s="12"/>
      <c r="C1398" s="17" t="s">
        <v>1491</v>
      </c>
      <c r="D1398" s="18">
        <v>496.8</v>
      </c>
      <c r="E1398" s="18">
        <v>496.8</v>
      </c>
    </row>
    <row r="1399" spans="1:5" ht="15" outlineLevel="4" x14ac:dyDescent="0.2">
      <c r="A1399" s="12"/>
      <c r="B1399" s="12" t="s">
        <v>1488</v>
      </c>
      <c r="C1399" s="17" t="s">
        <v>1489</v>
      </c>
      <c r="D1399" s="18">
        <v>496.8</v>
      </c>
      <c r="E1399" s="18">
        <v>496.8</v>
      </c>
    </row>
    <row r="1400" spans="1:5" ht="30" outlineLevel="1" x14ac:dyDescent="0.2">
      <c r="A1400" s="12" t="s">
        <v>1492</v>
      </c>
      <c r="B1400" s="12"/>
      <c r="C1400" s="17" t="s">
        <v>1493</v>
      </c>
      <c r="D1400" s="18">
        <v>7612.5</v>
      </c>
      <c r="E1400" s="18">
        <v>7712.5</v>
      </c>
    </row>
    <row r="1401" spans="1:5" ht="30" outlineLevel="2" x14ac:dyDescent="0.2">
      <c r="A1401" s="12" t="s">
        <v>1494</v>
      </c>
      <c r="B1401" s="12"/>
      <c r="C1401" s="17" t="s">
        <v>1495</v>
      </c>
      <c r="D1401" s="18">
        <v>7612.5</v>
      </c>
      <c r="E1401" s="18">
        <v>7712.5</v>
      </c>
    </row>
    <row r="1402" spans="1:5" ht="45" outlineLevel="3" x14ac:dyDescent="0.2">
      <c r="A1402" s="12" t="s">
        <v>1496</v>
      </c>
      <c r="B1402" s="12"/>
      <c r="C1402" s="17" t="s">
        <v>120</v>
      </c>
      <c r="D1402" s="18">
        <v>1100</v>
      </c>
      <c r="E1402" s="18">
        <v>1200</v>
      </c>
    </row>
    <row r="1403" spans="1:5" ht="30" outlineLevel="4" x14ac:dyDescent="0.2">
      <c r="A1403" s="12"/>
      <c r="B1403" s="12" t="s">
        <v>15</v>
      </c>
      <c r="C1403" s="17" t="s">
        <v>16</v>
      </c>
      <c r="D1403" s="18">
        <v>1100</v>
      </c>
      <c r="E1403" s="18">
        <v>1200</v>
      </c>
    </row>
    <row r="1404" spans="1:5" ht="15" outlineLevel="3" x14ac:dyDescent="0.2">
      <c r="A1404" s="12" t="s">
        <v>1497</v>
      </c>
      <c r="B1404" s="12"/>
      <c r="C1404" s="17" t="s">
        <v>1498</v>
      </c>
      <c r="D1404" s="18">
        <v>6512.5</v>
      </c>
      <c r="E1404" s="18">
        <v>6512.5</v>
      </c>
    </row>
    <row r="1405" spans="1:5" ht="30" outlineLevel="4" x14ac:dyDescent="0.2">
      <c r="A1405" s="12"/>
      <c r="B1405" s="12" t="s">
        <v>15</v>
      </c>
      <c r="C1405" s="17" t="s">
        <v>16</v>
      </c>
      <c r="D1405" s="18">
        <v>6512.5</v>
      </c>
      <c r="E1405" s="18">
        <v>6512.5</v>
      </c>
    </row>
    <row r="1406" spans="1:5" ht="30" outlineLevel="1" x14ac:dyDescent="0.2">
      <c r="A1406" s="12" t="s">
        <v>1499</v>
      </c>
      <c r="B1406" s="12"/>
      <c r="C1406" s="17" t="s">
        <v>86</v>
      </c>
      <c r="D1406" s="18">
        <v>186367.3</v>
      </c>
      <c r="E1406" s="18">
        <v>186267.3</v>
      </c>
    </row>
    <row r="1407" spans="1:5" ht="30" outlineLevel="2" x14ac:dyDescent="0.2">
      <c r="A1407" s="12" t="s">
        <v>1500</v>
      </c>
      <c r="B1407" s="12"/>
      <c r="C1407" s="17" t="s">
        <v>88</v>
      </c>
      <c r="D1407" s="18">
        <v>186367.3</v>
      </c>
      <c r="E1407" s="18">
        <v>186267.3</v>
      </c>
    </row>
    <row r="1408" spans="1:5" ht="30" outlineLevel="3" x14ac:dyDescent="0.2">
      <c r="A1408" s="12" t="s">
        <v>1501</v>
      </c>
      <c r="B1408" s="12"/>
      <c r="C1408" s="17" t="s">
        <v>90</v>
      </c>
      <c r="D1408" s="18">
        <v>125917.1</v>
      </c>
      <c r="E1408" s="18">
        <v>125910.6</v>
      </c>
    </row>
    <row r="1409" spans="1:5" ht="60" outlineLevel="4" x14ac:dyDescent="0.2">
      <c r="A1409" s="12"/>
      <c r="B1409" s="12" t="s">
        <v>26</v>
      </c>
      <c r="C1409" s="17" t="s">
        <v>27</v>
      </c>
      <c r="D1409" s="18">
        <v>106869.2</v>
      </c>
      <c r="E1409" s="18">
        <v>106869.2</v>
      </c>
    </row>
    <row r="1410" spans="1:5" ht="30" outlineLevel="4" x14ac:dyDescent="0.2">
      <c r="A1410" s="12"/>
      <c r="B1410" s="12" t="s">
        <v>15</v>
      </c>
      <c r="C1410" s="17" t="s">
        <v>16</v>
      </c>
      <c r="D1410" s="18">
        <v>18995.400000000001</v>
      </c>
      <c r="E1410" s="18">
        <v>18990.400000000001</v>
      </c>
    </row>
    <row r="1411" spans="1:5" ht="15" outlineLevel="4" x14ac:dyDescent="0.2">
      <c r="A1411" s="12"/>
      <c r="B1411" s="12" t="s">
        <v>28</v>
      </c>
      <c r="C1411" s="17" t="s">
        <v>29</v>
      </c>
      <c r="D1411" s="18">
        <v>52.5</v>
      </c>
      <c r="E1411" s="18">
        <v>51</v>
      </c>
    </row>
    <row r="1412" spans="1:5" ht="45" outlineLevel="3" x14ac:dyDescent="0.2">
      <c r="A1412" s="12" t="s">
        <v>1502</v>
      </c>
      <c r="B1412" s="12"/>
      <c r="C1412" s="17" t="s">
        <v>120</v>
      </c>
      <c r="D1412" s="18">
        <v>58318.400000000001</v>
      </c>
      <c r="E1412" s="18">
        <v>58219.9</v>
      </c>
    </row>
    <row r="1413" spans="1:5" ht="30" outlineLevel="4" x14ac:dyDescent="0.2">
      <c r="A1413" s="12"/>
      <c r="B1413" s="12" t="s">
        <v>15</v>
      </c>
      <c r="C1413" s="17" t="s">
        <v>16</v>
      </c>
      <c r="D1413" s="18">
        <v>58318.400000000001</v>
      </c>
      <c r="E1413" s="18">
        <v>58219.9</v>
      </c>
    </row>
    <row r="1414" spans="1:5" ht="30" outlineLevel="3" x14ac:dyDescent="0.2">
      <c r="A1414" s="12" t="s">
        <v>1503</v>
      </c>
      <c r="B1414" s="12"/>
      <c r="C1414" s="17" t="s">
        <v>1223</v>
      </c>
      <c r="D1414" s="18">
        <v>450</v>
      </c>
      <c r="E1414" s="18">
        <v>450</v>
      </c>
    </row>
    <row r="1415" spans="1:5" ht="30" outlineLevel="4" x14ac:dyDescent="0.2">
      <c r="A1415" s="12"/>
      <c r="B1415" s="12" t="s">
        <v>15</v>
      </c>
      <c r="C1415" s="17" t="s">
        <v>16</v>
      </c>
      <c r="D1415" s="18">
        <v>450</v>
      </c>
      <c r="E1415" s="18">
        <v>450</v>
      </c>
    </row>
    <row r="1416" spans="1:5" ht="30" outlineLevel="3" x14ac:dyDescent="0.2">
      <c r="A1416" s="12" t="s">
        <v>1504</v>
      </c>
      <c r="B1416" s="12"/>
      <c r="C1416" s="17" t="s">
        <v>1505</v>
      </c>
      <c r="D1416" s="18">
        <v>1280.0999999999999</v>
      </c>
      <c r="E1416" s="18">
        <v>1280.0999999999999</v>
      </c>
    </row>
    <row r="1417" spans="1:5" ht="30" outlineLevel="4" x14ac:dyDescent="0.2">
      <c r="A1417" s="12"/>
      <c r="B1417" s="12" t="s">
        <v>15</v>
      </c>
      <c r="C1417" s="17" t="s">
        <v>16</v>
      </c>
      <c r="D1417" s="18">
        <v>1280.0999999999999</v>
      </c>
      <c r="E1417" s="18">
        <v>1280.0999999999999</v>
      </c>
    </row>
    <row r="1418" spans="1:5" ht="45" outlineLevel="3" x14ac:dyDescent="0.2">
      <c r="A1418" s="12" t="s">
        <v>1506</v>
      </c>
      <c r="B1418" s="12"/>
      <c r="C1418" s="17" t="s">
        <v>1507</v>
      </c>
      <c r="D1418" s="18">
        <v>331.7</v>
      </c>
      <c r="E1418" s="18">
        <v>331.7</v>
      </c>
    </row>
    <row r="1419" spans="1:5" ht="15" outlineLevel="4" x14ac:dyDescent="0.2">
      <c r="A1419" s="12"/>
      <c r="B1419" s="12" t="s">
        <v>112</v>
      </c>
      <c r="C1419" s="17" t="s">
        <v>113</v>
      </c>
      <c r="D1419" s="18">
        <v>331.7</v>
      </c>
      <c r="E1419" s="18">
        <v>331.7</v>
      </c>
    </row>
    <row r="1420" spans="1:5" ht="45" outlineLevel="3" x14ac:dyDescent="0.2">
      <c r="A1420" s="12" t="s">
        <v>1510</v>
      </c>
      <c r="B1420" s="12"/>
      <c r="C1420" s="17" t="s">
        <v>255</v>
      </c>
      <c r="D1420" s="18">
        <v>70</v>
      </c>
      <c r="E1420" s="18">
        <v>75</v>
      </c>
    </row>
    <row r="1421" spans="1:5" ht="30" outlineLevel="4" x14ac:dyDescent="0.2">
      <c r="A1421" s="12"/>
      <c r="B1421" s="12" t="s">
        <v>15</v>
      </c>
      <c r="C1421" s="17" t="s">
        <v>16</v>
      </c>
      <c r="D1421" s="18">
        <v>70</v>
      </c>
      <c r="E1421" s="18">
        <v>75</v>
      </c>
    </row>
    <row r="1422" spans="1:5" ht="30" x14ac:dyDescent="0.2">
      <c r="A1422" s="12" t="s">
        <v>1511</v>
      </c>
      <c r="B1422" s="12"/>
      <c r="C1422" s="17" t="s">
        <v>1512</v>
      </c>
      <c r="D1422" s="18">
        <v>328388.7</v>
      </c>
      <c r="E1422" s="18">
        <v>328388.7</v>
      </c>
    </row>
    <row r="1423" spans="1:5" ht="30" outlineLevel="1" x14ac:dyDescent="0.2">
      <c r="A1423" s="12" t="s">
        <v>1513</v>
      </c>
      <c r="B1423" s="12"/>
      <c r="C1423" s="17" t="s">
        <v>1514</v>
      </c>
      <c r="D1423" s="18">
        <v>33800.1</v>
      </c>
      <c r="E1423" s="18">
        <v>33800.1</v>
      </c>
    </row>
    <row r="1424" spans="1:5" ht="30" outlineLevel="2" x14ac:dyDescent="0.2">
      <c r="A1424" s="12" t="s">
        <v>1515</v>
      </c>
      <c r="B1424" s="12"/>
      <c r="C1424" s="17" t="s">
        <v>1516</v>
      </c>
      <c r="D1424" s="18">
        <v>33800.1</v>
      </c>
      <c r="E1424" s="18">
        <v>33800.1</v>
      </c>
    </row>
    <row r="1425" spans="1:5" ht="30" outlineLevel="3" x14ac:dyDescent="0.2">
      <c r="A1425" s="12" t="s">
        <v>1517</v>
      </c>
      <c r="B1425" s="12"/>
      <c r="C1425" s="17" t="s">
        <v>8</v>
      </c>
      <c r="D1425" s="18">
        <v>11500</v>
      </c>
      <c r="E1425" s="18">
        <v>11500</v>
      </c>
    </row>
    <row r="1426" spans="1:5" ht="30" outlineLevel="4" x14ac:dyDescent="0.2">
      <c r="A1426" s="12"/>
      <c r="B1426" s="12" t="s">
        <v>9</v>
      </c>
      <c r="C1426" s="17" t="s">
        <v>10</v>
      </c>
      <c r="D1426" s="18">
        <v>11500</v>
      </c>
      <c r="E1426" s="18">
        <v>11500</v>
      </c>
    </row>
    <row r="1427" spans="1:5" ht="30" outlineLevel="3" x14ac:dyDescent="0.2">
      <c r="A1427" s="12" t="s">
        <v>1518</v>
      </c>
      <c r="B1427" s="12"/>
      <c r="C1427" s="17" t="s">
        <v>1519</v>
      </c>
      <c r="D1427" s="18">
        <v>6644.1</v>
      </c>
      <c r="E1427" s="18">
        <v>6644.1</v>
      </c>
    </row>
    <row r="1428" spans="1:5" ht="30" outlineLevel="4" x14ac:dyDescent="0.2">
      <c r="A1428" s="12"/>
      <c r="B1428" s="12" t="s">
        <v>15</v>
      </c>
      <c r="C1428" s="17" t="s">
        <v>16</v>
      </c>
      <c r="D1428" s="18">
        <v>644.1</v>
      </c>
      <c r="E1428" s="18">
        <v>644.1</v>
      </c>
    </row>
    <row r="1429" spans="1:5" ht="30" outlineLevel="4" x14ac:dyDescent="0.2">
      <c r="A1429" s="12"/>
      <c r="B1429" s="12" t="s">
        <v>9</v>
      </c>
      <c r="C1429" s="17" t="s">
        <v>10</v>
      </c>
      <c r="D1429" s="18">
        <v>6000</v>
      </c>
      <c r="E1429" s="18">
        <v>6000</v>
      </c>
    </row>
    <row r="1430" spans="1:5" ht="15" outlineLevel="3" x14ac:dyDescent="0.2">
      <c r="A1430" s="12" t="s">
        <v>1520</v>
      </c>
      <c r="B1430" s="12"/>
      <c r="C1430" s="17" t="s">
        <v>1521</v>
      </c>
      <c r="D1430" s="18">
        <v>1700</v>
      </c>
      <c r="E1430" s="18">
        <v>1700</v>
      </c>
    </row>
    <row r="1431" spans="1:5" ht="30" outlineLevel="4" x14ac:dyDescent="0.2">
      <c r="A1431" s="12"/>
      <c r="B1431" s="12" t="s">
        <v>15</v>
      </c>
      <c r="C1431" s="17" t="s">
        <v>16</v>
      </c>
      <c r="D1431" s="18">
        <v>1700</v>
      </c>
      <c r="E1431" s="18">
        <v>1700</v>
      </c>
    </row>
    <row r="1432" spans="1:5" ht="15" outlineLevel="3" x14ac:dyDescent="0.2">
      <c r="A1432" s="12" t="s">
        <v>1522</v>
      </c>
      <c r="B1432" s="12"/>
      <c r="C1432" s="17" t="s">
        <v>1523</v>
      </c>
      <c r="D1432" s="18">
        <v>3336</v>
      </c>
      <c r="E1432" s="18">
        <v>3336</v>
      </c>
    </row>
    <row r="1433" spans="1:5" ht="30" outlineLevel="4" x14ac:dyDescent="0.2">
      <c r="A1433" s="12"/>
      <c r="B1433" s="12" t="s">
        <v>15</v>
      </c>
      <c r="C1433" s="17" t="s">
        <v>16</v>
      </c>
      <c r="D1433" s="18">
        <v>3336</v>
      </c>
      <c r="E1433" s="18">
        <v>3336</v>
      </c>
    </row>
    <row r="1434" spans="1:5" ht="15" outlineLevel="3" x14ac:dyDescent="0.2">
      <c r="A1434" s="12" t="s">
        <v>1524</v>
      </c>
      <c r="B1434" s="12"/>
      <c r="C1434" s="17" t="s">
        <v>1525</v>
      </c>
      <c r="D1434" s="18">
        <v>860</v>
      </c>
      <c r="E1434" s="18">
        <v>860</v>
      </c>
    </row>
    <row r="1435" spans="1:5" ht="30" outlineLevel="4" x14ac:dyDescent="0.2">
      <c r="A1435" s="12"/>
      <c r="B1435" s="12" t="s">
        <v>15</v>
      </c>
      <c r="C1435" s="17" t="s">
        <v>16</v>
      </c>
      <c r="D1435" s="18">
        <v>860</v>
      </c>
      <c r="E1435" s="18">
        <v>860</v>
      </c>
    </row>
    <row r="1436" spans="1:5" ht="15" outlineLevel="3" x14ac:dyDescent="0.2">
      <c r="A1436" s="12" t="s">
        <v>1526</v>
      </c>
      <c r="B1436" s="12"/>
      <c r="C1436" s="17" t="s">
        <v>1527</v>
      </c>
      <c r="D1436" s="18">
        <v>700</v>
      </c>
      <c r="E1436" s="18">
        <v>700</v>
      </c>
    </row>
    <row r="1437" spans="1:5" ht="30" outlineLevel="4" x14ac:dyDescent="0.2">
      <c r="A1437" s="12"/>
      <c r="B1437" s="12" t="s">
        <v>15</v>
      </c>
      <c r="C1437" s="17" t="s">
        <v>16</v>
      </c>
      <c r="D1437" s="18">
        <v>700</v>
      </c>
      <c r="E1437" s="18">
        <v>700</v>
      </c>
    </row>
    <row r="1438" spans="1:5" ht="30" outlineLevel="3" x14ac:dyDescent="0.2">
      <c r="A1438" s="12" t="s">
        <v>1528</v>
      </c>
      <c r="B1438" s="12"/>
      <c r="C1438" s="17" t="s">
        <v>1529</v>
      </c>
      <c r="D1438" s="18">
        <v>1560</v>
      </c>
      <c r="E1438" s="18">
        <v>1560</v>
      </c>
    </row>
    <row r="1439" spans="1:5" ht="30" outlineLevel="4" x14ac:dyDescent="0.2">
      <c r="A1439" s="12"/>
      <c r="B1439" s="12" t="s">
        <v>15</v>
      </c>
      <c r="C1439" s="17" t="s">
        <v>16</v>
      </c>
      <c r="D1439" s="18">
        <v>360</v>
      </c>
      <c r="E1439" s="18">
        <v>360</v>
      </c>
    </row>
    <row r="1440" spans="1:5" ht="30" outlineLevel="4" x14ac:dyDescent="0.2">
      <c r="A1440" s="12"/>
      <c r="B1440" s="12" t="s">
        <v>9</v>
      </c>
      <c r="C1440" s="17" t="s">
        <v>10</v>
      </c>
      <c r="D1440" s="18">
        <v>1200</v>
      </c>
      <c r="E1440" s="18">
        <v>1200</v>
      </c>
    </row>
    <row r="1441" spans="1:5" ht="30" outlineLevel="3" x14ac:dyDescent="0.2">
      <c r="A1441" s="12" t="s">
        <v>1530</v>
      </c>
      <c r="B1441" s="12"/>
      <c r="C1441" s="17" t="s">
        <v>1531</v>
      </c>
      <c r="D1441" s="18">
        <v>2500</v>
      </c>
      <c r="E1441" s="18">
        <v>2500</v>
      </c>
    </row>
    <row r="1442" spans="1:5" ht="30" outlineLevel="4" x14ac:dyDescent="0.2">
      <c r="A1442" s="12"/>
      <c r="B1442" s="12" t="s">
        <v>15</v>
      </c>
      <c r="C1442" s="17" t="s">
        <v>16</v>
      </c>
      <c r="D1442" s="18">
        <v>2120</v>
      </c>
      <c r="E1442" s="18">
        <v>1720</v>
      </c>
    </row>
    <row r="1443" spans="1:5" ht="15" outlineLevel="4" x14ac:dyDescent="0.2">
      <c r="A1443" s="12"/>
      <c r="B1443" s="12" t="s">
        <v>17</v>
      </c>
      <c r="C1443" s="17" t="s">
        <v>18</v>
      </c>
      <c r="D1443" s="18">
        <v>380</v>
      </c>
      <c r="E1443" s="18">
        <v>380</v>
      </c>
    </row>
    <row r="1444" spans="1:5" ht="30" outlineLevel="4" x14ac:dyDescent="0.2">
      <c r="A1444" s="12"/>
      <c r="B1444" s="12" t="s">
        <v>9</v>
      </c>
      <c r="C1444" s="17" t="s">
        <v>10</v>
      </c>
      <c r="D1444" s="18">
        <v>0</v>
      </c>
      <c r="E1444" s="18">
        <v>400</v>
      </c>
    </row>
    <row r="1445" spans="1:5" ht="45" outlineLevel="3" x14ac:dyDescent="0.2">
      <c r="A1445" s="12" t="s">
        <v>1532</v>
      </c>
      <c r="B1445" s="12"/>
      <c r="C1445" s="17" t="s">
        <v>1533</v>
      </c>
      <c r="D1445" s="18">
        <v>3000</v>
      </c>
      <c r="E1445" s="18">
        <v>3000</v>
      </c>
    </row>
    <row r="1446" spans="1:5" ht="15" outlineLevel="4" x14ac:dyDescent="0.2">
      <c r="A1446" s="12"/>
      <c r="B1446" s="12" t="s">
        <v>112</v>
      </c>
      <c r="C1446" s="17" t="s">
        <v>113</v>
      </c>
      <c r="D1446" s="18">
        <v>3000</v>
      </c>
      <c r="E1446" s="18">
        <v>3000</v>
      </c>
    </row>
    <row r="1447" spans="1:5" ht="45" outlineLevel="3" x14ac:dyDescent="0.2">
      <c r="A1447" s="12" t="s">
        <v>1534</v>
      </c>
      <c r="B1447" s="12"/>
      <c r="C1447" s="17" t="s">
        <v>1535</v>
      </c>
      <c r="D1447" s="18">
        <v>2000</v>
      </c>
      <c r="E1447" s="18">
        <v>2000</v>
      </c>
    </row>
    <row r="1448" spans="1:5" ht="15" outlineLevel="4" x14ac:dyDescent="0.2">
      <c r="A1448" s="12"/>
      <c r="B1448" s="12" t="s">
        <v>112</v>
      </c>
      <c r="C1448" s="17" t="s">
        <v>113</v>
      </c>
      <c r="D1448" s="18">
        <v>2000</v>
      </c>
      <c r="E1448" s="18">
        <v>2000</v>
      </c>
    </row>
    <row r="1449" spans="1:5" ht="30" outlineLevel="1" x14ac:dyDescent="0.2">
      <c r="A1449" s="12" t="s">
        <v>1536</v>
      </c>
      <c r="B1449" s="12"/>
      <c r="C1449" s="17" t="s">
        <v>1537</v>
      </c>
      <c r="D1449" s="18">
        <v>80151</v>
      </c>
      <c r="E1449" s="18">
        <v>80151</v>
      </c>
    </row>
    <row r="1450" spans="1:5" ht="30" outlineLevel="2" x14ac:dyDescent="0.2">
      <c r="A1450" s="12" t="s">
        <v>1538</v>
      </c>
      <c r="B1450" s="12"/>
      <c r="C1450" s="17" t="s">
        <v>1539</v>
      </c>
      <c r="D1450" s="18">
        <v>80151</v>
      </c>
      <c r="E1450" s="18">
        <v>80151</v>
      </c>
    </row>
    <row r="1451" spans="1:5" ht="30" outlineLevel="3" x14ac:dyDescent="0.2">
      <c r="A1451" s="12" t="s">
        <v>1540</v>
      </c>
      <c r="B1451" s="12"/>
      <c r="C1451" s="17" t="s">
        <v>1541</v>
      </c>
      <c r="D1451" s="18">
        <v>76000</v>
      </c>
      <c r="E1451" s="18">
        <v>76000</v>
      </c>
    </row>
    <row r="1452" spans="1:5" ht="30" outlineLevel="4" x14ac:dyDescent="0.2">
      <c r="A1452" s="12"/>
      <c r="B1452" s="12" t="s">
        <v>9</v>
      </c>
      <c r="C1452" s="17" t="s">
        <v>10</v>
      </c>
      <c r="D1452" s="18">
        <v>76000</v>
      </c>
      <c r="E1452" s="18">
        <v>76000</v>
      </c>
    </row>
    <row r="1453" spans="1:5" ht="30" outlineLevel="3" x14ac:dyDescent="0.2">
      <c r="A1453" s="12" t="s">
        <v>1542</v>
      </c>
      <c r="B1453" s="12"/>
      <c r="C1453" s="17" t="s">
        <v>1543</v>
      </c>
      <c r="D1453" s="18">
        <v>4151</v>
      </c>
      <c r="E1453" s="18">
        <v>4151</v>
      </c>
    </row>
    <row r="1454" spans="1:5" ht="30" outlineLevel="4" x14ac:dyDescent="0.2">
      <c r="A1454" s="12"/>
      <c r="B1454" s="12" t="s">
        <v>15</v>
      </c>
      <c r="C1454" s="17" t="s">
        <v>16</v>
      </c>
      <c r="D1454" s="18">
        <v>4151</v>
      </c>
      <c r="E1454" s="18">
        <v>4151</v>
      </c>
    </row>
    <row r="1455" spans="1:5" ht="30" outlineLevel="1" x14ac:dyDescent="0.2">
      <c r="A1455" s="12" t="s">
        <v>1544</v>
      </c>
      <c r="B1455" s="12"/>
      <c r="C1455" s="17" t="s">
        <v>1545</v>
      </c>
      <c r="D1455" s="18">
        <v>2680</v>
      </c>
      <c r="E1455" s="18">
        <v>2680</v>
      </c>
    </row>
    <row r="1456" spans="1:5" ht="30" outlineLevel="2" x14ac:dyDescent="0.2">
      <c r="A1456" s="12" t="s">
        <v>1546</v>
      </c>
      <c r="B1456" s="12"/>
      <c r="C1456" s="17" t="s">
        <v>1547</v>
      </c>
      <c r="D1456" s="18">
        <v>2680</v>
      </c>
      <c r="E1456" s="18">
        <v>2680</v>
      </c>
    </row>
    <row r="1457" spans="1:5" ht="30" outlineLevel="3" x14ac:dyDescent="0.2">
      <c r="A1457" s="12" t="s">
        <v>1548</v>
      </c>
      <c r="B1457" s="12"/>
      <c r="C1457" s="17" t="s">
        <v>1549</v>
      </c>
      <c r="D1457" s="18">
        <v>1640</v>
      </c>
      <c r="E1457" s="18">
        <v>1640</v>
      </c>
    </row>
    <row r="1458" spans="1:5" ht="30" outlineLevel="4" x14ac:dyDescent="0.2">
      <c r="A1458" s="12"/>
      <c r="B1458" s="12" t="s">
        <v>15</v>
      </c>
      <c r="C1458" s="17" t="s">
        <v>16</v>
      </c>
      <c r="D1458" s="18">
        <v>1340</v>
      </c>
      <c r="E1458" s="18">
        <v>1340</v>
      </c>
    </row>
    <row r="1459" spans="1:5" ht="15" outlineLevel="4" x14ac:dyDescent="0.2">
      <c r="A1459" s="12"/>
      <c r="B1459" s="12" t="s">
        <v>17</v>
      </c>
      <c r="C1459" s="17" t="s">
        <v>18</v>
      </c>
      <c r="D1459" s="18">
        <v>300</v>
      </c>
      <c r="E1459" s="18">
        <v>300</v>
      </c>
    </row>
    <row r="1460" spans="1:5" ht="30" outlineLevel="3" x14ac:dyDescent="0.2">
      <c r="A1460" s="12" t="s">
        <v>1550</v>
      </c>
      <c r="B1460" s="12"/>
      <c r="C1460" s="17" t="s">
        <v>1551</v>
      </c>
      <c r="D1460" s="18">
        <v>1040</v>
      </c>
      <c r="E1460" s="18">
        <v>1040</v>
      </c>
    </row>
    <row r="1461" spans="1:5" ht="30" outlineLevel="4" x14ac:dyDescent="0.2">
      <c r="A1461" s="12"/>
      <c r="B1461" s="12" t="s">
        <v>15</v>
      </c>
      <c r="C1461" s="17" t="s">
        <v>16</v>
      </c>
      <c r="D1461" s="18">
        <v>1040</v>
      </c>
      <c r="E1461" s="18">
        <v>1040</v>
      </c>
    </row>
    <row r="1462" spans="1:5" ht="15" outlineLevel="1" x14ac:dyDescent="0.2">
      <c r="A1462" s="12" t="s">
        <v>1552</v>
      </c>
      <c r="B1462" s="12"/>
      <c r="C1462" s="17" t="s">
        <v>1553</v>
      </c>
      <c r="D1462" s="18">
        <v>18983.099999999999</v>
      </c>
      <c r="E1462" s="18">
        <v>18983.099999999999</v>
      </c>
    </row>
    <row r="1463" spans="1:5" ht="15" outlineLevel="2" x14ac:dyDescent="0.2">
      <c r="A1463" s="12" t="s">
        <v>1554</v>
      </c>
      <c r="B1463" s="12"/>
      <c r="C1463" s="17" t="s">
        <v>1555</v>
      </c>
      <c r="D1463" s="18">
        <v>18983.099999999999</v>
      </c>
      <c r="E1463" s="18">
        <v>18983.099999999999</v>
      </c>
    </row>
    <row r="1464" spans="1:5" ht="15" outlineLevel="3" x14ac:dyDescent="0.2">
      <c r="A1464" s="12" t="s">
        <v>1556</v>
      </c>
      <c r="B1464" s="12"/>
      <c r="C1464" s="17" t="s">
        <v>1557</v>
      </c>
      <c r="D1464" s="18">
        <v>16006</v>
      </c>
      <c r="E1464" s="18">
        <v>16006</v>
      </c>
    </row>
    <row r="1465" spans="1:5" ht="30" outlineLevel="4" x14ac:dyDescent="0.2">
      <c r="A1465" s="12"/>
      <c r="B1465" s="12" t="s">
        <v>15</v>
      </c>
      <c r="C1465" s="17" t="s">
        <v>16</v>
      </c>
      <c r="D1465" s="18">
        <v>16006</v>
      </c>
      <c r="E1465" s="18">
        <v>16006</v>
      </c>
    </row>
    <row r="1466" spans="1:5" ht="15" outlineLevel="3" x14ac:dyDescent="0.2">
      <c r="A1466" s="12" t="s">
        <v>1558</v>
      </c>
      <c r="B1466" s="12"/>
      <c r="C1466" s="17" t="s">
        <v>1559</v>
      </c>
      <c r="D1466" s="18">
        <v>2977.1</v>
      </c>
      <c r="E1466" s="18">
        <v>2977.1</v>
      </c>
    </row>
    <row r="1467" spans="1:5" ht="30" outlineLevel="4" x14ac:dyDescent="0.2">
      <c r="A1467" s="12"/>
      <c r="B1467" s="12" t="s">
        <v>15</v>
      </c>
      <c r="C1467" s="17" t="s">
        <v>16</v>
      </c>
      <c r="D1467" s="18">
        <v>2977.1</v>
      </c>
      <c r="E1467" s="18">
        <v>2977.1</v>
      </c>
    </row>
    <row r="1468" spans="1:5" ht="45" outlineLevel="1" x14ac:dyDescent="0.2">
      <c r="A1468" s="12" t="s">
        <v>1560</v>
      </c>
      <c r="B1468" s="12"/>
      <c r="C1468" s="17" t="s">
        <v>1561</v>
      </c>
      <c r="D1468" s="18">
        <v>90890.1</v>
      </c>
      <c r="E1468" s="18">
        <v>90890.1</v>
      </c>
    </row>
    <row r="1469" spans="1:5" ht="75" outlineLevel="2" x14ac:dyDescent="0.2">
      <c r="A1469" s="12" t="s">
        <v>1562</v>
      </c>
      <c r="B1469" s="12"/>
      <c r="C1469" s="17" t="s">
        <v>1563</v>
      </c>
      <c r="D1469" s="18">
        <v>90890.1</v>
      </c>
      <c r="E1469" s="18">
        <v>90890.1</v>
      </c>
    </row>
    <row r="1470" spans="1:5" ht="15" outlineLevel="3" x14ac:dyDescent="0.2">
      <c r="A1470" s="12" t="s">
        <v>1564</v>
      </c>
      <c r="B1470" s="12"/>
      <c r="C1470" s="17" t="s">
        <v>1565</v>
      </c>
      <c r="D1470" s="18">
        <v>1960</v>
      </c>
      <c r="E1470" s="18">
        <v>1960</v>
      </c>
    </row>
    <row r="1471" spans="1:5" ht="30" outlineLevel="4" x14ac:dyDescent="0.2">
      <c r="A1471" s="12"/>
      <c r="B1471" s="12" t="s">
        <v>15</v>
      </c>
      <c r="C1471" s="17" t="s">
        <v>16</v>
      </c>
      <c r="D1471" s="18">
        <v>1960</v>
      </c>
      <c r="E1471" s="18">
        <v>1960</v>
      </c>
    </row>
    <row r="1472" spans="1:5" ht="45" outlineLevel="3" x14ac:dyDescent="0.2">
      <c r="A1472" s="12" t="s">
        <v>1566</v>
      </c>
      <c r="B1472" s="12"/>
      <c r="C1472" s="17" t="s">
        <v>1567</v>
      </c>
      <c r="D1472" s="18">
        <v>890.1</v>
      </c>
      <c r="E1472" s="18">
        <v>890.1</v>
      </c>
    </row>
    <row r="1473" spans="1:5" ht="30" outlineLevel="4" x14ac:dyDescent="0.2">
      <c r="A1473" s="12"/>
      <c r="B1473" s="12" t="s">
        <v>15</v>
      </c>
      <c r="C1473" s="17" t="s">
        <v>16</v>
      </c>
      <c r="D1473" s="18">
        <v>890.1</v>
      </c>
      <c r="E1473" s="18">
        <v>890.1</v>
      </c>
    </row>
    <row r="1474" spans="1:5" ht="45" outlineLevel="3" x14ac:dyDescent="0.2">
      <c r="A1474" s="12" t="s">
        <v>1568</v>
      </c>
      <c r="B1474" s="12"/>
      <c r="C1474" s="17" t="s">
        <v>255</v>
      </c>
      <c r="D1474" s="18">
        <v>88040</v>
      </c>
      <c r="E1474" s="18">
        <v>88040</v>
      </c>
    </row>
    <row r="1475" spans="1:5" ht="30" outlineLevel="4" x14ac:dyDescent="0.2">
      <c r="A1475" s="12"/>
      <c r="B1475" s="12" t="s">
        <v>15</v>
      </c>
      <c r="C1475" s="17" t="s">
        <v>16</v>
      </c>
      <c r="D1475" s="18">
        <v>49040</v>
      </c>
      <c r="E1475" s="18">
        <v>49040</v>
      </c>
    </row>
    <row r="1476" spans="1:5" ht="15" outlineLevel="4" x14ac:dyDescent="0.2">
      <c r="A1476" s="12"/>
      <c r="B1476" s="12" t="s">
        <v>28</v>
      </c>
      <c r="C1476" s="17" t="s">
        <v>29</v>
      </c>
      <c r="D1476" s="18">
        <v>39000</v>
      </c>
      <c r="E1476" s="18">
        <v>39000</v>
      </c>
    </row>
    <row r="1477" spans="1:5" ht="30" outlineLevel="1" x14ac:dyDescent="0.2">
      <c r="A1477" s="12" t="s">
        <v>1569</v>
      </c>
      <c r="B1477" s="12"/>
      <c r="C1477" s="17" t="s">
        <v>1570</v>
      </c>
      <c r="D1477" s="18">
        <v>46366.3</v>
      </c>
      <c r="E1477" s="18">
        <v>46366.3</v>
      </c>
    </row>
    <row r="1478" spans="1:5" ht="30" outlineLevel="2" x14ac:dyDescent="0.2">
      <c r="A1478" s="12" t="s">
        <v>1571</v>
      </c>
      <c r="B1478" s="12"/>
      <c r="C1478" s="17" t="s">
        <v>1572</v>
      </c>
      <c r="D1478" s="18">
        <v>46366.3</v>
      </c>
      <c r="E1478" s="18">
        <v>46366.3</v>
      </c>
    </row>
    <row r="1479" spans="1:5" ht="15" outlineLevel="3" x14ac:dyDescent="0.2">
      <c r="A1479" s="12" t="s">
        <v>1573</v>
      </c>
      <c r="B1479" s="12"/>
      <c r="C1479" s="17" t="s">
        <v>1574</v>
      </c>
      <c r="D1479" s="18">
        <v>43472</v>
      </c>
      <c r="E1479" s="18">
        <v>43472</v>
      </c>
    </row>
    <row r="1480" spans="1:5" ht="30" outlineLevel="4" x14ac:dyDescent="0.2">
      <c r="A1480" s="12"/>
      <c r="B1480" s="12" t="s">
        <v>9</v>
      </c>
      <c r="C1480" s="17" t="s">
        <v>10</v>
      </c>
      <c r="D1480" s="18">
        <v>43472</v>
      </c>
      <c r="E1480" s="18">
        <v>43472</v>
      </c>
    </row>
    <row r="1481" spans="1:5" ht="60" outlineLevel="3" x14ac:dyDescent="0.2">
      <c r="A1481" s="12" t="s">
        <v>1575</v>
      </c>
      <c r="B1481" s="12"/>
      <c r="C1481" s="17" t="s">
        <v>1576</v>
      </c>
      <c r="D1481" s="18">
        <v>2408.3000000000002</v>
      </c>
      <c r="E1481" s="18">
        <v>2408.3000000000002</v>
      </c>
    </row>
    <row r="1482" spans="1:5" ht="30" outlineLevel="4" x14ac:dyDescent="0.2">
      <c r="A1482" s="12"/>
      <c r="B1482" s="12" t="s">
        <v>15</v>
      </c>
      <c r="C1482" s="17" t="s">
        <v>16</v>
      </c>
      <c r="D1482" s="18">
        <v>2408.3000000000002</v>
      </c>
      <c r="E1482" s="18">
        <v>2408.3000000000002</v>
      </c>
    </row>
    <row r="1483" spans="1:5" ht="60" outlineLevel="3" x14ac:dyDescent="0.2">
      <c r="A1483" s="12" t="s">
        <v>1577</v>
      </c>
      <c r="B1483" s="12"/>
      <c r="C1483" s="17" t="s">
        <v>1578</v>
      </c>
      <c r="D1483" s="18">
        <v>486</v>
      </c>
      <c r="E1483" s="18">
        <v>486</v>
      </c>
    </row>
    <row r="1484" spans="1:5" ht="30" outlineLevel="4" x14ac:dyDescent="0.2">
      <c r="A1484" s="12"/>
      <c r="B1484" s="12" t="s">
        <v>15</v>
      </c>
      <c r="C1484" s="17" t="s">
        <v>16</v>
      </c>
      <c r="D1484" s="18">
        <v>486</v>
      </c>
      <c r="E1484" s="18">
        <v>486</v>
      </c>
    </row>
    <row r="1485" spans="1:5" ht="30" outlineLevel="1" x14ac:dyDescent="0.2">
      <c r="A1485" s="12" t="s">
        <v>1579</v>
      </c>
      <c r="B1485" s="12"/>
      <c r="C1485" s="17" t="s">
        <v>1580</v>
      </c>
      <c r="D1485" s="18">
        <v>55518.1</v>
      </c>
      <c r="E1485" s="18">
        <v>55518.1</v>
      </c>
    </row>
    <row r="1486" spans="1:5" ht="45" outlineLevel="2" x14ac:dyDescent="0.2">
      <c r="A1486" s="12" t="s">
        <v>1581</v>
      </c>
      <c r="B1486" s="12"/>
      <c r="C1486" s="17" t="s">
        <v>1582</v>
      </c>
      <c r="D1486" s="18">
        <v>55518.1</v>
      </c>
      <c r="E1486" s="18">
        <v>55518.1</v>
      </c>
    </row>
    <row r="1487" spans="1:5" ht="30" outlineLevel="3" x14ac:dyDescent="0.2">
      <c r="A1487" s="12" t="s">
        <v>1583</v>
      </c>
      <c r="B1487" s="12"/>
      <c r="C1487" s="17" t="s">
        <v>8</v>
      </c>
      <c r="D1487" s="18">
        <v>48570.1</v>
      </c>
      <c r="E1487" s="18">
        <v>48570.1</v>
      </c>
    </row>
    <row r="1488" spans="1:5" ht="30" outlineLevel="4" x14ac:dyDescent="0.2">
      <c r="A1488" s="12"/>
      <c r="B1488" s="12" t="s">
        <v>9</v>
      </c>
      <c r="C1488" s="17" t="s">
        <v>10</v>
      </c>
      <c r="D1488" s="18">
        <v>48570.1</v>
      </c>
      <c r="E1488" s="18">
        <v>48570.1</v>
      </c>
    </row>
    <row r="1489" spans="1:5" ht="45" outlineLevel="3" x14ac:dyDescent="0.2">
      <c r="A1489" s="12" t="s">
        <v>1584</v>
      </c>
      <c r="B1489" s="12"/>
      <c r="C1489" s="17" t="s">
        <v>1585</v>
      </c>
      <c r="D1489" s="18">
        <v>800</v>
      </c>
      <c r="E1489" s="18">
        <v>800</v>
      </c>
    </row>
    <row r="1490" spans="1:5" ht="30" outlineLevel="4" x14ac:dyDescent="0.2">
      <c r="A1490" s="12"/>
      <c r="B1490" s="12" t="s">
        <v>15</v>
      </c>
      <c r="C1490" s="17" t="s">
        <v>16</v>
      </c>
      <c r="D1490" s="18">
        <v>800</v>
      </c>
      <c r="E1490" s="18">
        <v>800</v>
      </c>
    </row>
    <row r="1491" spans="1:5" ht="30" outlineLevel="3" x14ac:dyDescent="0.2">
      <c r="A1491" s="12" t="s">
        <v>1586</v>
      </c>
      <c r="B1491" s="12"/>
      <c r="C1491" s="17" t="s">
        <v>1587</v>
      </c>
      <c r="D1491" s="18">
        <v>150</v>
      </c>
      <c r="E1491" s="18">
        <v>150</v>
      </c>
    </row>
    <row r="1492" spans="1:5" ht="30" outlineLevel="4" x14ac:dyDescent="0.2">
      <c r="A1492" s="12"/>
      <c r="B1492" s="12" t="s">
        <v>15</v>
      </c>
      <c r="C1492" s="17" t="s">
        <v>16</v>
      </c>
      <c r="D1492" s="18">
        <v>150</v>
      </c>
      <c r="E1492" s="18">
        <v>150</v>
      </c>
    </row>
    <row r="1493" spans="1:5" ht="75" outlineLevel="3" x14ac:dyDescent="0.2">
      <c r="A1493" s="12" t="s">
        <v>1588</v>
      </c>
      <c r="B1493" s="12"/>
      <c r="C1493" s="17" t="s">
        <v>1589</v>
      </c>
      <c r="D1493" s="18">
        <v>1870</v>
      </c>
      <c r="E1493" s="18">
        <v>1870</v>
      </c>
    </row>
    <row r="1494" spans="1:5" ht="30" outlineLevel="4" x14ac:dyDescent="0.2">
      <c r="A1494" s="12"/>
      <c r="B1494" s="12" t="s">
        <v>15</v>
      </c>
      <c r="C1494" s="17" t="s">
        <v>16</v>
      </c>
      <c r="D1494" s="18">
        <v>1870</v>
      </c>
      <c r="E1494" s="18">
        <v>1870</v>
      </c>
    </row>
    <row r="1495" spans="1:5" ht="45" outlineLevel="3" x14ac:dyDescent="0.2">
      <c r="A1495" s="12" t="s">
        <v>1590</v>
      </c>
      <c r="B1495" s="12"/>
      <c r="C1495" s="17" t="s">
        <v>1591</v>
      </c>
      <c r="D1495" s="18">
        <v>1728</v>
      </c>
      <c r="E1495" s="18">
        <v>1728</v>
      </c>
    </row>
    <row r="1496" spans="1:5" ht="30" outlineLevel="4" x14ac:dyDescent="0.2">
      <c r="A1496" s="12"/>
      <c r="B1496" s="12" t="s">
        <v>15</v>
      </c>
      <c r="C1496" s="17" t="s">
        <v>16</v>
      </c>
      <c r="D1496" s="18">
        <v>628</v>
      </c>
      <c r="E1496" s="18">
        <v>628</v>
      </c>
    </row>
    <row r="1497" spans="1:5" ht="30" outlineLevel="4" x14ac:dyDescent="0.2">
      <c r="A1497" s="12"/>
      <c r="B1497" s="12" t="s">
        <v>9</v>
      </c>
      <c r="C1497" s="17" t="s">
        <v>10</v>
      </c>
      <c r="D1497" s="18">
        <v>1100</v>
      </c>
      <c r="E1497" s="18">
        <v>1100</v>
      </c>
    </row>
    <row r="1498" spans="1:5" ht="45" outlineLevel="3" x14ac:dyDescent="0.2">
      <c r="A1498" s="12" t="s">
        <v>1592</v>
      </c>
      <c r="B1498" s="12"/>
      <c r="C1498" s="17" t="s">
        <v>1593</v>
      </c>
      <c r="D1498" s="18">
        <v>800</v>
      </c>
      <c r="E1498" s="18">
        <v>800</v>
      </c>
    </row>
    <row r="1499" spans="1:5" ht="30" outlineLevel="4" x14ac:dyDescent="0.2">
      <c r="A1499" s="12"/>
      <c r="B1499" s="12" t="s">
        <v>15</v>
      </c>
      <c r="C1499" s="17" t="s">
        <v>16</v>
      </c>
      <c r="D1499" s="18">
        <v>800</v>
      </c>
      <c r="E1499" s="18">
        <v>800</v>
      </c>
    </row>
    <row r="1500" spans="1:5" ht="30" outlineLevel="3" x14ac:dyDescent="0.2">
      <c r="A1500" s="12" t="s">
        <v>1594</v>
      </c>
      <c r="B1500" s="12"/>
      <c r="C1500" s="17" t="s">
        <v>1595</v>
      </c>
      <c r="D1500" s="18">
        <v>1600</v>
      </c>
      <c r="E1500" s="18">
        <v>1600</v>
      </c>
    </row>
    <row r="1501" spans="1:5" ht="30" outlineLevel="4" x14ac:dyDescent="0.2">
      <c r="A1501" s="12"/>
      <c r="B1501" s="12" t="s">
        <v>15</v>
      </c>
      <c r="C1501" s="17" t="s">
        <v>16</v>
      </c>
      <c r="D1501" s="18">
        <v>1600</v>
      </c>
      <c r="E1501" s="18">
        <v>1600</v>
      </c>
    </row>
    <row r="1502" spans="1:5" ht="15" x14ac:dyDescent="0.2">
      <c r="A1502" s="12" t="s">
        <v>1596</v>
      </c>
      <c r="B1502" s="12"/>
      <c r="C1502" s="17" t="s">
        <v>1597</v>
      </c>
      <c r="D1502" s="18">
        <v>29655</v>
      </c>
      <c r="E1502" s="18">
        <v>27000</v>
      </c>
    </row>
    <row r="1503" spans="1:5" ht="30" outlineLevel="1" x14ac:dyDescent="0.2">
      <c r="A1503" s="12" t="s">
        <v>1598</v>
      </c>
      <c r="B1503" s="12"/>
      <c r="C1503" s="17" t="s">
        <v>1599</v>
      </c>
      <c r="D1503" s="18">
        <v>12715</v>
      </c>
      <c r="E1503" s="18">
        <v>10060</v>
      </c>
    </row>
    <row r="1504" spans="1:5" ht="30" outlineLevel="2" x14ac:dyDescent="0.2">
      <c r="A1504" s="12" t="s">
        <v>1604</v>
      </c>
      <c r="B1504" s="12"/>
      <c r="C1504" s="17" t="s">
        <v>1605</v>
      </c>
      <c r="D1504" s="18">
        <v>200</v>
      </c>
      <c r="E1504" s="18">
        <v>200</v>
      </c>
    </row>
    <row r="1505" spans="1:5" ht="30" outlineLevel="3" x14ac:dyDescent="0.2">
      <c r="A1505" s="12" t="s">
        <v>1606</v>
      </c>
      <c r="B1505" s="12"/>
      <c r="C1505" s="17" t="s">
        <v>1607</v>
      </c>
      <c r="D1505" s="18">
        <v>200</v>
      </c>
      <c r="E1505" s="18">
        <v>200</v>
      </c>
    </row>
    <row r="1506" spans="1:5" ht="15" outlineLevel="4" x14ac:dyDescent="0.2">
      <c r="A1506" s="12"/>
      <c r="B1506" s="12" t="s">
        <v>28</v>
      </c>
      <c r="C1506" s="17" t="s">
        <v>29</v>
      </c>
      <c r="D1506" s="18">
        <v>200</v>
      </c>
      <c r="E1506" s="18">
        <v>200</v>
      </c>
    </row>
    <row r="1507" spans="1:5" ht="30" outlineLevel="2" x14ac:dyDescent="0.2">
      <c r="A1507" s="12" t="s">
        <v>1608</v>
      </c>
      <c r="B1507" s="12"/>
      <c r="C1507" s="17" t="s">
        <v>1609</v>
      </c>
      <c r="D1507" s="18">
        <v>11655</v>
      </c>
      <c r="E1507" s="18">
        <v>9000</v>
      </c>
    </row>
    <row r="1508" spans="1:5" ht="30" outlineLevel="3" x14ac:dyDescent="0.2">
      <c r="A1508" s="12" t="s">
        <v>1610</v>
      </c>
      <c r="B1508" s="12"/>
      <c r="C1508" s="17" t="s">
        <v>1611</v>
      </c>
      <c r="D1508" s="18">
        <v>11655</v>
      </c>
      <c r="E1508" s="18">
        <v>9000</v>
      </c>
    </row>
    <row r="1509" spans="1:5" ht="15" outlineLevel="4" x14ac:dyDescent="0.2">
      <c r="A1509" s="12"/>
      <c r="B1509" s="12" t="s">
        <v>112</v>
      </c>
      <c r="C1509" s="17" t="s">
        <v>113</v>
      </c>
      <c r="D1509" s="18">
        <v>11655</v>
      </c>
      <c r="E1509" s="18">
        <v>9000</v>
      </c>
    </row>
    <row r="1510" spans="1:5" ht="30" outlineLevel="2" x14ac:dyDescent="0.2">
      <c r="A1510" s="12" t="s">
        <v>1612</v>
      </c>
      <c r="B1510" s="12"/>
      <c r="C1510" s="17" t="s">
        <v>1613</v>
      </c>
      <c r="D1510" s="18">
        <v>860</v>
      </c>
      <c r="E1510" s="18">
        <v>860</v>
      </c>
    </row>
    <row r="1511" spans="1:5" ht="30" outlineLevel="3" x14ac:dyDescent="0.2">
      <c r="A1511" s="12" t="s">
        <v>1614</v>
      </c>
      <c r="B1511" s="12"/>
      <c r="C1511" s="17" t="s">
        <v>1615</v>
      </c>
      <c r="D1511" s="18">
        <v>860</v>
      </c>
      <c r="E1511" s="18">
        <v>860</v>
      </c>
    </row>
    <row r="1512" spans="1:5" ht="15" outlineLevel="4" x14ac:dyDescent="0.2">
      <c r="A1512" s="12"/>
      <c r="B1512" s="12" t="s">
        <v>112</v>
      </c>
      <c r="C1512" s="17" t="s">
        <v>113</v>
      </c>
      <c r="D1512" s="18">
        <v>860</v>
      </c>
      <c r="E1512" s="18">
        <v>860</v>
      </c>
    </row>
    <row r="1513" spans="1:5" ht="30" outlineLevel="1" x14ac:dyDescent="0.2">
      <c r="A1513" s="12" t="s">
        <v>1616</v>
      </c>
      <c r="B1513" s="12"/>
      <c r="C1513" s="17" t="s">
        <v>1617</v>
      </c>
      <c r="D1513" s="18">
        <v>13940</v>
      </c>
      <c r="E1513" s="18">
        <v>13940</v>
      </c>
    </row>
    <row r="1514" spans="1:5" ht="30" outlineLevel="2" x14ac:dyDescent="0.2">
      <c r="A1514" s="12" t="s">
        <v>1618</v>
      </c>
      <c r="B1514" s="12"/>
      <c r="C1514" s="17" t="s">
        <v>1619</v>
      </c>
      <c r="D1514" s="18">
        <v>13140</v>
      </c>
      <c r="E1514" s="18">
        <v>13140</v>
      </c>
    </row>
    <row r="1515" spans="1:5" ht="30" outlineLevel="3" x14ac:dyDescent="0.2">
      <c r="A1515" s="12" t="s">
        <v>1620</v>
      </c>
      <c r="B1515" s="12"/>
      <c r="C1515" s="17" t="s">
        <v>8</v>
      </c>
      <c r="D1515" s="18">
        <v>5793</v>
      </c>
      <c r="E1515" s="18">
        <v>5793</v>
      </c>
    </row>
    <row r="1516" spans="1:5" ht="30" outlineLevel="4" x14ac:dyDescent="0.2">
      <c r="A1516" s="12"/>
      <c r="B1516" s="12" t="s">
        <v>9</v>
      </c>
      <c r="C1516" s="17" t="s">
        <v>10</v>
      </c>
      <c r="D1516" s="18">
        <v>5793</v>
      </c>
      <c r="E1516" s="18">
        <v>5793</v>
      </c>
    </row>
    <row r="1517" spans="1:5" ht="30" outlineLevel="3" x14ac:dyDescent="0.2">
      <c r="A1517" s="12" t="s">
        <v>1621</v>
      </c>
      <c r="B1517" s="12"/>
      <c r="C1517" s="17" t="s">
        <v>1622</v>
      </c>
      <c r="D1517" s="18">
        <v>7347</v>
      </c>
      <c r="E1517" s="18">
        <v>7347</v>
      </c>
    </row>
    <row r="1518" spans="1:5" ht="30" outlineLevel="4" x14ac:dyDescent="0.2">
      <c r="A1518" s="12"/>
      <c r="B1518" s="12" t="s">
        <v>9</v>
      </c>
      <c r="C1518" s="17" t="s">
        <v>10</v>
      </c>
      <c r="D1518" s="18">
        <v>7347</v>
      </c>
      <c r="E1518" s="18">
        <v>7347</v>
      </c>
    </row>
    <row r="1519" spans="1:5" ht="30" outlineLevel="2" x14ac:dyDescent="0.2">
      <c r="A1519" s="12" t="s">
        <v>1623</v>
      </c>
      <c r="B1519" s="12"/>
      <c r="C1519" s="17" t="s">
        <v>2382</v>
      </c>
      <c r="D1519" s="18">
        <v>800</v>
      </c>
      <c r="E1519" s="18">
        <v>800</v>
      </c>
    </row>
    <row r="1520" spans="1:5" ht="15" outlineLevel="3" x14ac:dyDescent="0.2">
      <c r="A1520" s="12" t="s">
        <v>1624</v>
      </c>
      <c r="B1520" s="12"/>
      <c r="C1520" s="17" t="s">
        <v>1625</v>
      </c>
      <c r="D1520" s="18">
        <v>800</v>
      </c>
      <c r="E1520" s="18">
        <v>800</v>
      </c>
    </row>
    <row r="1521" spans="1:5" ht="30" outlineLevel="4" x14ac:dyDescent="0.2">
      <c r="A1521" s="12"/>
      <c r="B1521" s="12" t="s">
        <v>15</v>
      </c>
      <c r="C1521" s="17" t="s">
        <v>16</v>
      </c>
      <c r="D1521" s="18">
        <v>300</v>
      </c>
      <c r="E1521" s="18">
        <v>300</v>
      </c>
    </row>
    <row r="1522" spans="1:5" ht="30" outlineLevel="4" x14ac:dyDescent="0.2">
      <c r="A1522" s="12"/>
      <c r="B1522" s="12" t="s">
        <v>9</v>
      </c>
      <c r="C1522" s="17" t="s">
        <v>10</v>
      </c>
      <c r="D1522" s="18">
        <v>500</v>
      </c>
      <c r="E1522" s="18">
        <v>500</v>
      </c>
    </row>
    <row r="1523" spans="1:5" ht="30" outlineLevel="1" x14ac:dyDescent="0.2">
      <c r="A1523" s="12" t="s">
        <v>1626</v>
      </c>
      <c r="B1523" s="12"/>
      <c r="C1523" s="17" t="s">
        <v>1627</v>
      </c>
      <c r="D1523" s="18">
        <v>3000</v>
      </c>
      <c r="E1523" s="18">
        <v>3000</v>
      </c>
    </row>
    <row r="1524" spans="1:5" ht="30" outlineLevel="2" x14ac:dyDescent="0.2">
      <c r="A1524" s="12" t="s">
        <v>1628</v>
      </c>
      <c r="B1524" s="12"/>
      <c r="C1524" s="17" t="s">
        <v>1629</v>
      </c>
      <c r="D1524" s="18">
        <v>3000</v>
      </c>
      <c r="E1524" s="18">
        <v>3000</v>
      </c>
    </row>
    <row r="1525" spans="1:5" ht="30" outlineLevel="3" x14ac:dyDescent="0.2">
      <c r="A1525" s="12" t="s">
        <v>1630</v>
      </c>
      <c r="B1525" s="12"/>
      <c r="C1525" s="17" t="s">
        <v>1631</v>
      </c>
      <c r="D1525" s="18">
        <v>3000</v>
      </c>
      <c r="E1525" s="18">
        <v>3000</v>
      </c>
    </row>
    <row r="1526" spans="1:5" ht="15" outlineLevel="4" x14ac:dyDescent="0.2">
      <c r="A1526" s="12"/>
      <c r="B1526" s="12" t="s">
        <v>28</v>
      </c>
      <c r="C1526" s="17" t="s">
        <v>29</v>
      </c>
      <c r="D1526" s="18">
        <v>3000</v>
      </c>
      <c r="E1526" s="18">
        <v>3000</v>
      </c>
    </row>
    <row r="1527" spans="1:5" ht="30" x14ac:dyDescent="0.2">
      <c r="A1527" s="12" t="s">
        <v>1632</v>
      </c>
      <c r="B1527" s="12"/>
      <c r="C1527" s="17" t="s">
        <v>1633</v>
      </c>
      <c r="D1527" s="18">
        <v>1240492</v>
      </c>
      <c r="E1527" s="18">
        <v>1240505.2</v>
      </c>
    </row>
    <row r="1528" spans="1:5" ht="15" outlineLevel="3" x14ac:dyDescent="0.2">
      <c r="A1528" s="12" t="s">
        <v>1634</v>
      </c>
      <c r="B1528" s="12"/>
      <c r="C1528" s="17" t="s">
        <v>1635</v>
      </c>
      <c r="D1528" s="18">
        <v>4295.3999999999996</v>
      </c>
      <c r="E1528" s="18">
        <v>4295.3999999999996</v>
      </c>
    </row>
    <row r="1529" spans="1:5" ht="60" outlineLevel="4" x14ac:dyDescent="0.2">
      <c r="A1529" s="12"/>
      <c r="B1529" s="12" t="s">
        <v>26</v>
      </c>
      <c r="C1529" s="17" t="s">
        <v>27</v>
      </c>
      <c r="D1529" s="18">
        <v>4295.3999999999996</v>
      </c>
      <c r="E1529" s="18">
        <v>4295.3999999999996</v>
      </c>
    </row>
    <row r="1530" spans="1:5" ht="15" outlineLevel="3" x14ac:dyDescent="0.2">
      <c r="A1530" s="12" t="s">
        <v>1636</v>
      </c>
      <c r="B1530" s="12"/>
      <c r="C1530" s="17" t="s">
        <v>1637</v>
      </c>
      <c r="D1530" s="18">
        <v>3589.7</v>
      </c>
      <c r="E1530" s="18">
        <v>3589.7</v>
      </c>
    </row>
    <row r="1531" spans="1:5" ht="60" outlineLevel="4" x14ac:dyDescent="0.2">
      <c r="A1531" s="12"/>
      <c r="B1531" s="12" t="s">
        <v>26</v>
      </c>
      <c r="C1531" s="17" t="s">
        <v>27</v>
      </c>
      <c r="D1531" s="18">
        <v>3589.7</v>
      </c>
      <c r="E1531" s="18">
        <v>3589.7</v>
      </c>
    </row>
    <row r="1532" spans="1:5" ht="15" outlineLevel="3" x14ac:dyDescent="0.2">
      <c r="A1532" s="12" t="s">
        <v>1638</v>
      </c>
      <c r="B1532" s="12"/>
      <c r="C1532" s="17" t="s">
        <v>1639</v>
      </c>
      <c r="D1532" s="18">
        <v>3126.6</v>
      </c>
      <c r="E1532" s="18">
        <v>3126.6</v>
      </c>
    </row>
    <row r="1533" spans="1:5" ht="60" outlineLevel="4" x14ac:dyDescent="0.2">
      <c r="A1533" s="12"/>
      <c r="B1533" s="12" t="s">
        <v>26</v>
      </c>
      <c r="C1533" s="17" t="s">
        <v>27</v>
      </c>
      <c r="D1533" s="18">
        <v>3126.6</v>
      </c>
      <c r="E1533" s="18">
        <v>3126.6</v>
      </c>
    </row>
    <row r="1534" spans="1:5" ht="15" outlineLevel="3" x14ac:dyDescent="0.2">
      <c r="A1534" s="12" t="s">
        <v>1640</v>
      </c>
      <c r="B1534" s="12"/>
      <c r="C1534" s="17" t="s">
        <v>1641</v>
      </c>
      <c r="D1534" s="18">
        <v>3061.7</v>
      </c>
      <c r="E1534" s="18">
        <v>3061.7</v>
      </c>
    </row>
    <row r="1535" spans="1:5" ht="60" outlineLevel="4" x14ac:dyDescent="0.2">
      <c r="A1535" s="12"/>
      <c r="B1535" s="12" t="s">
        <v>26</v>
      </c>
      <c r="C1535" s="17" t="s">
        <v>27</v>
      </c>
      <c r="D1535" s="18">
        <v>3061.7</v>
      </c>
      <c r="E1535" s="18">
        <v>3061.7</v>
      </c>
    </row>
    <row r="1536" spans="1:5" ht="15" outlineLevel="3" x14ac:dyDescent="0.2">
      <c r="A1536" s="12" t="s">
        <v>1642</v>
      </c>
      <c r="B1536" s="12"/>
      <c r="C1536" s="17" t="s">
        <v>1643</v>
      </c>
      <c r="D1536" s="18">
        <v>11189.1</v>
      </c>
      <c r="E1536" s="18">
        <v>11189.1</v>
      </c>
    </row>
    <row r="1537" spans="1:5" ht="60" outlineLevel="4" x14ac:dyDescent="0.2">
      <c r="A1537" s="12"/>
      <c r="B1537" s="12" t="s">
        <v>26</v>
      </c>
      <c r="C1537" s="17" t="s">
        <v>27</v>
      </c>
      <c r="D1537" s="18">
        <v>11189.1</v>
      </c>
      <c r="E1537" s="18">
        <v>11189.1</v>
      </c>
    </row>
    <row r="1538" spans="1:5" ht="15" outlineLevel="3" x14ac:dyDescent="0.2">
      <c r="A1538" s="12" t="s">
        <v>1644</v>
      </c>
      <c r="B1538" s="12"/>
      <c r="C1538" s="17" t="s">
        <v>1645</v>
      </c>
      <c r="D1538" s="18">
        <v>3664.9</v>
      </c>
      <c r="E1538" s="18">
        <v>3664.9</v>
      </c>
    </row>
    <row r="1539" spans="1:5" ht="60" outlineLevel="4" x14ac:dyDescent="0.2">
      <c r="A1539" s="12"/>
      <c r="B1539" s="12" t="s">
        <v>26</v>
      </c>
      <c r="C1539" s="17" t="s">
        <v>27</v>
      </c>
      <c r="D1539" s="18">
        <v>3664.9</v>
      </c>
      <c r="E1539" s="18">
        <v>3664.9</v>
      </c>
    </row>
    <row r="1540" spans="1:5" ht="15" outlineLevel="3" x14ac:dyDescent="0.2">
      <c r="A1540" s="12" t="s">
        <v>1646</v>
      </c>
      <c r="B1540" s="12"/>
      <c r="C1540" s="17" t="s">
        <v>1647</v>
      </c>
      <c r="D1540" s="18">
        <v>42385.3</v>
      </c>
      <c r="E1540" s="18">
        <v>42385.3</v>
      </c>
    </row>
    <row r="1541" spans="1:5" ht="60" outlineLevel="4" x14ac:dyDescent="0.2">
      <c r="A1541" s="12"/>
      <c r="B1541" s="12" t="s">
        <v>26</v>
      </c>
      <c r="C1541" s="17" t="s">
        <v>27</v>
      </c>
      <c r="D1541" s="18">
        <v>42385.3</v>
      </c>
      <c r="E1541" s="18">
        <v>42385.3</v>
      </c>
    </row>
    <row r="1542" spans="1:5" ht="15" outlineLevel="3" x14ac:dyDescent="0.2">
      <c r="A1542" s="12" t="s">
        <v>1648</v>
      </c>
      <c r="B1542" s="12"/>
      <c r="C1542" s="17" t="s">
        <v>1649</v>
      </c>
      <c r="D1542" s="18">
        <v>3589.7</v>
      </c>
      <c r="E1542" s="18">
        <v>3589.7</v>
      </c>
    </row>
    <row r="1543" spans="1:5" ht="60" outlineLevel="4" x14ac:dyDescent="0.2">
      <c r="A1543" s="12"/>
      <c r="B1543" s="12" t="s">
        <v>26</v>
      </c>
      <c r="C1543" s="17" t="s">
        <v>27</v>
      </c>
      <c r="D1543" s="18">
        <v>3589.7</v>
      </c>
      <c r="E1543" s="18">
        <v>3589.7</v>
      </c>
    </row>
    <row r="1544" spans="1:5" ht="30" outlineLevel="3" x14ac:dyDescent="0.2">
      <c r="A1544" s="12" t="s">
        <v>1650</v>
      </c>
      <c r="B1544" s="12"/>
      <c r="C1544" s="17" t="s">
        <v>90</v>
      </c>
      <c r="D1544" s="18">
        <v>980534.1</v>
      </c>
      <c r="E1544" s="18">
        <v>980530.8</v>
      </c>
    </row>
    <row r="1545" spans="1:5" ht="60" outlineLevel="4" x14ac:dyDescent="0.2">
      <c r="A1545" s="12"/>
      <c r="B1545" s="12" t="s">
        <v>26</v>
      </c>
      <c r="C1545" s="17" t="s">
        <v>27</v>
      </c>
      <c r="D1545" s="18">
        <v>667974.30000000005</v>
      </c>
      <c r="E1545" s="18">
        <v>667974.30000000005</v>
      </c>
    </row>
    <row r="1546" spans="1:5" ht="30" outlineLevel="4" x14ac:dyDescent="0.2">
      <c r="A1546" s="12"/>
      <c r="B1546" s="12" t="s">
        <v>15</v>
      </c>
      <c r="C1546" s="17" t="s">
        <v>16</v>
      </c>
      <c r="D1546" s="18">
        <v>311016.5</v>
      </c>
      <c r="E1546" s="18">
        <v>311013.2</v>
      </c>
    </row>
    <row r="1547" spans="1:5" ht="15" outlineLevel="4" x14ac:dyDescent="0.2">
      <c r="A1547" s="12"/>
      <c r="B1547" s="12" t="s">
        <v>17</v>
      </c>
      <c r="C1547" s="17" t="s">
        <v>18</v>
      </c>
      <c r="D1547" s="18">
        <v>888.1</v>
      </c>
      <c r="E1547" s="18">
        <v>888.1</v>
      </c>
    </row>
    <row r="1548" spans="1:5" ht="15" outlineLevel="4" x14ac:dyDescent="0.2">
      <c r="A1548" s="12"/>
      <c r="B1548" s="12" t="s">
        <v>28</v>
      </c>
      <c r="C1548" s="17" t="s">
        <v>29</v>
      </c>
      <c r="D1548" s="18">
        <v>655.20000000000005</v>
      </c>
      <c r="E1548" s="18">
        <v>655.20000000000005</v>
      </c>
    </row>
    <row r="1549" spans="1:5" ht="15" outlineLevel="3" x14ac:dyDescent="0.2">
      <c r="A1549" s="12" t="s">
        <v>1651</v>
      </c>
      <c r="B1549" s="12"/>
      <c r="C1549" s="17" t="s">
        <v>359</v>
      </c>
      <c r="D1549" s="18">
        <v>24361.7</v>
      </c>
      <c r="E1549" s="18">
        <v>24361.7</v>
      </c>
    </row>
    <row r="1550" spans="1:5" ht="60" outlineLevel="4" x14ac:dyDescent="0.2">
      <c r="A1550" s="12"/>
      <c r="B1550" s="12" t="s">
        <v>26</v>
      </c>
      <c r="C1550" s="17" t="s">
        <v>27</v>
      </c>
      <c r="D1550" s="18">
        <v>14514.8</v>
      </c>
      <c r="E1550" s="18">
        <v>14514.8</v>
      </c>
    </row>
    <row r="1551" spans="1:5" ht="30" outlineLevel="4" x14ac:dyDescent="0.2">
      <c r="A1551" s="12"/>
      <c r="B1551" s="12" t="s">
        <v>15</v>
      </c>
      <c r="C1551" s="17" t="s">
        <v>16</v>
      </c>
      <c r="D1551" s="18">
        <v>9846.7999999999993</v>
      </c>
      <c r="E1551" s="18">
        <v>9846.7999999999993</v>
      </c>
    </row>
    <row r="1552" spans="1:5" ht="15" outlineLevel="4" x14ac:dyDescent="0.2">
      <c r="A1552" s="12"/>
      <c r="B1552" s="12" t="s">
        <v>28</v>
      </c>
      <c r="C1552" s="17" t="s">
        <v>29</v>
      </c>
      <c r="D1552" s="18">
        <v>0.1</v>
      </c>
      <c r="E1552" s="18">
        <v>0.1</v>
      </c>
    </row>
    <row r="1553" spans="1:5" ht="45" outlineLevel="3" x14ac:dyDescent="0.2">
      <c r="A1553" s="12" t="s">
        <v>1652</v>
      </c>
      <c r="B1553" s="12"/>
      <c r="C1553" s="17" t="s">
        <v>120</v>
      </c>
      <c r="D1553" s="18">
        <v>37636.5</v>
      </c>
      <c r="E1553" s="18">
        <v>37649.699999999997</v>
      </c>
    </row>
    <row r="1554" spans="1:5" ht="30" outlineLevel="4" x14ac:dyDescent="0.2">
      <c r="A1554" s="12"/>
      <c r="B1554" s="12" t="s">
        <v>15</v>
      </c>
      <c r="C1554" s="17" t="s">
        <v>16</v>
      </c>
      <c r="D1554" s="18">
        <v>37636.5</v>
      </c>
      <c r="E1554" s="18">
        <v>37649.699999999997</v>
      </c>
    </row>
    <row r="1555" spans="1:5" ht="15" outlineLevel="3" x14ac:dyDescent="0.2">
      <c r="A1555" s="12" t="s">
        <v>1653</v>
      </c>
      <c r="B1555" s="12"/>
      <c r="C1555" s="17" t="s">
        <v>1565</v>
      </c>
      <c r="D1555" s="18">
        <v>6327.3</v>
      </c>
      <c r="E1555" s="18">
        <v>6327.3</v>
      </c>
    </row>
    <row r="1556" spans="1:5" ht="30" outlineLevel="4" x14ac:dyDescent="0.2">
      <c r="A1556" s="12"/>
      <c r="B1556" s="12" t="s">
        <v>15</v>
      </c>
      <c r="C1556" s="17" t="s">
        <v>16</v>
      </c>
      <c r="D1556" s="18">
        <v>6327.3</v>
      </c>
      <c r="E1556" s="18">
        <v>6327.3</v>
      </c>
    </row>
    <row r="1557" spans="1:5" ht="45" outlineLevel="3" x14ac:dyDescent="0.2">
      <c r="A1557" s="12" t="s">
        <v>1654</v>
      </c>
      <c r="B1557" s="12"/>
      <c r="C1557" s="17" t="s">
        <v>1567</v>
      </c>
      <c r="D1557" s="18">
        <v>889.7</v>
      </c>
      <c r="E1557" s="18">
        <v>889.7</v>
      </c>
    </row>
    <row r="1558" spans="1:5" ht="30" outlineLevel="4" x14ac:dyDescent="0.2">
      <c r="A1558" s="12"/>
      <c r="B1558" s="12" t="s">
        <v>15</v>
      </c>
      <c r="C1558" s="17" t="s">
        <v>16</v>
      </c>
      <c r="D1558" s="18">
        <v>889.7</v>
      </c>
      <c r="E1558" s="18">
        <v>889.7</v>
      </c>
    </row>
    <row r="1559" spans="1:5" ht="15" outlineLevel="3" x14ac:dyDescent="0.2">
      <c r="A1559" s="12" t="s">
        <v>1655</v>
      </c>
      <c r="B1559" s="12"/>
      <c r="C1559" s="17" t="s">
        <v>1656</v>
      </c>
      <c r="D1559" s="18">
        <v>2802</v>
      </c>
      <c r="E1559" s="18">
        <v>2802</v>
      </c>
    </row>
    <row r="1560" spans="1:5" ht="60" outlineLevel="4" x14ac:dyDescent="0.2">
      <c r="A1560" s="12"/>
      <c r="B1560" s="12" t="s">
        <v>26</v>
      </c>
      <c r="C1560" s="17" t="s">
        <v>27</v>
      </c>
      <c r="D1560" s="18">
        <v>2802</v>
      </c>
      <c r="E1560" s="18">
        <v>2802</v>
      </c>
    </row>
    <row r="1561" spans="1:5" ht="30" outlineLevel="3" x14ac:dyDescent="0.2">
      <c r="A1561" s="12" t="s">
        <v>1657</v>
      </c>
      <c r="B1561" s="12"/>
      <c r="C1561" s="17" t="s">
        <v>1658</v>
      </c>
      <c r="D1561" s="18">
        <v>2899.5</v>
      </c>
      <c r="E1561" s="18">
        <v>2899.5</v>
      </c>
    </row>
    <row r="1562" spans="1:5" ht="60" outlineLevel="4" x14ac:dyDescent="0.2">
      <c r="A1562" s="12"/>
      <c r="B1562" s="12" t="s">
        <v>26</v>
      </c>
      <c r="C1562" s="17" t="s">
        <v>27</v>
      </c>
      <c r="D1562" s="18">
        <v>2899.5</v>
      </c>
      <c r="E1562" s="18">
        <v>2899.5</v>
      </c>
    </row>
    <row r="1563" spans="1:5" ht="30" outlineLevel="3" x14ac:dyDescent="0.2">
      <c r="A1563" s="12" t="s">
        <v>1659</v>
      </c>
      <c r="B1563" s="12"/>
      <c r="C1563" s="17" t="s">
        <v>1660</v>
      </c>
      <c r="D1563" s="18">
        <v>47781.7</v>
      </c>
      <c r="E1563" s="18">
        <v>47781.7</v>
      </c>
    </row>
    <row r="1564" spans="1:5" ht="60" outlineLevel="4" x14ac:dyDescent="0.2">
      <c r="A1564" s="12"/>
      <c r="B1564" s="12" t="s">
        <v>26</v>
      </c>
      <c r="C1564" s="17" t="s">
        <v>27</v>
      </c>
      <c r="D1564" s="18">
        <v>47781.7</v>
      </c>
      <c r="E1564" s="18">
        <v>47781.7</v>
      </c>
    </row>
    <row r="1565" spans="1:5" ht="30" outlineLevel="3" x14ac:dyDescent="0.2">
      <c r="A1565" s="12" t="s">
        <v>1661</v>
      </c>
      <c r="B1565" s="12"/>
      <c r="C1565" s="17" t="s">
        <v>1662</v>
      </c>
      <c r="D1565" s="18">
        <v>16570</v>
      </c>
      <c r="E1565" s="18">
        <v>16570</v>
      </c>
    </row>
    <row r="1566" spans="1:5" ht="30" outlineLevel="4" x14ac:dyDescent="0.2">
      <c r="A1566" s="12"/>
      <c r="B1566" s="12" t="s">
        <v>15</v>
      </c>
      <c r="C1566" s="17" t="s">
        <v>16</v>
      </c>
      <c r="D1566" s="18">
        <v>16570</v>
      </c>
      <c r="E1566" s="18">
        <v>16570</v>
      </c>
    </row>
    <row r="1567" spans="1:5" ht="45" outlineLevel="3" x14ac:dyDescent="0.2">
      <c r="A1567" s="12" t="s">
        <v>1663</v>
      </c>
      <c r="B1567" s="12"/>
      <c r="C1567" s="17" t="s">
        <v>255</v>
      </c>
      <c r="D1567" s="18">
        <v>45787.1</v>
      </c>
      <c r="E1567" s="18">
        <v>45790.400000000001</v>
      </c>
    </row>
    <row r="1568" spans="1:5" ht="30" outlineLevel="4" x14ac:dyDescent="0.2">
      <c r="A1568" s="12"/>
      <c r="B1568" s="12" t="s">
        <v>15</v>
      </c>
      <c r="C1568" s="17" t="s">
        <v>16</v>
      </c>
      <c r="D1568" s="18">
        <v>45787.1</v>
      </c>
      <c r="E1568" s="18">
        <v>45790.400000000001</v>
      </c>
    </row>
    <row r="1569" spans="1:5" ht="30" x14ac:dyDescent="0.2">
      <c r="A1569" s="12" t="s">
        <v>1664</v>
      </c>
      <c r="B1569" s="12"/>
      <c r="C1569" s="17" t="s">
        <v>1665</v>
      </c>
      <c r="D1569" s="18">
        <v>261206.1</v>
      </c>
      <c r="E1569" s="18">
        <v>261206.1</v>
      </c>
    </row>
    <row r="1570" spans="1:5" ht="30" outlineLevel="3" x14ac:dyDescent="0.2">
      <c r="A1570" s="12" t="s">
        <v>1666</v>
      </c>
      <c r="B1570" s="12"/>
      <c r="C1570" s="17" t="s">
        <v>8</v>
      </c>
      <c r="D1570" s="18">
        <v>240939.4</v>
      </c>
      <c r="E1570" s="18">
        <v>240939.4</v>
      </c>
    </row>
    <row r="1571" spans="1:5" ht="30" outlineLevel="4" x14ac:dyDescent="0.2">
      <c r="A1571" s="12"/>
      <c r="B1571" s="12" t="s">
        <v>9</v>
      </c>
      <c r="C1571" s="17" t="s">
        <v>10</v>
      </c>
      <c r="D1571" s="18">
        <v>240939.4</v>
      </c>
      <c r="E1571" s="18">
        <v>240939.4</v>
      </c>
    </row>
    <row r="1572" spans="1:5" ht="30" outlineLevel="3" x14ac:dyDescent="0.2">
      <c r="A1572" s="12" t="s">
        <v>1667</v>
      </c>
      <c r="B1572" s="12"/>
      <c r="C1572" s="17" t="s">
        <v>1384</v>
      </c>
      <c r="D1572" s="18">
        <v>201.4</v>
      </c>
      <c r="E1572" s="18">
        <v>201.4</v>
      </c>
    </row>
    <row r="1573" spans="1:5" ht="30" outlineLevel="4" x14ac:dyDescent="0.2">
      <c r="A1573" s="12"/>
      <c r="B1573" s="12" t="s">
        <v>15</v>
      </c>
      <c r="C1573" s="17" t="s">
        <v>16</v>
      </c>
      <c r="D1573" s="18">
        <v>201.4</v>
      </c>
      <c r="E1573" s="18">
        <v>201.4</v>
      </c>
    </row>
    <row r="1574" spans="1:5" ht="30" outlineLevel="3" x14ac:dyDescent="0.2">
      <c r="A1574" s="12" t="s">
        <v>1668</v>
      </c>
      <c r="B1574" s="12"/>
      <c r="C1574" s="17" t="s">
        <v>1669</v>
      </c>
      <c r="D1574" s="18">
        <v>11092.9</v>
      </c>
      <c r="E1574" s="18">
        <v>11092.9</v>
      </c>
    </row>
    <row r="1575" spans="1:5" ht="30" outlineLevel="4" x14ac:dyDescent="0.2">
      <c r="A1575" s="12"/>
      <c r="B1575" s="12" t="s">
        <v>15</v>
      </c>
      <c r="C1575" s="17" t="s">
        <v>16</v>
      </c>
      <c r="D1575" s="18">
        <v>11092.9</v>
      </c>
      <c r="E1575" s="18">
        <v>11092.9</v>
      </c>
    </row>
    <row r="1576" spans="1:5" ht="15" outlineLevel="3" x14ac:dyDescent="0.2">
      <c r="A1576" s="12" t="s">
        <v>1670</v>
      </c>
      <c r="B1576" s="12"/>
      <c r="C1576" s="17" t="s">
        <v>1671</v>
      </c>
      <c r="D1576" s="18">
        <v>1792.6</v>
      </c>
      <c r="E1576" s="18">
        <v>1792.6</v>
      </c>
    </row>
    <row r="1577" spans="1:5" ht="60" outlineLevel="4" x14ac:dyDescent="0.2">
      <c r="A1577" s="12"/>
      <c r="B1577" s="12" t="s">
        <v>26</v>
      </c>
      <c r="C1577" s="17" t="s">
        <v>27</v>
      </c>
      <c r="D1577" s="18">
        <v>300</v>
      </c>
      <c r="E1577" s="18">
        <v>300</v>
      </c>
    </row>
    <row r="1578" spans="1:5" ht="30" outlineLevel="4" x14ac:dyDescent="0.2">
      <c r="A1578" s="12"/>
      <c r="B1578" s="12" t="s">
        <v>15</v>
      </c>
      <c r="C1578" s="17" t="s">
        <v>16</v>
      </c>
      <c r="D1578" s="18">
        <v>1492.6</v>
      </c>
      <c r="E1578" s="18">
        <v>1492.6</v>
      </c>
    </row>
    <row r="1579" spans="1:5" ht="30" outlineLevel="3" x14ac:dyDescent="0.2">
      <c r="A1579" s="12" t="s">
        <v>1674</v>
      </c>
      <c r="B1579" s="12"/>
      <c r="C1579" s="17" t="s">
        <v>1675</v>
      </c>
      <c r="D1579" s="18">
        <v>314.5</v>
      </c>
      <c r="E1579" s="18">
        <v>314.5</v>
      </c>
    </row>
    <row r="1580" spans="1:5" ht="30" outlineLevel="4" x14ac:dyDescent="0.2">
      <c r="A1580" s="12"/>
      <c r="B1580" s="12" t="s">
        <v>15</v>
      </c>
      <c r="C1580" s="17" t="s">
        <v>16</v>
      </c>
      <c r="D1580" s="18">
        <v>314.5</v>
      </c>
      <c r="E1580" s="18">
        <v>314.5</v>
      </c>
    </row>
    <row r="1581" spans="1:5" ht="30" outlineLevel="3" x14ac:dyDescent="0.2">
      <c r="A1581" s="12" t="s">
        <v>1676</v>
      </c>
      <c r="B1581" s="12"/>
      <c r="C1581" s="17" t="s">
        <v>1677</v>
      </c>
      <c r="D1581" s="18">
        <v>293.2</v>
      </c>
      <c r="E1581" s="18">
        <v>293.2</v>
      </c>
    </row>
    <row r="1582" spans="1:5" ht="30" outlineLevel="4" x14ac:dyDescent="0.2">
      <c r="A1582" s="12"/>
      <c r="B1582" s="12" t="s">
        <v>15</v>
      </c>
      <c r="C1582" s="17" t="s">
        <v>16</v>
      </c>
      <c r="D1582" s="18">
        <v>293.2</v>
      </c>
      <c r="E1582" s="18">
        <v>293.2</v>
      </c>
    </row>
    <row r="1583" spans="1:5" ht="30" outlineLevel="3" x14ac:dyDescent="0.2">
      <c r="A1583" s="12" t="s">
        <v>1678</v>
      </c>
      <c r="B1583" s="12"/>
      <c r="C1583" s="17" t="s">
        <v>1679</v>
      </c>
      <c r="D1583" s="18">
        <v>500.6</v>
      </c>
      <c r="E1583" s="18">
        <v>500.6</v>
      </c>
    </row>
    <row r="1584" spans="1:5" ht="30" outlineLevel="4" x14ac:dyDescent="0.2">
      <c r="A1584" s="12"/>
      <c r="B1584" s="12" t="s">
        <v>15</v>
      </c>
      <c r="C1584" s="17" t="s">
        <v>16</v>
      </c>
      <c r="D1584" s="18">
        <v>500.6</v>
      </c>
      <c r="E1584" s="18">
        <v>500.6</v>
      </c>
    </row>
    <row r="1585" spans="1:5" ht="45" outlineLevel="3" x14ac:dyDescent="0.2">
      <c r="A1585" s="12" t="s">
        <v>1680</v>
      </c>
      <c r="B1585" s="12"/>
      <c r="C1585" s="17" t="s">
        <v>1681</v>
      </c>
      <c r="D1585" s="18">
        <v>456.7</v>
      </c>
      <c r="E1585" s="18">
        <v>456.7</v>
      </c>
    </row>
    <row r="1586" spans="1:5" ht="30" outlineLevel="4" x14ac:dyDescent="0.2">
      <c r="A1586" s="12"/>
      <c r="B1586" s="12" t="s">
        <v>15</v>
      </c>
      <c r="C1586" s="17" t="s">
        <v>16</v>
      </c>
      <c r="D1586" s="18">
        <v>456.7</v>
      </c>
      <c r="E1586" s="18">
        <v>456.7</v>
      </c>
    </row>
    <row r="1587" spans="1:5" ht="30" outlineLevel="3" x14ac:dyDescent="0.2">
      <c r="A1587" s="12" t="s">
        <v>1682</v>
      </c>
      <c r="B1587" s="12"/>
      <c r="C1587" s="17" t="s">
        <v>1683</v>
      </c>
      <c r="D1587" s="18">
        <v>800</v>
      </c>
      <c r="E1587" s="18">
        <v>800</v>
      </c>
    </row>
    <row r="1588" spans="1:5" ht="60" outlineLevel="4" x14ac:dyDescent="0.2">
      <c r="A1588" s="12"/>
      <c r="B1588" s="12" t="s">
        <v>26</v>
      </c>
      <c r="C1588" s="17" t="s">
        <v>27</v>
      </c>
      <c r="D1588" s="18">
        <v>372</v>
      </c>
      <c r="E1588" s="18">
        <v>372</v>
      </c>
    </row>
    <row r="1589" spans="1:5" ht="30" outlineLevel="4" x14ac:dyDescent="0.2">
      <c r="A1589" s="12"/>
      <c r="B1589" s="12" t="s">
        <v>15</v>
      </c>
      <c r="C1589" s="17" t="s">
        <v>16</v>
      </c>
      <c r="D1589" s="18">
        <v>428</v>
      </c>
      <c r="E1589" s="18">
        <v>428</v>
      </c>
    </row>
    <row r="1590" spans="1:5" ht="30" outlineLevel="3" x14ac:dyDescent="0.2">
      <c r="A1590" s="12" t="s">
        <v>1684</v>
      </c>
      <c r="B1590" s="12"/>
      <c r="C1590" s="17" t="s">
        <v>1685</v>
      </c>
      <c r="D1590" s="18">
        <v>100</v>
      </c>
      <c r="E1590" s="18">
        <v>100</v>
      </c>
    </row>
    <row r="1591" spans="1:5" ht="30" outlineLevel="4" x14ac:dyDescent="0.2">
      <c r="A1591" s="12"/>
      <c r="B1591" s="12" t="s">
        <v>15</v>
      </c>
      <c r="C1591" s="17" t="s">
        <v>16</v>
      </c>
      <c r="D1591" s="18">
        <v>15</v>
      </c>
      <c r="E1591" s="18">
        <v>15</v>
      </c>
    </row>
    <row r="1592" spans="1:5" ht="15" outlineLevel="4" x14ac:dyDescent="0.2">
      <c r="A1592" s="12"/>
      <c r="B1592" s="12" t="s">
        <v>17</v>
      </c>
      <c r="C1592" s="17" t="s">
        <v>18</v>
      </c>
      <c r="D1592" s="18">
        <v>85</v>
      </c>
      <c r="E1592" s="18">
        <v>85</v>
      </c>
    </row>
    <row r="1593" spans="1:5" ht="45" outlineLevel="3" x14ac:dyDescent="0.2">
      <c r="A1593" s="12" t="s">
        <v>1686</v>
      </c>
      <c r="B1593" s="12"/>
      <c r="C1593" s="17" t="s">
        <v>1687</v>
      </c>
      <c r="D1593" s="18">
        <v>242</v>
      </c>
      <c r="E1593" s="18">
        <v>242</v>
      </c>
    </row>
    <row r="1594" spans="1:5" ht="30" outlineLevel="4" x14ac:dyDescent="0.2">
      <c r="A1594" s="12"/>
      <c r="B1594" s="12" t="s">
        <v>15</v>
      </c>
      <c r="C1594" s="17" t="s">
        <v>16</v>
      </c>
      <c r="D1594" s="18">
        <v>242</v>
      </c>
      <c r="E1594" s="18">
        <v>242</v>
      </c>
    </row>
    <row r="1595" spans="1:5" ht="45" outlineLevel="3" x14ac:dyDescent="0.2">
      <c r="A1595" s="12" t="s">
        <v>1688</v>
      </c>
      <c r="B1595" s="12"/>
      <c r="C1595" s="17" t="s">
        <v>1689</v>
      </c>
      <c r="D1595" s="18">
        <v>728</v>
      </c>
      <c r="E1595" s="18">
        <v>728</v>
      </c>
    </row>
    <row r="1596" spans="1:5" ht="15" outlineLevel="4" x14ac:dyDescent="0.2">
      <c r="A1596" s="12"/>
      <c r="B1596" s="12" t="s">
        <v>112</v>
      </c>
      <c r="C1596" s="17" t="s">
        <v>113</v>
      </c>
      <c r="D1596" s="18">
        <v>728</v>
      </c>
      <c r="E1596" s="18">
        <v>728</v>
      </c>
    </row>
    <row r="1597" spans="1:5" ht="45" outlineLevel="3" x14ac:dyDescent="0.2">
      <c r="A1597" s="12" t="s">
        <v>1690</v>
      </c>
      <c r="B1597" s="12"/>
      <c r="C1597" s="17" t="s">
        <v>1691</v>
      </c>
      <c r="D1597" s="18">
        <v>240</v>
      </c>
      <c r="E1597" s="18">
        <v>240</v>
      </c>
    </row>
    <row r="1598" spans="1:5" ht="15" outlineLevel="4" x14ac:dyDescent="0.2">
      <c r="A1598" s="12"/>
      <c r="B1598" s="12" t="s">
        <v>112</v>
      </c>
      <c r="C1598" s="17" t="s">
        <v>113</v>
      </c>
      <c r="D1598" s="18">
        <v>240</v>
      </c>
      <c r="E1598" s="18">
        <v>240</v>
      </c>
    </row>
    <row r="1599" spans="1:5" ht="30" outlineLevel="3" x14ac:dyDescent="0.2">
      <c r="A1599" s="12" t="s">
        <v>1694</v>
      </c>
      <c r="B1599" s="12"/>
      <c r="C1599" s="17" t="s">
        <v>1695</v>
      </c>
      <c r="D1599" s="18">
        <v>34.700000000000003</v>
      </c>
      <c r="E1599" s="18">
        <v>34.700000000000003</v>
      </c>
    </row>
    <row r="1600" spans="1:5" ht="30" outlineLevel="4" x14ac:dyDescent="0.2">
      <c r="A1600" s="12"/>
      <c r="B1600" s="12" t="s">
        <v>15</v>
      </c>
      <c r="C1600" s="17" t="s">
        <v>16</v>
      </c>
      <c r="D1600" s="18">
        <v>34.700000000000003</v>
      </c>
      <c r="E1600" s="18">
        <v>34.700000000000003</v>
      </c>
    </row>
    <row r="1601" spans="1:5" ht="45" outlineLevel="3" x14ac:dyDescent="0.2">
      <c r="A1601" s="12" t="s">
        <v>1696</v>
      </c>
      <c r="B1601" s="12"/>
      <c r="C1601" s="17" t="s">
        <v>255</v>
      </c>
      <c r="D1601" s="18">
        <v>3470.1</v>
      </c>
      <c r="E1601" s="18">
        <v>3470.1</v>
      </c>
    </row>
    <row r="1602" spans="1:5" ht="30" outlineLevel="4" x14ac:dyDescent="0.2">
      <c r="A1602" s="12"/>
      <c r="B1602" s="12" t="s">
        <v>15</v>
      </c>
      <c r="C1602" s="17" t="s">
        <v>16</v>
      </c>
      <c r="D1602" s="18">
        <v>3470.1</v>
      </c>
      <c r="E1602" s="18">
        <v>3470.1</v>
      </c>
    </row>
    <row r="1603" spans="1:5" ht="15" x14ac:dyDescent="0.2">
      <c r="A1603" s="12" t="s">
        <v>1697</v>
      </c>
      <c r="B1603" s="12"/>
      <c r="C1603" s="17" t="s">
        <v>1698</v>
      </c>
      <c r="D1603" s="18">
        <v>400</v>
      </c>
      <c r="E1603" s="18">
        <v>400</v>
      </c>
    </row>
    <row r="1604" spans="1:5" ht="30" outlineLevel="3" x14ac:dyDescent="0.2">
      <c r="A1604" s="12" t="s">
        <v>1699</v>
      </c>
      <c r="B1604" s="12"/>
      <c r="C1604" s="17" t="s">
        <v>1223</v>
      </c>
      <c r="D1604" s="18">
        <v>400</v>
      </c>
      <c r="E1604" s="18">
        <v>400</v>
      </c>
    </row>
    <row r="1605" spans="1:5" ht="30" outlineLevel="4" x14ac:dyDescent="0.2">
      <c r="A1605" s="12"/>
      <c r="B1605" s="12" t="s">
        <v>15</v>
      </c>
      <c r="C1605" s="17" t="s">
        <v>16</v>
      </c>
      <c r="D1605" s="18">
        <v>400</v>
      </c>
      <c r="E1605" s="18">
        <v>400</v>
      </c>
    </row>
    <row r="1606" spans="1:5" ht="60" x14ac:dyDescent="0.2">
      <c r="A1606" s="12" t="s">
        <v>1700</v>
      </c>
      <c r="B1606" s="12"/>
      <c r="C1606" s="17" t="s">
        <v>1701</v>
      </c>
      <c r="D1606" s="18">
        <v>33744.6</v>
      </c>
      <c r="E1606" s="18">
        <v>33744.6</v>
      </c>
    </row>
    <row r="1607" spans="1:5" ht="30" outlineLevel="3" x14ac:dyDescent="0.2">
      <c r="A1607" s="12" t="s">
        <v>1702</v>
      </c>
      <c r="B1607" s="12"/>
      <c r="C1607" s="17" t="s">
        <v>8</v>
      </c>
      <c r="D1607" s="18">
        <v>33744.6</v>
      </c>
      <c r="E1607" s="18">
        <v>33744.6</v>
      </c>
    </row>
    <row r="1608" spans="1:5" ht="60" outlineLevel="4" x14ac:dyDescent="0.2">
      <c r="A1608" s="12"/>
      <c r="B1608" s="12" t="s">
        <v>26</v>
      </c>
      <c r="C1608" s="17" t="s">
        <v>27</v>
      </c>
      <c r="D1608" s="18">
        <v>29340.2</v>
      </c>
      <c r="E1608" s="18">
        <v>29340.2</v>
      </c>
    </row>
    <row r="1609" spans="1:5" ht="30" outlineLevel="4" x14ac:dyDescent="0.2">
      <c r="A1609" s="12"/>
      <c r="B1609" s="12" t="s">
        <v>15</v>
      </c>
      <c r="C1609" s="17" t="s">
        <v>16</v>
      </c>
      <c r="D1609" s="18">
        <v>4290.8999999999996</v>
      </c>
      <c r="E1609" s="18">
        <v>4290.8999999999996</v>
      </c>
    </row>
    <row r="1610" spans="1:5" ht="15" outlineLevel="4" x14ac:dyDescent="0.2">
      <c r="A1610" s="12"/>
      <c r="B1610" s="12" t="s">
        <v>28</v>
      </c>
      <c r="C1610" s="17" t="s">
        <v>29</v>
      </c>
      <c r="D1610" s="18">
        <v>113.5</v>
      </c>
      <c r="E1610" s="18">
        <v>113.5</v>
      </c>
    </row>
    <row r="1611" spans="1:5" ht="15" x14ac:dyDescent="0.2">
      <c r="A1611" s="12"/>
      <c r="B1611" s="12"/>
      <c r="C1611" s="1" t="s">
        <v>1703</v>
      </c>
      <c r="D1611" s="18">
        <v>107673880.09999999</v>
      </c>
      <c r="E1611" s="18">
        <v>105428158</v>
      </c>
    </row>
  </sheetData>
  <mergeCells count="1">
    <mergeCell ref="A4:E4"/>
  </mergeCells>
  <pageMargins left="0.31496062992125984" right="0.31496062992125984" top="0.35433070866141736" bottom="0.35433070866141736" header="0.31496062992125984" footer="0.31496062992125984"/>
  <pageSetup paperSize="9"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F2578"/>
  <sheetViews>
    <sheetView workbookViewId="0">
      <selection activeCell="F17" sqref="F17"/>
    </sheetView>
  </sheetViews>
  <sheetFormatPr defaultRowHeight="12.75" outlineLevelRow="7" x14ac:dyDescent="0.2"/>
  <cols>
    <col min="1" max="1" width="8.7109375" customWidth="1"/>
    <col min="2" max="2" width="10.140625" customWidth="1"/>
    <col min="3" max="3" width="15" customWidth="1"/>
    <col min="4" max="4" width="8" customWidth="1"/>
    <col min="5" max="5" width="70" customWidth="1"/>
    <col min="6" max="6" width="24.85546875" customWidth="1"/>
    <col min="7" max="7" width="9.140625" customWidth="1"/>
    <col min="257" max="258" width="8.7109375" customWidth="1"/>
    <col min="259" max="259" width="10.7109375" customWidth="1"/>
    <col min="260" max="260" width="8.7109375" customWidth="1"/>
    <col min="261" max="261" width="30.7109375" customWidth="1"/>
    <col min="262" max="262" width="15.42578125" customWidth="1"/>
    <col min="263" max="263" width="9.140625" customWidth="1"/>
    <col min="513" max="514" width="8.7109375" customWidth="1"/>
    <col min="515" max="515" width="10.7109375" customWidth="1"/>
    <col min="516" max="516" width="8.7109375" customWidth="1"/>
    <col min="517" max="517" width="30.7109375" customWidth="1"/>
    <col min="518" max="518" width="15.42578125" customWidth="1"/>
    <col min="519" max="519" width="9.140625" customWidth="1"/>
    <col min="769" max="770" width="8.7109375" customWidth="1"/>
    <col min="771" max="771" width="10.7109375" customWidth="1"/>
    <col min="772" max="772" width="8.7109375" customWidth="1"/>
    <col min="773" max="773" width="30.7109375" customWidth="1"/>
    <col min="774" max="774" width="15.42578125" customWidth="1"/>
    <col min="775" max="775" width="9.140625" customWidth="1"/>
    <col min="1025" max="1026" width="8.7109375" customWidth="1"/>
    <col min="1027" max="1027" width="10.7109375" customWidth="1"/>
    <col min="1028" max="1028" width="8.7109375" customWidth="1"/>
    <col min="1029" max="1029" width="30.7109375" customWidth="1"/>
    <col min="1030" max="1030" width="15.42578125" customWidth="1"/>
    <col min="1031" max="1031" width="9.140625" customWidth="1"/>
    <col min="1281" max="1282" width="8.7109375" customWidth="1"/>
    <col min="1283" max="1283" width="10.7109375" customWidth="1"/>
    <col min="1284" max="1284" width="8.7109375" customWidth="1"/>
    <col min="1285" max="1285" width="30.7109375" customWidth="1"/>
    <col min="1286" max="1286" width="15.42578125" customWidth="1"/>
    <col min="1287" max="1287" width="9.140625" customWidth="1"/>
    <col min="1537" max="1538" width="8.7109375" customWidth="1"/>
    <col min="1539" max="1539" width="10.7109375" customWidth="1"/>
    <col min="1540" max="1540" width="8.7109375" customWidth="1"/>
    <col min="1541" max="1541" width="30.7109375" customWidth="1"/>
    <col min="1542" max="1542" width="15.42578125" customWidth="1"/>
    <col min="1543" max="1543" width="9.140625" customWidth="1"/>
    <col min="1793" max="1794" width="8.7109375" customWidth="1"/>
    <col min="1795" max="1795" width="10.7109375" customWidth="1"/>
    <col min="1796" max="1796" width="8.7109375" customWidth="1"/>
    <col min="1797" max="1797" width="30.7109375" customWidth="1"/>
    <col min="1798" max="1798" width="15.42578125" customWidth="1"/>
    <col min="1799" max="1799" width="9.140625" customWidth="1"/>
    <col min="2049" max="2050" width="8.7109375" customWidth="1"/>
    <col min="2051" max="2051" width="10.7109375" customWidth="1"/>
    <col min="2052" max="2052" width="8.7109375" customWidth="1"/>
    <col min="2053" max="2053" width="30.7109375" customWidth="1"/>
    <col min="2054" max="2054" width="15.42578125" customWidth="1"/>
    <col min="2055" max="2055" width="9.140625" customWidth="1"/>
    <col min="2305" max="2306" width="8.7109375" customWidth="1"/>
    <col min="2307" max="2307" width="10.7109375" customWidth="1"/>
    <col min="2308" max="2308" width="8.7109375" customWidth="1"/>
    <col min="2309" max="2309" width="30.7109375" customWidth="1"/>
    <col min="2310" max="2310" width="15.42578125" customWidth="1"/>
    <col min="2311" max="2311" width="9.140625" customWidth="1"/>
    <col min="2561" max="2562" width="8.7109375" customWidth="1"/>
    <col min="2563" max="2563" width="10.7109375" customWidth="1"/>
    <col min="2564" max="2564" width="8.7109375" customWidth="1"/>
    <col min="2565" max="2565" width="30.7109375" customWidth="1"/>
    <col min="2566" max="2566" width="15.42578125" customWidth="1"/>
    <col min="2567" max="2567" width="9.140625" customWidth="1"/>
    <col min="2817" max="2818" width="8.7109375" customWidth="1"/>
    <col min="2819" max="2819" width="10.7109375" customWidth="1"/>
    <col min="2820" max="2820" width="8.7109375" customWidth="1"/>
    <col min="2821" max="2821" width="30.7109375" customWidth="1"/>
    <col min="2822" max="2822" width="15.42578125" customWidth="1"/>
    <col min="2823" max="2823" width="9.140625" customWidth="1"/>
    <col min="3073" max="3074" width="8.7109375" customWidth="1"/>
    <col min="3075" max="3075" width="10.7109375" customWidth="1"/>
    <col min="3076" max="3076" width="8.7109375" customWidth="1"/>
    <col min="3077" max="3077" width="30.7109375" customWidth="1"/>
    <col min="3078" max="3078" width="15.42578125" customWidth="1"/>
    <col min="3079" max="3079" width="9.140625" customWidth="1"/>
    <col min="3329" max="3330" width="8.7109375" customWidth="1"/>
    <col min="3331" max="3331" width="10.7109375" customWidth="1"/>
    <col min="3332" max="3332" width="8.7109375" customWidth="1"/>
    <col min="3333" max="3333" width="30.7109375" customWidth="1"/>
    <col min="3334" max="3334" width="15.42578125" customWidth="1"/>
    <col min="3335" max="3335" width="9.140625" customWidth="1"/>
    <col min="3585" max="3586" width="8.7109375" customWidth="1"/>
    <col min="3587" max="3587" width="10.7109375" customWidth="1"/>
    <col min="3588" max="3588" width="8.7109375" customWidth="1"/>
    <col min="3589" max="3589" width="30.7109375" customWidth="1"/>
    <col min="3590" max="3590" width="15.42578125" customWidth="1"/>
    <col min="3591" max="3591" width="9.140625" customWidth="1"/>
    <col min="3841" max="3842" width="8.7109375" customWidth="1"/>
    <col min="3843" max="3843" width="10.7109375" customWidth="1"/>
    <col min="3844" max="3844" width="8.7109375" customWidth="1"/>
    <col min="3845" max="3845" width="30.7109375" customWidth="1"/>
    <col min="3846" max="3846" width="15.42578125" customWidth="1"/>
    <col min="3847" max="3847" width="9.140625" customWidth="1"/>
    <col min="4097" max="4098" width="8.7109375" customWidth="1"/>
    <col min="4099" max="4099" width="10.7109375" customWidth="1"/>
    <col min="4100" max="4100" width="8.7109375" customWidth="1"/>
    <col min="4101" max="4101" width="30.7109375" customWidth="1"/>
    <col min="4102" max="4102" width="15.42578125" customWidth="1"/>
    <col min="4103" max="4103" width="9.140625" customWidth="1"/>
    <col min="4353" max="4354" width="8.7109375" customWidth="1"/>
    <col min="4355" max="4355" width="10.7109375" customWidth="1"/>
    <col min="4356" max="4356" width="8.7109375" customWidth="1"/>
    <col min="4357" max="4357" width="30.7109375" customWidth="1"/>
    <col min="4358" max="4358" width="15.42578125" customWidth="1"/>
    <col min="4359" max="4359" width="9.140625" customWidth="1"/>
    <col min="4609" max="4610" width="8.7109375" customWidth="1"/>
    <col min="4611" max="4611" width="10.7109375" customWidth="1"/>
    <col min="4612" max="4612" width="8.7109375" customWidth="1"/>
    <col min="4613" max="4613" width="30.7109375" customWidth="1"/>
    <col min="4614" max="4614" width="15.42578125" customWidth="1"/>
    <col min="4615" max="4615" width="9.140625" customWidth="1"/>
    <col min="4865" max="4866" width="8.7109375" customWidth="1"/>
    <col min="4867" max="4867" width="10.7109375" customWidth="1"/>
    <col min="4868" max="4868" width="8.7109375" customWidth="1"/>
    <col min="4869" max="4869" width="30.7109375" customWidth="1"/>
    <col min="4870" max="4870" width="15.42578125" customWidth="1"/>
    <col min="4871" max="4871" width="9.140625" customWidth="1"/>
    <col min="5121" max="5122" width="8.7109375" customWidth="1"/>
    <col min="5123" max="5123" width="10.7109375" customWidth="1"/>
    <col min="5124" max="5124" width="8.7109375" customWidth="1"/>
    <col min="5125" max="5125" width="30.7109375" customWidth="1"/>
    <col min="5126" max="5126" width="15.42578125" customWidth="1"/>
    <col min="5127" max="5127" width="9.140625" customWidth="1"/>
    <col min="5377" max="5378" width="8.7109375" customWidth="1"/>
    <col min="5379" max="5379" width="10.7109375" customWidth="1"/>
    <col min="5380" max="5380" width="8.7109375" customWidth="1"/>
    <col min="5381" max="5381" width="30.7109375" customWidth="1"/>
    <col min="5382" max="5382" width="15.42578125" customWidth="1"/>
    <col min="5383" max="5383" width="9.140625" customWidth="1"/>
    <col min="5633" max="5634" width="8.7109375" customWidth="1"/>
    <col min="5635" max="5635" width="10.7109375" customWidth="1"/>
    <col min="5636" max="5636" width="8.7109375" customWidth="1"/>
    <col min="5637" max="5637" width="30.7109375" customWidth="1"/>
    <col min="5638" max="5638" width="15.42578125" customWidth="1"/>
    <col min="5639" max="5639" width="9.140625" customWidth="1"/>
    <col min="5889" max="5890" width="8.7109375" customWidth="1"/>
    <col min="5891" max="5891" width="10.7109375" customWidth="1"/>
    <col min="5892" max="5892" width="8.7109375" customWidth="1"/>
    <col min="5893" max="5893" width="30.7109375" customWidth="1"/>
    <col min="5894" max="5894" width="15.42578125" customWidth="1"/>
    <col min="5895" max="5895" width="9.140625" customWidth="1"/>
    <col min="6145" max="6146" width="8.7109375" customWidth="1"/>
    <col min="6147" max="6147" width="10.7109375" customWidth="1"/>
    <col min="6148" max="6148" width="8.7109375" customWidth="1"/>
    <col min="6149" max="6149" width="30.7109375" customWidth="1"/>
    <col min="6150" max="6150" width="15.42578125" customWidth="1"/>
    <col min="6151" max="6151" width="9.140625" customWidth="1"/>
    <col min="6401" max="6402" width="8.7109375" customWidth="1"/>
    <col min="6403" max="6403" width="10.7109375" customWidth="1"/>
    <col min="6404" max="6404" width="8.7109375" customWidth="1"/>
    <col min="6405" max="6405" width="30.7109375" customWidth="1"/>
    <col min="6406" max="6406" width="15.42578125" customWidth="1"/>
    <col min="6407" max="6407" width="9.140625" customWidth="1"/>
    <col min="6657" max="6658" width="8.7109375" customWidth="1"/>
    <col min="6659" max="6659" width="10.7109375" customWidth="1"/>
    <col min="6660" max="6660" width="8.7109375" customWidth="1"/>
    <col min="6661" max="6661" width="30.7109375" customWidth="1"/>
    <col min="6662" max="6662" width="15.42578125" customWidth="1"/>
    <col min="6663" max="6663" width="9.140625" customWidth="1"/>
    <col min="6913" max="6914" width="8.7109375" customWidth="1"/>
    <col min="6915" max="6915" width="10.7109375" customWidth="1"/>
    <col min="6916" max="6916" width="8.7109375" customWidth="1"/>
    <col min="6917" max="6917" width="30.7109375" customWidth="1"/>
    <col min="6918" max="6918" width="15.42578125" customWidth="1"/>
    <col min="6919" max="6919" width="9.140625" customWidth="1"/>
    <col min="7169" max="7170" width="8.7109375" customWidth="1"/>
    <col min="7171" max="7171" width="10.7109375" customWidth="1"/>
    <col min="7172" max="7172" width="8.7109375" customWidth="1"/>
    <col min="7173" max="7173" width="30.7109375" customWidth="1"/>
    <col min="7174" max="7174" width="15.42578125" customWidth="1"/>
    <col min="7175" max="7175" width="9.140625" customWidth="1"/>
    <col min="7425" max="7426" width="8.7109375" customWidth="1"/>
    <col min="7427" max="7427" width="10.7109375" customWidth="1"/>
    <col min="7428" max="7428" width="8.7109375" customWidth="1"/>
    <col min="7429" max="7429" width="30.7109375" customWidth="1"/>
    <col min="7430" max="7430" width="15.42578125" customWidth="1"/>
    <col min="7431" max="7431" width="9.140625" customWidth="1"/>
    <col min="7681" max="7682" width="8.7109375" customWidth="1"/>
    <col min="7683" max="7683" width="10.7109375" customWidth="1"/>
    <col min="7684" max="7684" width="8.7109375" customWidth="1"/>
    <col min="7685" max="7685" width="30.7109375" customWidth="1"/>
    <col min="7686" max="7686" width="15.42578125" customWidth="1"/>
    <col min="7687" max="7687" width="9.140625" customWidth="1"/>
    <col min="7937" max="7938" width="8.7109375" customWidth="1"/>
    <col min="7939" max="7939" width="10.7109375" customWidth="1"/>
    <col min="7940" max="7940" width="8.7109375" customWidth="1"/>
    <col min="7941" max="7941" width="30.7109375" customWidth="1"/>
    <col min="7942" max="7942" width="15.42578125" customWidth="1"/>
    <col min="7943" max="7943" width="9.140625" customWidth="1"/>
    <col min="8193" max="8194" width="8.7109375" customWidth="1"/>
    <col min="8195" max="8195" width="10.7109375" customWidth="1"/>
    <col min="8196" max="8196" width="8.7109375" customWidth="1"/>
    <col min="8197" max="8197" width="30.7109375" customWidth="1"/>
    <col min="8198" max="8198" width="15.42578125" customWidth="1"/>
    <col min="8199" max="8199" width="9.140625" customWidth="1"/>
    <col min="8449" max="8450" width="8.7109375" customWidth="1"/>
    <col min="8451" max="8451" width="10.7109375" customWidth="1"/>
    <col min="8452" max="8452" width="8.7109375" customWidth="1"/>
    <col min="8453" max="8453" width="30.7109375" customWidth="1"/>
    <col min="8454" max="8454" width="15.42578125" customWidth="1"/>
    <col min="8455" max="8455" width="9.140625" customWidth="1"/>
    <col min="8705" max="8706" width="8.7109375" customWidth="1"/>
    <col min="8707" max="8707" width="10.7109375" customWidth="1"/>
    <col min="8708" max="8708" width="8.7109375" customWidth="1"/>
    <col min="8709" max="8709" width="30.7109375" customWidth="1"/>
    <col min="8710" max="8710" width="15.42578125" customWidth="1"/>
    <col min="8711" max="8711" width="9.140625" customWidth="1"/>
    <col min="8961" max="8962" width="8.7109375" customWidth="1"/>
    <col min="8963" max="8963" width="10.7109375" customWidth="1"/>
    <col min="8964" max="8964" width="8.7109375" customWidth="1"/>
    <col min="8965" max="8965" width="30.7109375" customWidth="1"/>
    <col min="8966" max="8966" width="15.42578125" customWidth="1"/>
    <col min="8967" max="8967" width="9.140625" customWidth="1"/>
    <col min="9217" max="9218" width="8.7109375" customWidth="1"/>
    <col min="9219" max="9219" width="10.7109375" customWidth="1"/>
    <col min="9220" max="9220" width="8.7109375" customWidth="1"/>
    <col min="9221" max="9221" width="30.7109375" customWidth="1"/>
    <col min="9222" max="9222" width="15.42578125" customWidth="1"/>
    <col min="9223" max="9223" width="9.140625" customWidth="1"/>
    <col min="9473" max="9474" width="8.7109375" customWidth="1"/>
    <col min="9475" max="9475" width="10.7109375" customWidth="1"/>
    <col min="9476" max="9476" width="8.7109375" customWidth="1"/>
    <col min="9477" max="9477" width="30.7109375" customWidth="1"/>
    <col min="9478" max="9478" width="15.42578125" customWidth="1"/>
    <col min="9479" max="9479" width="9.140625" customWidth="1"/>
    <col min="9729" max="9730" width="8.7109375" customWidth="1"/>
    <col min="9731" max="9731" width="10.7109375" customWidth="1"/>
    <col min="9732" max="9732" width="8.7109375" customWidth="1"/>
    <col min="9733" max="9733" width="30.7109375" customWidth="1"/>
    <col min="9734" max="9734" width="15.42578125" customWidth="1"/>
    <col min="9735" max="9735" width="9.140625" customWidth="1"/>
    <col min="9985" max="9986" width="8.7109375" customWidth="1"/>
    <col min="9987" max="9987" width="10.7109375" customWidth="1"/>
    <col min="9988" max="9988" width="8.7109375" customWidth="1"/>
    <col min="9989" max="9989" width="30.7109375" customWidth="1"/>
    <col min="9990" max="9990" width="15.42578125" customWidth="1"/>
    <col min="9991" max="9991" width="9.140625" customWidth="1"/>
    <col min="10241" max="10242" width="8.7109375" customWidth="1"/>
    <col min="10243" max="10243" width="10.7109375" customWidth="1"/>
    <col min="10244" max="10244" width="8.7109375" customWidth="1"/>
    <col min="10245" max="10245" width="30.7109375" customWidth="1"/>
    <col min="10246" max="10246" width="15.42578125" customWidth="1"/>
    <col min="10247" max="10247" width="9.140625" customWidth="1"/>
    <col min="10497" max="10498" width="8.7109375" customWidth="1"/>
    <col min="10499" max="10499" width="10.7109375" customWidth="1"/>
    <col min="10500" max="10500" width="8.7109375" customWidth="1"/>
    <col min="10501" max="10501" width="30.7109375" customWidth="1"/>
    <col min="10502" max="10502" width="15.42578125" customWidth="1"/>
    <col min="10503" max="10503" width="9.140625" customWidth="1"/>
    <col min="10753" max="10754" width="8.7109375" customWidth="1"/>
    <col min="10755" max="10755" width="10.7109375" customWidth="1"/>
    <col min="10756" max="10756" width="8.7109375" customWidth="1"/>
    <col min="10757" max="10757" width="30.7109375" customWidth="1"/>
    <col min="10758" max="10758" width="15.42578125" customWidth="1"/>
    <col min="10759" max="10759" width="9.140625" customWidth="1"/>
    <col min="11009" max="11010" width="8.7109375" customWidth="1"/>
    <col min="11011" max="11011" width="10.7109375" customWidth="1"/>
    <col min="11012" max="11012" width="8.7109375" customWidth="1"/>
    <col min="11013" max="11013" width="30.7109375" customWidth="1"/>
    <col min="11014" max="11014" width="15.42578125" customWidth="1"/>
    <col min="11015" max="11015" width="9.140625" customWidth="1"/>
    <col min="11265" max="11266" width="8.7109375" customWidth="1"/>
    <col min="11267" max="11267" width="10.7109375" customWidth="1"/>
    <col min="11268" max="11268" width="8.7109375" customWidth="1"/>
    <col min="11269" max="11269" width="30.7109375" customWidth="1"/>
    <col min="11270" max="11270" width="15.42578125" customWidth="1"/>
    <col min="11271" max="11271" width="9.140625" customWidth="1"/>
    <col min="11521" max="11522" width="8.7109375" customWidth="1"/>
    <col min="11523" max="11523" width="10.7109375" customWidth="1"/>
    <col min="11524" max="11524" width="8.7109375" customWidth="1"/>
    <col min="11525" max="11525" width="30.7109375" customWidth="1"/>
    <col min="11526" max="11526" width="15.42578125" customWidth="1"/>
    <col min="11527" max="11527" width="9.140625" customWidth="1"/>
    <col min="11777" max="11778" width="8.7109375" customWidth="1"/>
    <col min="11779" max="11779" width="10.7109375" customWidth="1"/>
    <col min="11780" max="11780" width="8.7109375" customWidth="1"/>
    <col min="11781" max="11781" width="30.7109375" customWidth="1"/>
    <col min="11782" max="11782" width="15.42578125" customWidth="1"/>
    <col min="11783" max="11783" width="9.140625" customWidth="1"/>
    <col min="12033" max="12034" width="8.7109375" customWidth="1"/>
    <col min="12035" max="12035" width="10.7109375" customWidth="1"/>
    <col min="12036" max="12036" width="8.7109375" customWidth="1"/>
    <col min="12037" max="12037" width="30.7109375" customWidth="1"/>
    <col min="12038" max="12038" width="15.42578125" customWidth="1"/>
    <col min="12039" max="12039" width="9.140625" customWidth="1"/>
    <col min="12289" max="12290" width="8.7109375" customWidth="1"/>
    <col min="12291" max="12291" width="10.7109375" customWidth="1"/>
    <col min="12292" max="12292" width="8.7109375" customWidth="1"/>
    <col min="12293" max="12293" width="30.7109375" customWidth="1"/>
    <col min="12294" max="12294" width="15.42578125" customWidth="1"/>
    <col min="12295" max="12295" width="9.140625" customWidth="1"/>
    <col min="12545" max="12546" width="8.7109375" customWidth="1"/>
    <col min="12547" max="12547" width="10.7109375" customWidth="1"/>
    <col min="12548" max="12548" width="8.7109375" customWidth="1"/>
    <col min="12549" max="12549" width="30.7109375" customWidth="1"/>
    <col min="12550" max="12550" width="15.42578125" customWidth="1"/>
    <col min="12551" max="12551" width="9.140625" customWidth="1"/>
    <col min="12801" max="12802" width="8.7109375" customWidth="1"/>
    <col min="12803" max="12803" width="10.7109375" customWidth="1"/>
    <col min="12804" max="12804" width="8.7109375" customWidth="1"/>
    <col min="12805" max="12805" width="30.7109375" customWidth="1"/>
    <col min="12806" max="12806" width="15.42578125" customWidth="1"/>
    <col min="12807" max="12807" width="9.140625" customWidth="1"/>
    <col min="13057" max="13058" width="8.7109375" customWidth="1"/>
    <col min="13059" max="13059" width="10.7109375" customWidth="1"/>
    <col min="13060" max="13060" width="8.7109375" customWidth="1"/>
    <col min="13061" max="13061" width="30.7109375" customWidth="1"/>
    <col min="13062" max="13062" width="15.42578125" customWidth="1"/>
    <col min="13063" max="13063" width="9.140625" customWidth="1"/>
    <col min="13313" max="13314" width="8.7109375" customWidth="1"/>
    <col min="13315" max="13315" width="10.7109375" customWidth="1"/>
    <col min="13316" max="13316" width="8.7109375" customWidth="1"/>
    <col min="13317" max="13317" width="30.7109375" customWidth="1"/>
    <col min="13318" max="13318" width="15.42578125" customWidth="1"/>
    <col min="13319" max="13319" width="9.140625" customWidth="1"/>
    <col min="13569" max="13570" width="8.7109375" customWidth="1"/>
    <col min="13571" max="13571" width="10.7109375" customWidth="1"/>
    <col min="13572" max="13572" width="8.7109375" customWidth="1"/>
    <col min="13573" max="13573" width="30.7109375" customWidth="1"/>
    <col min="13574" max="13574" width="15.42578125" customWidth="1"/>
    <col min="13575" max="13575" width="9.140625" customWidth="1"/>
    <col min="13825" max="13826" width="8.7109375" customWidth="1"/>
    <col min="13827" max="13827" width="10.7109375" customWidth="1"/>
    <col min="13828" max="13828" width="8.7109375" customWidth="1"/>
    <col min="13829" max="13829" width="30.7109375" customWidth="1"/>
    <col min="13830" max="13830" width="15.42578125" customWidth="1"/>
    <col min="13831" max="13831" width="9.140625" customWidth="1"/>
    <col min="14081" max="14082" width="8.7109375" customWidth="1"/>
    <col min="14083" max="14083" width="10.7109375" customWidth="1"/>
    <col min="14084" max="14084" width="8.7109375" customWidth="1"/>
    <col min="14085" max="14085" width="30.7109375" customWidth="1"/>
    <col min="14086" max="14086" width="15.42578125" customWidth="1"/>
    <col min="14087" max="14087" width="9.140625" customWidth="1"/>
    <col min="14337" max="14338" width="8.7109375" customWidth="1"/>
    <col min="14339" max="14339" width="10.7109375" customWidth="1"/>
    <col min="14340" max="14340" width="8.7109375" customWidth="1"/>
    <col min="14341" max="14341" width="30.7109375" customWidth="1"/>
    <col min="14342" max="14342" width="15.42578125" customWidth="1"/>
    <col min="14343" max="14343" width="9.140625" customWidth="1"/>
    <col min="14593" max="14594" width="8.7109375" customWidth="1"/>
    <col min="14595" max="14595" width="10.7109375" customWidth="1"/>
    <col min="14596" max="14596" width="8.7109375" customWidth="1"/>
    <col min="14597" max="14597" width="30.7109375" customWidth="1"/>
    <col min="14598" max="14598" width="15.42578125" customWidth="1"/>
    <col min="14599" max="14599" width="9.140625" customWidth="1"/>
    <col min="14849" max="14850" width="8.7109375" customWidth="1"/>
    <col min="14851" max="14851" width="10.7109375" customWidth="1"/>
    <col min="14852" max="14852" width="8.7109375" customWidth="1"/>
    <col min="14853" max="14853" width="30.7109375" customWidth="1"/>
    <col min="14854" max="14854" width="15.42578125" customWidth="1"/>
    <col min="14855" max="14855" width="9.140625" customWidth="1"/>
    <col min="15105" max="15106" width="8.7109375" customWidth="1"/>
    <col min="15107" max="15107" width="10.7109375" customWidth="1"/>
    <col min="15108" max="15108" width="8.7109375" customWidth="1"/>
    <col min="15109" max="15109" width="30.7109375" customWidth="1"/>
    <col min="15110" max="15110" width="15.42578125" customWidth="1"/>
    <col min="15111" max="15111" width="9.140625" customWidth="1"/>
    <col min="15361" max="15362" width="8.7109375" customWidth="1"/>
    <col min="15363" max="15363" width="10.7109375" customWidth="1"/>
    <col min="15364" max="15364" width="8.7109375" customWidth="1"/>
    <col min="15365" max="15365" width="30.7109375" customWidth="1"/>
    <col min="15366" max="15366" width="15.42578125" customWidth="1"/>
    <col min="15367" max="15367" width="9.140625" customWidth="1"/>
    <col min="15617" max="15618" width="8.7109375" customWidth="1"/>
    <col min="15619" max="15619" width="10.7109375" customWidth="1"/>
    <col min="15620" max="15620" width="8.7109375" customWidth="1"/>
    <col min="15621" max="15621" width="30.7109375" customWidth="1"/>
    <col min="15622" max="15622" width="15.42578125" customWidth="1"/>
    <col min="15623" max="15623" width="9.140625" customWidth="1"/>
    <col min="15873" max="15874" width="8.7109375" customWidth="1"/>
    <col min="15875" max="15875" width="10.7109375" customWidth="1"/>
    <col min="15876" max="15876" width="8.7109375" customWidth="1"/>
    <col min="15877" max="15877" width="30.7109375" customWidth="1"/>
    <col min="15878" max="15878" width="15.42578125" customWidth="1"/>
    <col min="15879" max="15879" width="9.140625" customWidth="1"/>
    <col min="16129" max="16130" width="8.7109375" customWidth="1"/>
    <col min="16131" max="16131" width="10.7109375" customWidth="1"/>
    <col min="16132" max="16132" width="8.7109375" customWidth="1"/>
    <col min="16133" max="16133" width="30.7109375" customWidth="1"/>
    <col min="16134" max="16134" width="15.42578125" customWidth="1"/>
    <col min="16135" max="16135" width="9.140625" customWidth="1"/>
  </cols>
  <sheetData>
    <row r="1" spans="1:6" s="5" customFormat="1" ht="15" x14ac:dyDescent="0.25">
      <c r="A1" s="6"/>
      <c r="B1" s="6"/>
      <c r="C1" s="6"/>
      <c r="D1" s="6"/>
      <c r="E1" s="14"/>
      <c r="F1" s="6" t="s">
        <v>3282</v>
      </c>
    </row>
    <row r="2" spans="1:6" s="5" customFormat="1" ht="15" x14ac:dyDescent="0.25">
      <c r="A2" s="6"/>
      <c r="B2" s="6"/>
      <c r="C2" s="6"/>
      <c r="D2" s="6"/>
      <c r="E2" s="14"/>
      <c r="F2" s="6" t="s">
        <v>1704</v>
      </c>
    </row>
    <row r="3" spans="1:6" s="5" customFormat="1" ht="15" x14ac:dyDescent="0.25">
      <c r="A3" s="6"/>
      <c r="B3" s="6"/>
      <c r="C3" s="6"/>
      <c r="D3" s="6"/>
      <c r="E3" s="14"/>
      <c r="F3" s="6" t="s">
        <v>3283</v>
      </c>
    </row>
    <row r="4" spans="1:6" s="5" customFormat="1" ht="15" x14ac:dyDescent="0.25">
      <c r="A4" s="6"/>
      <c r="B4" s="6"/>
      <c r="C4" s="6"/>
      <c r="D4" s="6"/>
      <c r="E4" s="14"/>
      <c r="F4" s="6"/>
    </row>
    <row r="5" spans="1:6" s="5" customFormat="1" ht="14.25" x14ac:dyDescent="0.2">
      <c r="A5" s="344" t="s">
        <v>3432</v>
      </c>
      <c r="B5" s="344"/>
      <c r="C5" s="344"/>
      <c r="D5" s="344"/>
      <c r="E5" s="344"/>
      <c r="F5" s="344"/>
    </row>
    <row r="6" spans="1:6" s="5" customFormat="1" ht="15" x14ac:dyDescent="0.25">
      <c r="A6" s="6"/>
      <c r="B6" s="6"/>
      <c r="C6" s="6"/>
      <c r="D6" s="6"/>
      <c r="E6" s="14"/>
      <c r="F6" s="6"/>
    </row>
    <row r="7" spans="1:6" s="5" customFormat="1" ht="15" x14ac:dyDescent="0.2">
      <c r="A7" s="15" t="s">
        <v>1943</v>
      </c>
      <c r="B7" s="15" t="s">
        <v>1944</v>
      </c>
      <c r="C7" s="15" t="s">
        <v>1705</v>
      </c>
      <c r="D7" s="15" t="s">
        <v>1706</v>
      </c>
      <c r="E7" s="16" t="s">
        <v>1707</v>
      </c>
      <c r="F7" s="15" t="s">
        <v>1703</v>
      </c>
    </row>
    <row r="8" spans="1:6" s="5" customFormat="1" ht="15" x14ac:dyDescent="0.2">
      <c r="A8" s="15">
        <v>1</v>
      </c>
      <c r="B8" s="15">
        <v>2</v>
      </c>
      <c r="C8" s="15">
        <v>3</v>
      </c>
      <c r="D8" s="15">
        <v>4</v>
      </c>
      <c r="E8" s="9">
        <v>5</v>
      </c>
      <c r="F8" s="15">
        <v>6</v>
      </c>
    </row>
    <row r="9" spans="1:6" ht="15" x14ac:dyDescent="0.2">
      <c r="A9" s="12" t="s">
        <v>1725</v>
      </c>
      <c r="B9" s="12"/>
      <c r="C9" s="12"/>
      <c r="D9" s="12"/>
      <c r="E9" s="17" t="s">
        <v>1726</v>
      </c>
      <c r="F9" s="18">
        <v>1219679.7</v>
      </c>
    </row>
    <row r="10" spans="1:6" ht="15" outlineLevel="1" x14ac:dyDescent="0.2">
      <c r="A10" s="12"/>
      <c r="B10" s="12" t="s">
        <v>1727</v>
      </c>
      <c r="C10" s="12"/>
      <c r="D10" s="12"/>
      <c r="E10" s="17" t="s">
        <v>1728</v>
      </c>
      <c r="F10" s="18">
        <v>79475.7</v>
      </c>
    </row>
    <row r="11" spans="1:6" ht="15" outlineLevel="2" x14ac:dyDescent="0.2">
      <c r="A11" s="12"/>
      <c r="B11" s="12" t="s">
        <v>1729</v>
      </c>
      <c r="C11" s="12"/>
      <c r="D11" s="12"/>
      <c r="E11" s="17" t="s">
        <v>1730</v>
      </c>
      <c r="F11" s="18">
        <v>79475.7</v>
      </c>
    </row>
    <row r="12" spans="1:6" ht="30" outlineLevel="3" x14ac:dyDescent="0.2">
      <c r="A12" s="12"/>
      <c r="B12" s="12"/>
      <c r="C12" s="12" t="s">
        <v>1353</v>
      </c>
      <c r="D12" s="12"/>
      <c r="E12" s="17" t="s">
        <v>1354</v>
      </c>
      <c r="F12" s="18">
        <v>79475.7</v>
      </c>
    </row>
    <row r="13" spans="1:6" ht="15" outlineLevel="4" x14ac:dyDescent="0.2">
      <c r="A13" s="12"/>
      <c r="B13" s="12"/>
      <c r="C13" s="12" t="s">
        <v>1355</v>
      </c>
      <c r="D13" s="12"/>
      <c r="E13" s="17" t="s">
        <v>1356</v>
      </c>
      <c r="F13" s="18">
        <v>17623.400000000001</v>
      </c>
    </row>
    <row r="14" spans="1:6" ht="30" outlineLevel="5" x14ac:dyDescent="0.2">
      <c r="A14" s="12"/>
      <c r="B14" s="12"/>
      <c r="C14" s="12" t="s">
        <v>1357</v>
      </c>
      <c r="D14" s="12"/>
      <c r="E14" s="17" t="s">
        <v>1358</v>
      </c>
      <c r="F14" s="18">
        <v>5600</v>
      </c>
    </row>
    <row r="15" spans="1:6" ht="45" outlineLevel="6" x14ac:dyDescent="0.2">
      <c r="A15" s="12"/>
      <c r="B15" s="12"/>
      <c r="C15" s="12" t="s">
        <v>1359</v>
      </c>
      <c r="D15" s="12"/>
      <c r="E15" s="17" t="s">
        <v>1360</v>
      </c>
      <c r="F15" s="18">
        <v>5600</v>
      </c>
    </row>
    <row r="16" spans="1:6" ht="30" outlineLevel="7" x14ac:dyDescent="0.2">
      <c r="A16" s="12"/>
      <c r="B16" s="12"/>
      <c r="C16" s="12"/>
      <c r="D16" s="12" t="s">
        <v>15</v>
      </c>
      <c r="E16" s="17" t="s">
        <v>16</v>
      </c>
      <c r="F16" s="18">
        <v>5600</v>
      </c>
    </row>
    <row r="17" spans="1:6" ht="30" outlineLevel="5" x14ac:dyDescent="0.2">
      <c r="A17" s="12"/>
      <c r="B17" s="12"/>
      <c r="C17" s="12" t="s">
        <v>1361</v>
      </c>
      <c r="D17" s="12"/>
      <c r="E17" s="17" t="s">
        <v>1362</v>
      </c>
      <c r="F17" s="18">
        <v>11500</v>
      </c>
    </row>
    <row r="18" spans="1:6" ht="60" outlineLevel="6" x14ac:dyDescent="0.2">
      <c r="A18" s="12"/>
      <c r="B18" s="12"/>
      <c r="C18" s="12" t="s">
        <v>1363</v>
      </c>
      <c r="D18" s="12"/>
      <c r="E18" s="17" t="s">
        <v>1364</v>
      </c>
      <c r="F18" s="18">
        <v>8500</v>
      </c>
    </row>
    <row r="19" spans="1:6" ht="15" outlineLevel="7" x14ac:dyDescent="0.2">
      <c r="A19" s="12"/>
      <c r="B19" s="12"/>
      <c r="C19" s="12"/>
      <c r="D19" s="12" t="s">
        <v>112</v>
      </c>
      <c r="E19" s="17" t="s">
        <v>113</v>
      </c>
      <c r="F19" s="18">
        <v>8500</v>
      </c>
    </row>
    <row r="20" spans="1:6" ht="30" outlineLevel="6" x14ac:dyDescent="0.2">
      <c r="A20" s="12"/>
      <c r="B20" s="12"/>
      <c r="C20" s="12" t="s">
        <v>1365</v>
      </c>
      <c r="D20" s="12"/>
      <c r="E20" s="17" t="s">
        <v>1366</v>
      </c>
      <c r="F20" s="18">
        <v>3000</v>
      </c>
    </row>
    <row r="21" spans="1:6" ht="15" outlineLevel="7" x14ac:dyDescent="0.2">
      <c r="A21" s="12"/>
      <c r="B21" s="12"/>
      <c r="C21" s="12"/>
      <c r="D21" s="12" t="s">
        <v>112</v>
      </c>
      <c r="E21" s="17" t="s">
        <v>113</v>
      </c>
      <c r="F21" s="18">
        <v>3000</v>
      </c>
    </row>
    <row r="22" spans="1:6" ht="30" outlineLevel="5" x14ac:dyDescent="0.2">
      <c r="A22" s="12"/>
      <c r="B22" s="12"/>
      <c r="C22" s="12" t="s">
        <v>1367</v>
      </c>
      <c r="D22" s="12"/>
      <c r="E22" s="17" t="s">
        <v>1368</v>
      </c>
      <c r="F22" s="18">
        <v>523.4</v>
      </c>
    </row>
    <row r="23" spans="1:6" ht="30" outlineLevel="6" collapsed="1" x14ac:dyDescent="0.2">
      <c r="A23" s="12"/>
      <c r="B23" s="12"/>
      <c r="C23" s="12" t="s">
        <v>1369</v>
      </c>
      <c r="D23" s="12"/>
      <c r="E23" s="17" t="s">
        <v>120</v>
      </c>
      <c r="F23" s="18">
        <v>523.4</v>
      </c>
    </row>
    <row r="24" spans="1:6" ht="30" outlineLevel="7" x14ac:dyDescent="0.2">
      <c r="A24" s="12"/>
      <c r="B24" s="12"/>
      <c r="C24" s="12"/>
      <c r="D24" s="12" t="s">
        <v>15</v>
      </c>
      <c r="E24" s="17" t="s">
        <v>16</v>
      </c>
      <c r="F24" s="18">
        <v>523.4</v>
      </c>
    </row>
    <row r="25" spans="1:6" ht="15" outlineLevel="4" x14ac:dyDescent="0.2">
      <c r="A25" s="12"/>
      <c r="B25" s="12"/>
      <c r="C25" s="12" t="s">
        <v>1377</v>
      </c>
      <c r="D25" s="12"/>
      <c r="E25" s="17" t="s">
        <v>86</v>
      </c>
      <c r="F25" s="18">
        <v>45759.3</v>
      </c>
    </row>
    <row r="26" spans="1:6" ht="30" outlineLevel="5" x14ac:dyDescent="0.2">
      <c r="A26" s="12"/>
      <c r="B26" s="12"/>
      <c r="C26" s="12" t="s">
        <v>1378</v>
      </c>
      <c r="D26" s="12"/>
      <c r="E26" s="17" t="s">
        <v>88</v>
      </c>
      <c r="F26" s="18">
        <v>45759.3</v>
      </c>
    </row>
    <row r="27" spans="1:6" ht="30" outlineLevel="6" collapsed="1" x14ac:dyDescent="0.2">
      <c r="A27" s="12"/>
      <c r="B27" s="12"/>
      <c r="C27" s="12" t="s">
        <v>1379</v>
      </c>
      <c r="D27" s="12"/>
      <c r="E27" s="17" t="s">
        <v>90</v>
      </c>
      <c r="F27" s="18">
        <v>45759.3</v>
      </c>
    </row>
    <row r="28" spans="1:6" ht="60" outlineLevel="7" x14ac:dyDescent="0.2">
      <c r="A28" s="12"/>
      <c r="B28" s="12"/>
      <c r="C28" s="12"/>
      <c r="D28" s="12" t="s">
        <v>26</v>
      </c>
      <c r="E28" s="17" t="s">
        <v>27</v>
      </c>
      <c r="F28" s="18">
        <v>39120.400000000001</v>
      </c>
    </row>
    <row r="29" spans="1:6" ht="30" outlineLevel="7" x14ac:dyDescent="0.2">
      <c r="A29" s="12"/>
      <c r="B29" s="12"/>
      <c r="C29" s="12"/>
      <c r="D29" s="12" t="s">
        <v>15</v>
      </c>
      <c r="E29" s="17" t="s">
        <v>16</v>
      </c>
      <c r="F29" s="18">
        <v>6636.9</v>
      </c>
    </row>
    <row r="30" spans="1:6" ht="15" outlineLevel="7" x14ac:dyDescent="0.2">
      <c r="A30" s="12"/>
      <c r="B30" s="12"/>
      <c r="C30" s="12"/>
      <c r="D30" s="12" t="s">
        <v>28</v>
      </c>
      <c r="E30" s="17" t="s">
        <v>29</v>
      </c>
      <c r="F30" s="18">
        <v>2</v>
      </c>
    </row>
    <row r="31" spans="1:6" ht="15" outlineLevel="4" x14ac:dyDescent="0.2">
      <c r="A31" s="12"/>
      <c r="B31" s="12"/>
      <c r="C31" s="12" t="s">
        <v>1396</v>
      </c>
      <c r="D31" s="12"/>
      <c r="E31" s="17" t="s">
        <v>1397</v>
      </c>
      <c r="F31" s="18">
        <v>16093</v>
      </c>
    </row>
    <row r="32" spans="1:6" ht="30" outlineLevel="5" x14ac:dyDescent="0.2">
      <c r="A32" s="12"/>
      <c r="B32" s="12"/>
      <c r="C32" s="12" t="s">
        <v>1398</v>
      </c>
      <c r="D32" s="12"/>
      <c r="E32" s="17" t="s">
        <v>1399</v>
      </c>
      <c r="F32" s="18">
        <v>16093</v>
      </c>
    </row>
    <row r="33" spans="1:6" ht="45" outlineLevel="6" collapsed="1" x14ac:dyDescent="0.2">
      <c r="A33" s="12"/>
      <c r="B33" s="12"/>
      <c r="C33" s="12" t="s">
        <v>1400</v>
      </c>
      <c r="D33" s="12"/>
      <c r="E33" s="17" t="s">
        <v>1401</v>
      </c>
      <c r="F33" s="18">
        <v>16093</v>
      </c>
    </row>
    <row r="34" spans="1:6" ht="15" outlineLevel="7" x14ac:dyDescent="0.2">
      <c r="A34" s="12"/>
      <c r="B34" s="12"/>
      <c r="C34" s="12"/>
      <c r="D34" s="12" t="s">
        <v>112</v>
      </c>
      <c r="E34" s="17" t="s">
        <v>113</v>
      </c>
      <c r="F34" s="18">
        <v>16093</v>
      </c>
    </row>
    <row r="35" spans="1:6" ht="15" outlineLevel="1" x14ac:dyDescent="0.2">
      <c r="A35" s="12"/>
      <c r="B35" s="12" t="s">
        <v>1731</v>
      </c>
      <c r="C35" s="12"/>
      <c r="D35" s="12"/>
      <c r="E35" s="17" t="s">
        <v>1732</v>
      </c>
      <c r="F35" s="18">
        <v>20797.400000000001</v>
      </c>
    </row>
    <row r="36" spans="1:6" ht="15" outlineLevel="2" collapsed="1" x14ac:dyDescent="0.2">
      <c r="A36" s="12"/>
      <c r="B36" s="12" t="s">
        <v>1733</v>
      </c>
      <c r="C36" s="12"/>
      <c r="D36" s="12"/>
      <c r="E36" s="17" t="s">
        <v>1734</v>
      </c>
      <c r="F36" s="18">
        <v>20797.400000000001</v>
      </c>
    </row>
    <row r="37" spans="1:6" ht="30" outlineLevel="3" x14ac:dyDescent="0.2">
      <c r="A37" s="12"/>
      <c r="B37" s="12"/>
      <c r="C37" s="12" t="s">
        <v>1353</v>
      </c>
      <c r="D37" s="12"/>
      <c r="E37" s="17" t="s">
        <v>1354</v>
      </c>
      <c r="F37" s="18">
        <v>20797.400000000001</v>
      </c>
    </row>
    <row r="38" spans="1:6" ht="30" outlineLevel="4" x14ac:dyDescent="0.2">
      <c r="A38" s="12"/>
      <c r="B38" s="12"/>
      <c r="C38" s="12" t="s">
        <v>1385</v>
      </c>
      <c r="D38" s="12"/>
      <c r="E38" s="17" t="s">
        <v>1386</v>
      </c>
      <c r="F38" s="18">
        <v>10797.4</v>
      </c>
    </row>
    <row r="39" spans="1:6" ht="30" outlineLevel="5" x14ac:dyDescent="0.2">
      <c r="A39" s="12"/>
      <c r="B39" s="12"/>
      <c r="C39" s="12" t="s">
        <v>1387</v>
      </c>
      <c r="D39" s="12"/>
      <c r="E39" s="17" t="s">
        <v>1388</v>
      </c>
      <c r="F39" s="18">
        <v>10797.4</v>
      </c>
    </row>
    <row r="40" spans="1:6" ht="30" outlineLevel="6" collapsed="1" x14ac:dyDescent="0.2">
      <c r="A40" s="12"/>
      <c r="B40" s="12"/>
      <c r="C40" s="12" t="s">
        <v>1389</v>
      </c>
      <c r="D40" s="12"/>
      <c r="E40" s="17" t="s">
        <v>1390</v>
      </c>
      <c r="F40" s="18">
        <v>10797.4</v>
      </c>
    </row>
    <row r="41" spans="1:6" ht="15" outlineLevel="7" x14ac:dyDescent="0.2">
      <c r="A41" s="12"/>
      <c r="B41" s="12"/>
      <c r="C41" s="12"/>
      <c r="D41" s="12" t="s">
        <v>112</v>
      </c>
      <c r="E41" s="17" t="s">
        <v>113</v>
      </c>
      <c r="F41" s="18">
        <v>10797.4</v>
      </c>
    </row>
    <row r="42" spans="1:6" ht="60" outlineLevel="4" x14ac:dyDescent="0.2">
      <c r="A42" s="12"/>
      <c r="B42" s="12"/>
      <c r="C42" s="12" t="s">
        <v>1391</v>
      </c>
      <c r="D42" s="12"/>
      <c r="E42" s="17" t="s">
        <v>2375</v>
      </c>
      <c r="F42" s="18">
        <v>10000</v>
      </c>
    </row>
    <row r="43" spans="1:6" ht="75" outlineLevel="5" x14ac:dyDescent="0.2">
      <c r="A43" s="12"/>
      <c r="B43" s="12"/>
      <c r="C43" s="12" t="s">
        <v>1392</v>
      </c>
      <c r="D43" s="12"/>
      <c r="E43" s="17" t="s">
        <v>1393</v>
      </c>
      <c r="F43" s="18">
        <v>10000</v>
      </c>
    </row>
    <row r="44" spans="1:6" ht="45" outlineLevel="6" collapsed="1" x14ac:dyDescent="0.2">
      <c r="A44" s="12"/>
      <c r="B44" s="12"/>
      <c r="C44" s="12" t="s">
        <v>1394</v>
      </c>
      <c r="D44" s="12"/>
      <c r="E44" s="17" t="s">
        <v>1395</v>
      </c>
      <c r="F44" s="18">
        <v>10000</v>
      </c>
    </row>
    <row r="45" spans="1:6" ht="15" outlineLevel="7" x14ac:dyDescent="0.2">
      <c r="A45" s="12"/>
      <c r="B45" s="12"/>
      <c r="C45" s="12"/>
      <c r="D45" s="12" t="s">
        <v>112</v>
      </c>
      <c r="E45" s="17" t="s">
        <v>113</v>
      </c>
      <c r="F45" s="18">
        <v>10000</v>
      </c>
    </row>
    <row r="46" spans="1:6" ht="45" outlineLevel="1" x14ac:dyDescent="0.2">
      <c r="A46" s="12"/>
      <c r="B46" s="12" t="s">
        <v>1735</v>
      </c>
      <c r="C46" s="12"/>
      <c r="D46" s="12"/>
      <c r="E46" s="17" t="s">
        <v>1736</v>
      </c>
      <c r="F46" s="18">
        <v>1119406.6000000001</v>
      </c>
    </row>
    <row r="47" spans="1:6" ht="15" outlineLevel="2" collapsed="1" x14ac:dyDescent="0.2">
      <c r="A47" s="12"/>
      <c r="B47" s="12" t="s">
        <v>1737</v>
      </c>
      <c r="C47" s="12"/>
      <c r="D47" s="12"/>
      <c r="E47" s="17" t="s">
        <v>1738</v>
      </c>
      <c r="F47" s="18">
        <v>1119406.6000000001</v>
      </c>
    </row>
    <row r="48" spans="1:6" ht="30" outlineLevel="3" x14ac:dyDescent="0.2">
      <c r="A48" s="12"/>
      <c r="B48" s="12"/>
      <c r="C48" s="12" t="s">
        <v>1353</v>
      </c>
      <c r="D48" s="12"/>
      <c r="E48" s="17" t="s">
        <v>1354</v>
      </c>
      <c r="F48" s="18">
        <v>1102368.3</v>
      </c>
    </row>
    <row r="49" spans="1:6" ht="60" outlineLevel="4" x14ac:dyDescent="0.2">
      <c r="A49" s="12"/>
      <c r="B49" s="12"/>
      <c r="C49" s="12" t="s">
        <v>1370</v>
      </c>
      <c r="D49" s="12"/>
      <c r="E49" s="17" t="s">
        <v>1371</v>
      </c>
      <c r="F49" s="18">
        <v>1011146.7</v>
      </c>
    </row>
    <row r="50" spans="1:6" ht="60" outlineLevel="5" x14ac:dyDescent="0.2">
      <c r="A50" s="12"/>
      <c r="B50" s="12"/>
      <c r="C50" s="12" t="s">
        <v>1372</v>
      </c>
      <c r="D50" s="12"/>
      <c r="E50" s="17" t="s">
        <v>1373</v>
      </c>
      <c r="F50" s="18">
        <v>1011146.7</v>
      </c>
    </row>
    <row r="51" spans="1:6" ht="45" outlineLevel="6" collapsed="1" x14ac:dyDescent="0.2">
      <c r="A51" s="12"/>
      <c r="B51" s="12"/>
      <c r="C51" s="12" t="s">
        <v>1375</v>
      </c>
      <c r="D51" s="12"/>
      <c r="E51" s="17" t="s">
        <v>1376</v>
      </c>
      <c r="F51" s="18">
        <v>1011146.7</v>
      </c>
    </row>
    <row r="52" spans="1:6" ht="15" outlineLevel="7" x14ac:dyDescent="0.2">
      <c r="A52" s="12"/>
      <c r="B52" s="12"/>
      <c r="C52" s="12"/>
      <c r="D52" s="12" t="s">
        <v>112</v>
      </c>
      <c r="E52" s="17" t="s">
        <v>113</v>
      </c>
      <c r="F52" s="18">
        <v>1011146.7</v>
      </c>
    </row>
    <row r="53" spans="1:6" ht="15" outlineLevel="4" x14ac:dyDescent="0.2">
      <c r="A53" s="12"/>
      <c r="B53" s="12"/>
      <c r="C53" s="12" t="s">
        <v>1396</v>
      </c>
      <c r="D53" s="12"/>
      <c r="E53" s="17" t="s">
        <v>1397</v>
      </c>
      <c r="F53" s="18">
        <v>91221.6</v>
      </c>
    </row>
    <row r="54" spans="1:6" ht="30" outlineLevel="5" x14ac:dyDescent="0.2">
      <c r="A54" s="12"/>
      <c r="B54" s="12"/>
      <c r="C54" s="12" t="s">
        <v>1402</v>
      </c>
      <c r="D54" s="12"/>
      <c r="E54" s="17" t="s">
        <v>1403</v>
      </c>
      <c r="F54" s="18">
        <v>91221.6</v>
      </c>
    </row>
    <row r="55" spans="1:6" ht="15" outlineLevel="6" collapsed="1" x14ac:dyDescent="0.2">
      <c r="A55" s="12"/>
      <c r="B55" s="12"/>
      <c r="C55" s="12" t="s">
        <v>1404</v>
      </c>
      <c r="D55" s="12"/>
      <c r="E55" s="17" t="s">
        <v>1405</v>
      </c>
      <c r="F55" s="18">
        <v>91221.6</v>
      </c>
    </row>
    <row r="56" spans="1:6" ht="15" outlineLevel="7" x14ac:dyDescent="0.2">
      <c r="A56" s="12"/>
      <c r="B56" s="12"/>
      <c r="C56" s="12"/>
      <c r="D56" s="12" t="s">
        <v>112</v>
      </c>
      <c r="E56" s="17" t="s">
        <v>113</v>
      </c>
      <c r="F56" s="18">
        <v>91221.6</v>
      </c>
    </row>
    <row r="57" spans="1:6" ht="30" outlineLevel="3" x14ac:dyDescent="0.2">
      <c r="A57" s="12"/>
      <c r="B57" s="12"/>
      <c r="C57" s="12" t="s">
        <v>1664</v>
      </c>
      <c r="D57" s="12"/>
      <c r="E57" s="17" t="s">
        <v>1665</v>
      </c>
      <c r="F57" s="18">
        <v>17038.3</v>
      </c>
    </row>
    <row r="58" spans="1:6" ht="30" outlineLevel="6" collapsed="1" x14ac:dyDescent="0.2">
      <c r="A58" s="12"/>
      <c r="B58" s="12"/>
      <c r="C58" s="12" t="s">
        <v>1692</v>
      </c>
      <c r="D58" s="12"/>
      <c r="E58" s="17" t="s">
        <v>1693</v>
      </c>
      <c r="F58" s="18">
        <v>17038.3</v>
      </c>
    </row>
    <row r="59" spans="1:6" ht="15" outlineLevel="7" x14ac:dyDescent="0.2">
      <c r="A59" s="12"/>
      <c r="B59" s="12"/>
      <c r="C59" s="12"/>
      <c r="D59" s="12" t="s">
        <v>112</v>
      </c>
      <c r="E59" s="17" t="s">
        <v>113</v>
      </c>
      <c r="F59" s="18">
        <v>17038.3</v>
      </c>
    </row>
    <row r="60" spans="1:6" ht="15" x14ac:dyDescent="0.2">
      <c r="A60" s="12" t="s">
        <v>1739</v>
      </c>
      <c r="B60" s="12"/>
      <c r="C60" s="12"/>
      <c r="D60" s="12"/>
      <c r="E60" s="17" t="s">
        <v>1740</v>
      </c>
      <c r="F60" s="18">
        <v>34</v>
      </c>
    </row>
    <row r="61" spans="1:6" ht="15" outlineLevel="1" x14ac:dyDescent="0.2">
      <c r="A61" s="12"/>
      <c r="B61" s="12" t="s">
        <v>1727</v>
      </c>
      <c r="C61" s="12"/>
      <c r="D61" s="12"/>
      <c r="E61" s="17" t="s">
        <v>1728</v>
      </c>
      <c r="F61" s="18">
        <v>34</v>
      </c>
    </row>
    <row r="62" spans="1:6" ht="15" outlineLevel="2" collapsed="1" x14ac:dyDescent="0.2">
      <c r="A62" s="12"/>
      <c r="B62" s="12" t="s">
        <v>1729</v>
      </c>
      <c r="C62" s="12"/>
      <c r="D62" s="12"/>
      <c r="E62" s="17" t="s">
        <v>1730</v>
      </c>
      <c r="F62" s="18">
        <v>34</v>
      </c>
    </row>
    <row r="63" spans="1:6" ht="30" outlineLevel="3" x14ac:dyDescent="0.2">
      <c r="A63" s="12"/>
      <c r="B63" s="12"/>
      <c r="C63" s="12" t="s">
        <v>1632</v>
      </c>
      <c r="D63" s="12"/>
      <c r="E63" s="17" t="s">
        <v>1633</v>
      </c>
      <c r="F63" s="18">
        <v>34</v>
      </c>
    </row>
    <row r="64" spans="1:6" ht="30" outlineLevel="6" collapsed="1" x14ac:dyDescent="0.2">
      <c r="A64" s="12"/>
      <c r="B64" s="12"/>
      <c r="C64" s="12" t="s">
        <v>1650</v>
      </c>
      <c r="D64" s="12"/>
      <c r="E64" s="17" t="s">
        <v>90</v>
      </c>
      <c r="F64" s="18">
        <v>34</v>
      </c>
    </row>
    <row r="65" spans="1:6" ht="30" outlineLevel="7" x14ac:dyDescent="0.2">
      <c r="A65" s="12"/>
      <c r="B65" s="12"/>
      <c r="C65" s="12"/>
      <c r="D65" s="12" t="s">
        <v>15</v>
      </c>
      <c r="E65" s="17" t="s">
        <v>16</v>
      </c>
      <c r="F65" s="18">
        <v>34</v>
      </c>
    </row>
    <row r="66" spans="1:6" ht="15" x14ac:dyDescent="0.2">
      <c r="A66" s="12" t="s">
        <v>1741</v>
      </c>
      <c r="B66" s="12"/>
      <c r="C66" s="12"/>
      <c r="D66" s="12"/>
      <c r="E66" s="17" t="s">
        <v>1742</v>
      </c>
      <c r="F66" s="18">
        <v>546084.1</v>
      </c>
    </row>
    <row r="67" spans="1:6" ht="15" outlineLevel="1" x14ac:dyDescent="0.2">
      <c r="A67" s="12"/>
      <c r="B67" s="12" t="s">
        <v>1743</v>
      </c>
      <c r="C67" s="12"/>
      <c r="D67" s="12"/>
      <c r="E67" s="17" t="s">
        <v>1744</v>
      </c>
      <c r="F67" s="18">
        <v>546084.1</v>
      </c>
    </row>
    <row r="68" spans="1:6" ht="15" outlineLevel="2" collapsed="1" x14ac:dyDescent="0.2">
      <c r="A68" s="12"/>
      <c r="B68" s="12" t="s">
        <v>1745</v>
      </c>
      <c r="C68" s="12"/>
      <c r="D68" s="12"/>
      <c r="E68" s="17" t="s">
        <v>1746</v>
      </c>
      <c r="F68" s="18">
        <v>546084.1</v>
      </c>
    </row>
    <row r="69" spans="1:6" ht="30" outlineLevel="3" x14ac:dyDescent="0.2">
      <c r="A69" s="12"/>
      <c r="B69" s="12"/>
      <c r="C69" s="12" t="s">
        <v>1023</v>
      </c>
      <c r="D69" s="12"/>
      <c r="E69" s="17" t="s">
        <v>1024</v>
      </c>
      <c r="F69" s="18">
        <v>546084.1</v>
      </c>
    </row>
    <row r="70" spans="1:6" ht="30" outlineLevel="4" x14ac:dyDescent="0.2">
      <c r="A70" s="12"/>
      <c r="B70" s="12"/>
      <c r="C70" s="12" t="s">
        <v>1025</v>
      </c>
      <c r="D70" s="12"/>
      <c r="E70" s="17" t="s">
        <v>1026</v>
      </c>
      <c r="F70" s="18">
        <v>122556</v>
      </c>
    </row>
    <row r="71" spans="1:6" ht="30" outlineLevel="5" x14ac:dyDescent="0.2">
      <c r="A71" s="12"/>
      <c r="B71" s="12"/>
      <c r="C71" s="12" t="s">
        <v>1027</v>
      </c>
      <c r="D71" s="12"/>
      <c r="E71" s="17" t="s">
        <v>1028</v>
      </c>
      <c r="F71" s="18">
        <v>122556</v>
      </c>
    </row>
    <row r="72" spans="1:6" ht="30" outlineLevel="6" collapsed="1" x14ac:dyDescent="0.2">
      <c r="A72" s="12"/>
      <c r="B72" s="12"/>
      <c r="C72" s="12" t="s">
        <v>1029</v>
      </c>
      <c r="D72" s="12"/>
      <c r="E72" s="17" t="s">
        <v>8</v>
      </c>
      <c r="F72" s="18">
        <v>28404</v>
      </c>
    </row>
    <row r="73" spans="1:6" ht="30" outlineLevel="7" x14ac:dyDescent="0.2">
      <c r="A73" s="12"/>
      <c r="B73" s="12"/>
      <c r="C73" s="12"/>
      <c r="D73" s="12" t="s">
        <v>9</v>
      </c>
      <c r="E73" s="17" t="s">
        <v>10</v>
      </c>
      <c r="F73" s="18">
        <v>28404</v>
      </c>
    </row>
    <row r="74" spans="1:6" ht="15" outlineLevel="6" x14ac:dyDescent="0.2">
      <c r="A74" s="12"/>
      <c r="B74" s="12"/>
      <c r="C74" s="12" t="s">
        <v>1030</v>
      </c>
      <c r="D74" s="12"/>
      <c r="E74" s="17" t="s">
        <v>1031</v>
      </c>
      <c r="F74" s="18">
        <v>94152</v>
      </c>
    </row>
    <row r="75" spans="1:6" ht="30" outlineLevel="7" x14ac:dyDescent="0.2">
      <c r="A75" s="12"/>
      <c r="B75" s="12"/>
      <c r="C75" s="12"/>
      <c r="D75" s="12" t="s">
        <v>15</v>
      </c>
      <c r="E75" s="17" t="s">
        <v>16</v>
      </c>
      <c r="F75" s="18">
        <v>44724.1</v>
      </c>
    </row>
    <row r="76" spans="1:6" ht="15" outlineLevel="7" x14ac:dyDescent="0.2">
      <c r="A76" s="12"/>
      <c r="B76" s="12"/>
      <c r="C76" s="12"/>
      <c r="D76" s="12" t="s">
        <v>17</v>
      </c>
      <c r="E76" s="17" t="s">
        <v>18</v>
      </c>
      <c r="F76" s="18">
        <v>49427.9</v>
      </c>
    </row>
    <row r="77" spans="1:6" ht="30" outlineLevel="4" x14ac:dyDescent="0.2">
      <c r="A77" s="12"/>
      <c r="B77" s="12"/>
      <c r="C77" s="12" t="s">
        <v>1032</v>
      </c>
      <c r="D77" s="12"/>
      <c r="E77" s="17" t="s">
        <v>1033</v>
      </c>
      <c r="F77" s="18">
        <v>3442</v>
      </c>
    </row>
    <row r="78" spans="1:6" ht="60" outlineLevel="5" x14ac:dyDescent="0.2">
      <c r="A78" s="12"/>
      <c r="B78" s="12"/>
      <c r="C78" s="12" t="s">
        <v>1034</v>
      </c>
      <c r="D78" s="12"/>
      <c r="E78" s="17" t="s">
        <v>1035</v>
      </c>
      <c r="F78" s="18">
        <v>960</v>
      </c>
    </row>
    <row r="79" spans="1:6" ht="30" outlineLevel="6" collapsed="1" x14ac:dyDescent="0.2">
      <c r="A79" s="12"/>
      <c r="B79" s="12"/>
      <c r="C79" s="12" t="s">
        <v>1036</v>
      </c>
      <c r="D79" s="12"/>
      <c r="E79" s="17" t="s">
        <v>1037</v>
      </c>
      <c r="F79" s="18">
        <v>960</v>
      </c>
    </row>
    <row r="80" spans="1:6" ht="15" outlineLevel="7" x14ac:dyDescent="0.2">
      <c r="A80" s="12"/>
      <c r="B80" s="12"/>
      <c r="C80" s="12"/>
      <c r="D80" s="12" t="s">
        <v>28</v>
      </c>
      <c r="E80" s="17" t="s">
        <v>29</v>
      </c>
      <c r="F80" s="18">
        <v>960</v>
      </c>
    </row>
    <row r="81" spans="1:6" ht="45" outlineLevel="5" x14ac:dyDescent="0.2">
      <c r="A81" s="12"/>
      <c r="B81" s="12"/>
      <c r="C81" s="12" t="s">
        <v>1038</v>
      </c>
      <c r="D81" s="12"/>
      <c r="E81" s="17" t="s">
        <v>1039</v>
      </c>
      <c r="F81" s="18">
        <v>2482</v>
      </c>
    </row>
    <row r="82" spans="1:6" ht="30" outlineLevel="6" collapsed="1" x14ac:dyDescent="0.2">
      <c r="A82" s="12"/>
      <c r="B82" s="12"/>
      <c r="C82" s="12" t="s">
        <v>1040</v>
      </c>
      <c r="D82" s="12"/>
      <c r="E82" s="17" t="s">
        <v>1037</v>
      </c>
      <c r="F82" s="18">
        <v>2482</v>
      </c>
    </row>
    <row r="83" spans="1:6" ht="15" outlineLevel="7" x14ac:dyDescent="0.2">
      <c r="A83" s="12"/>
      <c r="B83" s="12"/>
      <c r="C83" s="12"/>
      <c r="D83" s="12" t="s">
        <v>28</v>
      </c>
      <c r="E83" s="17" t="s">
        <v>29</v>
      </c>
      <c r="F83" s="18">
        <v>2482</v>
      </c>
    </row>
    <row r="84" spans="1:6" ht="30" outlineLevel="4" x14ac:dyDescent="0.2">
      <c r="A84" s="12"/>
      <c r="B84" s="12"/>
      <c r="C84" s="12" t="s">
        <v>1041</v>
      </c>
      <c r="D84" s="12"/>
      <c r="E84" s="17" t="s">
        <v>1042</v>
      </c>
      <c r="F84" s="18">
        <v>1952.9</v>
      </c>
    </row>
    <row r="85" spans="1:6" ht="45" outlineLevel="5" x14ac:dyDescent="0.2">
      <c r="A85" s="12"/>
      <c r="B85" s="12"/>
      <c r="C85" s="12" t="s">
        <v>1043</v>
      </c>
      <c r="D85" s="12"/>
      <c r="E85" s="17" t="s">
        <v>1044</v>
      </c>
      <c r="F85" s="18">
        <v>1952.9</v>
      </c>
    </row>
    <row r="86" spans="1:6" ht="45" outlineLevel="6" collapsed="1" x14ac:dyDescent="0.2">
      <c r="A86" s="12"/>
      <c r="B86" s="12"/>
      <c r="C86" s="12" t="s">
        <v>1045</v>
      </c>
      <c r="D86" s="12"/>
      <c r="E86" s="17" t="s">
        <v>1046</v>
      </c>
      <c r="F86" s="18">
        <v>1952.9</v>
      </c>
    </row>
    <row r="87" spans="1:6" ht="30" outlineLevel="7" x14ac:dyDescent="0.2">
      <c r="A87" s="12"/>
      <c r="B87" s="12"/>
      <c r="C87" s="12"/>
      <c r="D87" s="12" t="s">
        <v>15</v>
      </c>
      <c r="E87" s="17" t="s">
        <v>16</v>
      </c>
      <c r="F87" s="18">
        <v>1952.9</v>
      </c>
    </row>
    <row r="88" spans="1:6" ht="15" outlineLevel="4" x14ac:dyDescent="0.2">
      <c r="A88" s="12"/>
      <c r="B88" s="12"/>
      <c r="C88" s="12" t="s">
        <v>1063</v>
      </c>
      <c r="D88" s="12"/>
      <c r="E88" s="17" t="s">
        <v>86</v>
      </c>
      <c r="F88" s="18">
        <v>402675.7</v>
      </c>
    </row>
    <row r="89" spans="1:6" ht="30" outlineLevel="5" x14ac:dyDescent="0.2">
      <c r="A89" s="12"/>
      <c r="B89" s="12"/>
      <c r="C89" s="12" t="s">
        <v>1064</v>
      </c>
      <c r="D89" s="12"/>
      <c r="E89" s="17" t="s">
        <v>88</v>
      </c>
      <c r="F89" s="18">
        <v>41032.6</v>
      </c>
    </row>
    <row r="90" spans="1:6" ht="30" outlineLevel="6" collapsed="1" x14ac:dyDescent="0.2">
      <c r="A90" s="12"/>
      <c r="B90" s="12"/>
      <c r="C90" s="12" t="s">
        <v>1065</v>
      </c>
      <c r="D90" s="12"/>
      <c r="E90" s="17" t="s">
        <v>90</v>
      </c>
      <c r="F90" s="18">
        <v>40971</v>
      </c>
    </row>
    <row r="91" spans="1:6" ht="60" outlineLevel="7" x14ac:dyDescent="0.2">
      <c r="A91" s="12"/>
      <c r="B91" s="12"/>
      <c r="C91" s="12"/>
      <c r="D91" s="12" t="s">
        <v>26</v>
      </c>
      <c r="E91" s="17" t="s">
        <v>27</v>
      </c>
      <c r="F91" s="18">
        <v>34665.300000000003</v>
      </c>
    </row>
    <row r="92" spans="1:6" ht="30" outlineLevel="7" x14ac:dyDescent="0.2">
      <c r="A92" s="12"/>
      <c r="B92" s="12"/>
      <c r="C92" s="12"/>
      <c r="D92" s="12" t="s">
        <v>15</v>
      </c>
      <c r="E92" s="17" t="s">
        <v>16</v>
      </c>
      <c r="F92" s="18">
        <v>6276.7</v>
      </c>
    </row>
    <row r="93" spans="1:6" ht="15" outlineLevel="7" x14ac:dyDescent="0.2">
      <c r="A93" s="12"/>
      <c r="B93" s="12"/>
      <c r="C93" s="12"/>
      <c r="D93" s="12" t="s">
        <v>28</v>
      </c>
      <c r="E93" s="17" t="s">
        <v>29</v>
      </c>
      <c r="F93" s="18">
        <v>29</v>
      </c>
    </row>
    <row r="94" spans="1:6" ht="45" outlineLevel="6" x14ac:dyDescent="0.2">
      <c r="A94" s="12"/>
      <c r="B94" s="12"/>
      <c r="C94" s="12" t="s">
        <v>1066</v>
      </c>
      <c r="D94" s="12"/>
      <c r="E94" s="17" t="s">
        <v>255</v>
      </c>
      <c r="F94" s="18">
        <v>61.6</v>
      </c>
    </row>
    <row r="95" spans="1:6" ht="30" outlineLevel="7" x14ac:dyDescent="0.2">
      <c r="A95" s="12"/>
      <c r="B95" s="12"/>
      <c r="C95" s="12"/>
      <c r="D95" s="12" t="s">
        <v>15</v>
      </c>
      <c r="E95" s="17" t="s">
        <v>16</v>
      </c>
      <c r="F95" s="18">
        <v>61.6</v>
      </c>
    </row>
    <row r="96" spans="1:6" ht="30" outlineLevel="5" x14ac:dyDescent="0.2">
      <c r="A96" s="12"/>
      <c r="B96" s="12"/>
      <c r="C96" s="12" t="s">
        <v>1067</v>
      </c>
      <c r="D96" s="12"/>
      <c r="E96" s="17" t="s">
        <v>1068</v>
      </c>
      <c r="F96" s="18">
        <v>361643.1</v>
      </c>
    </row>
    <row r="97" spans="1:6" ht="30" outlineLevel="6" collapsed="1" x14ac:dyDescent="0.2">
      <c r="A97" s="12"/>
      <c r="B97" s="12"/>
      <c r="C97" s="12" t="s">
        <v>1069</v>
      </c>
      <c r="D97" s="12"/>
      <c r="E97" s="17" t="s">
        <v>8</v>
      </c>
      <c r="F97" s="18">
        <v>360116.1</v>
      </c>
    </row>
    <row r="98" spans="1:6" ht="60" outlineLevel="7" x14ac:dyDescent="0.2">
      <c r="A98" s="12"/>
      <c r="B98" s="12"/>
      <c r="C98" s="12"/>
      <c r="D98" s="12" t="s">
        <v>26</v>
      </c>
      <c r="E98" s="17" t="s">
        <v>27</v>
      </c>
      <c r="F98" s="18">
        <v>302365.7</v>
      </c>
    </row>
    <row r="99" spans="1:6" ht="30" outlineLevel="7" x14ac:dyDescent="0.2">
      <c r="A99" s="12"/>
      <c r="B99" s="12"/>
      <c r="C99" s="12"/>
      <c r="D99" s="12" t="s">
        <v>15</v>
      </c>
      <c r="E99" s="17" t="s">
        <v>16</v>
      </c>
      <c r="F99" s="18">
        <v>53291.4</v>
      </c>
    </row>
    <row r="100" spans="1:6" ht="15" outlineLevel="7" x14ac:dyDescent="0.2">
      <c r="A100" s="12"/>
      <c r="B100" s="12"/>
      <c r="C100" s="12"/>
      <c r="D100" s="12" t="s">
        <v>28</v>
      </c>
      <c r="E100" s="17" t="s">
        <v>29</v>
      </c>
      <c r="F100" s="18">
        <v>4459</v>
      </c>
    </row>
    <row r="101" spans="1:6" ht="30" outlineLevel="6" x14ac:dyDescent="0.2">
      <c r="A101" s="12"/>
      <c r="B101" s="12"/>
      <c r="C101" s="12" t="s">
        <v>1070</v>
      </c>
      <c r="D101" s="12"/>
      <c r="E101" s="17" t="s">
        <v>120</v>
      </c>
      <c r="F101" s="18">
        <v>1527</v>
      </c>
    </row>
    <row r="102" spans="1:6" ht="30" outlineLevel="7" x14ac:dyDescent="0.2">
      <c r="A102" s="12"/>
      <c r="B102" s="12"/>
      <c r="C102" s="12"/>
      <c r="D102" s="12" t="s">
        <v>15</v>
      </c>
      <c r="E102" s="17" t="s">
        <v>16</v>
      </c>
      <c r="F102" s="18">
        <v>1527</v>
      </c>
    </row>
    <row r="103" spans="1:6" ht="30" outlineLevel="4" x14ac:dyDescent="0.2">
      <c r="A103" s="12"/>
      <c r="B103" s="12"/>
      <c r="C103" s="12" t="s">
        <v>1071</v>
      </c>
      <c r="D103" s="12"/>
      <c r="E103" s="17" t="s">
        <v>1072</v>
      </c>
      <c r="F103" s="18">
        <v>15457.5</v>
      </c>
    </row>
    <row r="104" spans="1:6" ht="30" outlineLevel="5" x14ac:dyDescent="0.2">
      <c r="A104" s="12"/>
      <c r="B104" s="12"/>
      <c r="C104" s="12" t="s">
        <v>1073</v>
      </c>
      <c r="D104" s="12"/>
      <c r="E104" s="17" t="s">
        <v>1074</v>
      </c>
      <c r="F104" s="18">
        <v>15457.5</v>
      </c>
    </row>
    <row r="105" spans="1:6" ht="30" outlineLevel="6" collapsed="1" x14ac:dyDescent="0.2">
      <c r="A105" s="12"/>
      <c r="B105" s="12"/>
      <c r="C105" s="12" t="s">
        <v>1075</v>
      </c>
      <c r="D105" s="12"/>
      <c r="E105" s="17" t="s">
        <v>1076</v>
      </c>
      <c r="F105" s="18">
        <v>15457.5</v>
      </c>
    </row>
    <row r="106" spans="1:6" ht="15" outlineLevel="7" x14ac:dyDescent="0.2">
      <c r="A106" s="12"/>
      <c r="B106" s="12"/>
      <c r="C106" s="12"/>
      <c r="D106" s="12" t="s">
        <v>28</v>
      </c>
      <c r="E106" s="17" t="s">
        <v>29</v>
      </c>
      <c r="F106" s="18">
        <v>15457.5</v>
      </c>
    </row>
    <row r="107" spans="1:6" ht="30" x14ac:dyDescent="0.2">
      <c r="A107" s="12" t="s">
        <v>1747</v>
      </c>
      <c r="B107" s="12"/>
      <c r="C107" s="12"/>
      <c r="D107" s="12"/>
      <c r="E107" s="17" t="s">
        <v>1748</v>
      </c>
      <c r="F107" s="18">
        <v>4054.5</v>
      </c>
    </row>
    <row r="108" spans="1:6" ht="15" outlineLevel="1" x14ac:dyDescent="0.2">
      <c r="A108" s="12"/>
      <c r="B108" s="12" t="s">
        <v>1749</v>
      </c>
      <c r="C108" s="12"/>
      <c r="D108" s="12"/>
      <c r="E108" s="17" t="s">
        <v>1750</v>
      </c>
      <c r="F108" s="18">
        <v>4054.5</v>
      </c>
    </row>
    <row r="109" spans="1:6" ht="15" outlineLevel="2" collapsed="1" x14ac:dyDescent="0.2">
      <c r="A109" s="12"/>
      <c r="B109" s="12" t="s">
        <v>1751</v>
      </c>
      <c r="C109" s="12"/>
      <c r="D109" s="12"/>
      <c r="E109" s="17" t="s">
        <v>1752</v>
      </c>
      <c r="F109" s="18">
        <v>4054.5</v>
      </c>
    </row>
    <row r="110" spans="1:6" ht="30" outlineLevel="3" x14ac:dyDescent="0.2">
      <c r="A110" s="12"/>
      <c r="B110" s="12"/>
      <c r="C110" s="12" t="s">
        <v>102</v>
      </c>
      <c r="D110" s="12"/>
      <c r="E110" s="17" t="s">
        <v>103</v>
      </c>
      <c r="F110" s="18">
        <v>4054.5</v>
      </c>
    </row>
    <row r="111" spans="1:6" ht="30" outlineLevel="4" x14ac:dyDescent="0.2">
      <c r="A111" s="12"/>
      <c r="B111" s="12"/>
      <c r="C111" s="12" t="s">
        <v>248</v>
      </c>
      <c r="D111" s="12"/>
      <c r="E111" s="17" t="s">
        <v>249</v>
      </c>
      <c r="F111" s="18">
        <v>4054.5</v>
      </c>
    </row>
    <row r="112" spans="1:6" ht="30" outlineLevel="5" x14ac:dyDescent="0.2">
      <c r="A112" s="12"/>
      <c r="B112" s="12"/>
      <c r="C112" s="12" t="s">
        <v>250</v>
      </c>
      <c r="D112" s="12"/>
      <c r="E112" s="17" t="s">
        <v>88</v>
      </c>
      <c r="F112" s="18">
        <v>4054.5</v>
      </c>
    </row>
    <row r="113" spans="1:6" ht="15" outlineLevel="6" collapsed="1" x14ac:dyDescent="0.2">
      <c r="A113" s="12"/>
      <c r="B113" s="12"/>
      <c r="C113" s="12" t="s">
        <v>252</v>
      </c>
      <c r="D113" s="12"/>
      <c r="E113" s="17" t="s">
        <v>253</v>
      </c>
      <c r="F113" s="18">
        <v>3942.7</v>
      </c>
    </row>
    <row r="114" spans="1:6" ht="60" outlineLevel="7" x14ac:dyDescent="0.2">
      <c r="A114" s="12"/>
      <c r="B114" s="12"/>
      <c r="C114" s="12"/>
      <c r="D114" s="12" t="s">
        <v>26</v>
      </c>
      <c r="E114" s="17" t="s">
        <v>27</v>
      </c>
      <c r="F114" s="18">
        <v>232.7</v>
      </c>
    </row>
    <row r="115" spans="1:6" ht="30" outlineLevel="7" x14ac:dyDescent="0.2">
      <c r="A115" s="12"/>
      <c r="B115" s="12"/>
      <c r="C115" s="12"/>
      <c r="D115" s="12" t="s">
        <v>15</v>
      </c>
      <c r="E115" s="17" t="s">
        <v>16</v>
      </c>
      <c r="F115" s="18">
        <v>3710</v>
      </c>
    </row>
    <row r="116" spans="1:6" ht="45" outlineLevel="6" x14ac:dyDescent="0.2">
      <c r="A116" s="12"/>
      <c r="B116" s="12"/>
      <c r="C116" s="12" t="s">
        <v>254</v>
      </c>
      <c r="D116" s="12"/>
      <c r="E116" s="17" t="s">
        <v>255</v>
      </c>
      <c r="F116" s="18">
        <v>111.8</v>
      </c>
    </row>
    <row r="117" spans="1:6" ht="30" outlineLevel="7" x14ac:dyDescent="0.2">
      <c r="A117" s="12"/>
      <c r="B117" s="12"/>
      <c r="C117" s="12"/>
      <c r="D117" s="12" t="s">
        <v>15</v>
      </c>
      <c r="E117" s="17" t="s">
        <v>16</v>
      </c>
      <c r="F117" s="18">
        <v>111.8</v>
      </c>
    </row>
    <row r="118" spans="1:6" ht="15" x14ac:dyDescent="0.2">
      <c r="A118" s="12" t="s">
        <v>1753</v>
      </c>
      <c r="B118" s="12"/>
      <c r="C118" s="12"/>
      <c r="D118" s="12"/>
      <c r="E118" s="17" t="s">
        <v>1754</v>
      </c>
      <c r="F118" s="18">
        <v>1603522.6</v>
      </c>
    </row>
    <row r="119" spans="1:6" ht="15" outlineLevel="1" x14ac:dyDescent="0.2">
      <c r="A119" s="12"/>
      <c r="B119" s="12" t="s">
        <v>1727</v>
      </c>
      <c r="C119" s="12"/>
      <c r="D119" s="12"/>
      <c r="E119" s="17" t="s">
        <v>1728</v>
      </c>
      <c r="F119" s="18">
        <v>451781.7</v>
      </c>
    </row>
    <row r="120" spans="1:6" ht="30" outlineLevel="2" collapsed="1" x14ac:dyDescent="0.2">
      <c r="A120" s="12"/>
      <c r="B120" s="12" t="s">
        <v>1755</v>
      </c>
      <c r="C120" s="12"/>
      <c r="D120" s="12"/>
      <c r="E120" s="17" t="s">
        <v>1756</v>
      </c>
      <c r="F120" s="18">
        <v>236035.9</v>
      </c>
    </row>
    <row r="121" spans="1:6" ht="30" outlineLevel="3" x14ac:dyDescent="0.2">
      <c r="A121" s="12"/>
      <c r="B121" s="12"/>
      <c r="C121" s="12" t="s">
        <v>1434</v>
      </c>
      <c r="D121" s="12"/>
      <c r="E121" s="17" t="s">
        <v>1435</v>
      </c>
      <c r="F121" s="18">
        <v>983.2</v>
      </c>
    </row>
    <row r="122" spans="1:6" ht="30" outlineLevel="4" x14ac:dyDescent="0.2">
      <c r="A122" s="12"/>
      <c r="B122" s="12"/>
      <c r="C122" s="12" t="s">
        <v>1436</v>
      </c>
      <c r="D122" s="12"/>
      <c r="E122" s="17" t="s">
        <v>2376</v>
      </c>
      <c r="F122" s="18">
        <v>983.2</v>
      </c>
    </row>
    <row r="123" spans="1:6" ht="45" outlineLevel="5" x14ac:dyDescent="0.2">
      <c r="A123" s="12"/>
      <c r="B123" s="12"/>
      <c r="C123" s="12" t="s">
        <v>1437</v>
      </c>
      <c r="D123" s="12"/>
      <c r="E123" s="17" t="s">
        <v>2377</v>
      </c>
      <c r="F123" s="18">
        <v>746.3</v>
      </c>
    </row>
    <row r="124" spans="1:6" ht="60" outlineLevel="6" collapsed="1" x14ac:dyDescent="0.2">
      <c r="A124" s="12"/>
      <c r="B124" s="12"/>
      <c r="C124" s="12" t="s">
        <v>1438</v>
      </c>
      <c r="D124" s="12"/>
      <c r="E124" s="17" t="s">
        <v>2378</v>
      </c>
      <c r="F124" s="18">
        <v>746.3</v>
      </c>
    </row>
    <row r="125" spans="1:6" ht="30" outlineLevel="7" x14ac:dyDescent="0.2">
      <c r="A125" s="12"/>
      <c r="B125" s="12"/>
      <c r="C125" s="12"/>
      <c r="D125" s="12" t="s">
        <v>15</v>
      </c>
      <c r="E125" s="17" t="s">
        <v>16</v>
      </c>
      <c r="F125" s="18">
        <v>746.3</v>
      </c>
    </row>
    <row r="126" spans="1:6" ht="30" outlineLevel="5" x14ac:dyDescent="0.2">
      <c r="A126" s="12"/>
      <c r="B126" s="12"/>
      <c r="C126" s="12" t="s">
        <v>1439</v>
      </c>
      <c r="D126" s="12"/>
      <c r="E126" s="17" t="s">
        <v>1440</v>
      </c>
      <c r="F126" s="18">
        <v>236.9</v>
      </c>
    </row>
    <row r="127" spans="1:6" ht="45" outlineLevel="6" collapsed="1" x14ac:dyDescent="0.2">
      <c r="A127" s="12"/>
      <c r="B127" s="12"/>
      <c r="C127" s="12" t="s">
        <v>1441</v>
      </c>
      <c r="D127" s="12"/>
      <c r="E127" s="17" t="s">
        <v>1442</v>
      </c>
      <c r="F127" s="18">
        <v>236.9</v>
      </c>
    </row>
    <row r="128" spans="1:6" ht="30" outlineLevel="7" x14ac:dyDescent="0.2">
      <c r="A128" s="12"/>
      <c r="B128" s="12"/>
      <c r="C128" s="12"/>
      <c r="D128" s="12" t="s">
        <v>15</v>
      </c>
      <c r="E128" s="17" t="s">
        <v>16</v>
      </c>
      <c r="F128" s="18">
        <v>236.9</v>
      </c>
    </row>
    <row r="129" spans="1:6" ht="30" outlineLevel="3" x14ac:dyDescent="0.2">
      <c r="A129" s="12"/>
      <c r="B129" s="12"/>
      <c r="C129" s="12" t="s">
        <v>1511</v>
      </c>
      <c r="D129" s="12"/>
      <c r="E129" s="17" t="s">
        <v>1512</v>
      </c>
      <c r="F129" s="18">
        <v>379.5</v>
      </c>
    </row>
    <row r="130" spans="1:6" ht="45" outlineLevel="4" x14ac:dyDescent="0.2">
      <c r="A130" s="12"/>
      <c r="B130" s="12"/>
      <c r="C130" s="12" t="s">
        <v>1560</v>
      </c>
      <c r="D130" s="12"/>
      <c r="E130" s="17" t="s">
        <v>1561</v>
      </c>
      <c r="F130" s="18">
        <v>379.5</v>
      </c>
    </row>
    <row r="131" spans="1:6" ht="75" outlineLevel="5" x14ac:dyDescent="0.2">
      <c r="A131" s="12"/>
      <c r="B131" s="12"/>
      <c r="C131" s="12" t="s">
        <v>1562</v>
      </c>
      <c r="D131" s="12"/>
      <c r="E131" s="17" t="s">
        <v>1563</v>
      </c>
      <c r="F131" s="18">
        <v>379.5</v>
      </c>
    </row>
    <row r="132" spans="1:6" ht="45" outlineLevel="6" collapsed="1" x14ac:dyDescent="0.2">
      <c r="A132" s="12"/>
      <c r="B132" s="12"/>
      <c r="C132" s="12" t="s">
        <v>1566</v>
      </c>
      <c r="D132" s="12"/>
      <c r="E132" s="17" t="s">
        <v>1567</v>
      </c>
      <c r="F132" s="18">
        <v>379.5</v>
      </c>
    </row>
    <row r="133" spans="1:6" ht="30" outlineLevel="7" x14ac:dyDescent="0.2">
      <c r="A133" s="12"/>
      <c r="B133" s="12"/>
      <c r="C133" s="12"/>
      <c r="D133" s="12" t="s">
        <v>15</v>
      </c>
      <c r="E133" s="17" t="s">
        <v>16</v>
      </c>
      <c r="F133" s="18">
        <v>379.5</v>
      </c>
    </row>
    <row r="134" spans="1:6" ht="30" outlineLevel="3" x14ac:dyDescent="0.2">
      <c r="A134" s="12"/>
      <c r="B134" s="12"/>
      <c r="C134" s="12" t="s">
        <v>1632</v>
      </c>
      <c r="D134" s="12"/>
      <c r="E134" s="17" t="s">
        <v>1633</v>
      </c>
      <c r="F134" s="18">
        <v>233879.4</v>
      </c>
    </row>
    <row r="135" spans="1:6" ht="15" outlineLevel="6" collapsed="1" x14ac:dyDescent="0.2">
      <c r="A135" s="12"/>
      <c r="B135" s="12"/>
      <c r="C135" s="12" t="s">
        <v>1634</v>
      </c>
      <c r="D135" s="12"/>
      <c r="E135" s="17" t="s">
        <v>1635</v>
      </c>
      <c r="F135" s="18">
        <v>4295.3999999999996</v>
      </c>
    </row>
    <row r="136" spans="1:6" ht="60" outlineLevel="7" x14ac:dyDescent="0.2">
      <c r="A136" s="12"/>
      <c r="B136" s="12"/>
      <c r="C136" s="12"/>
      <c r="D136" s="12" t="s">
        <v>26</v>
      </c>
      <c r="E136" s="17" t="s">
        <v>27</v>
      </c>
      <c r="F136" s="18">
        <v>4295.3999999999996</v>
      </c>
    </row>
    <row r="137" spans="1:6" ht="15" outlineLevel="6" x14ac:dyDescent="0.2">
      <c r="A137" s="12"/>
      <c r="B137" s="12"/>
      <c r="C137" s="12" t="s">
        <v>1636</v>
      </c>
      <c r="D137" s="12"/>
      <c r="E137" s="17" t="s">
        <v>1637</v>
      </c>
      <c r="F137" s="18">
        <v>3589.7</v>
      </c>
    </row>
    <row r="138" spans="1:6" ht="60" outlineLevel="7" x14ac:dyDescent="0.2">
      <c r="A138" s="12"/>
      <c r="B138" s="12"/>
      <c r="C138" s="12"/>
      <c r="D138" s="12" t="s">
        <v>26</v>
      </c>
      <c r="E138" s="17" t="s">
        <v>27</v>
      </c>
      <c r="F138" s="18">
        <v>3589.7</v>
      </c>
    </row>
    <row r="139" spans="1:6" ht="30" outlineLevel="6" x14ac:dyDescent="0.2">
      <c r="A139" s="12"/>
      <c r="B139" s="12"/>
      <c r="C139" s="12" t="s">
        <v>1650</v>
      </c>
      <c r="D139" s="12"/>
      <c r="E139" s="17" t="s">
        <v>90</v>
      </c>
      <c r="F139" s="18">
        <v>224213</v>
      </c>
    </row>
    <row r="140" spans="1:6" ht="60" outlineLevel="7" x14ac:dyDescent="0.2">
      <c r="A140" s="12"/>
      <c r="B140" s="12"/>
      <c r="C140" s="12"/>
      <c r="D140" s="12" t="s">
        <v>26</v>
      </c>
      <c r="E140" s="17" t="s">
        <v>27</v>
      </c>
      <c r="F140" s="18">
        <v>194117.8</v>
      </c>
    </row>
    <row r="141" spans="1:6" ht="30" outlineLevel="7" x14ac:dyDescent="0.2">
      <c r="A141" s="12"/>
      <c r="B141" s="12"/>
      <c r="C141" s="12"/>
      <c r="D141" s="12" t="s">
        <v>15</v>
      </c>
      <c r="E141" s="17" t="s">
        <v>16</v>
      </c>
      <c r="F141" s="18">
        <v>30075.200000000001</v>
      </c>
    </row>
    <row r="142" spans="1:6" ht="15" outlineLevel="7" x14ac:dyDescent="0.2">
      <c r="A142" s="12"/>
      <c r="B142" s="12"/>
      <c r="C142" s="12"/>
      <c r="D142" s="12" t="s">
        <v>28</v>
      </c>
      <c r="E142" s="17" t="s">
        <v>29</v>
      </c>
      <c r="F142" s="18">
        <v>20</v>
      </c>
    </row>
    <row r="143" spans="1:6" ht="30" outlineLevel="6" x14ac:dyDescent="0.2">
      <c r="A143" s="12"/>
      <c r="B143" s="12"/>
      <c r="C143" s="12" t="s">
        <v>1652</v>
      </c>
      <c r="D143" s="12"/>
      <c r="E143" s="17" t="s">
        <v>120</v>
      </c>
      <c r="F143" s="18">
        <v>1212.5999999999999</v>
      </c>
    </row>
    <row r="144" spans="1:6" ht="30" outlineLevel="7" x14ac:dyDescent="0.2">
      <c r="A144" s="12"/>
      <c r="B144" s="12"/>
      <c r="C144" s="12"/>
      <c r="D144" s="12" t="s">
        <v>15</v>
      </c>
      <c r="E144" s="17" t="s">
        <v>16</v>
      </c>
      <c r="F144" s="18">
        <v>1212.5999999999999</v>
      </c>
    </row>
    <row r="145" spans="1:6" ht="45" outlineLevel="6" x14ac:dyDescent="0.2">
      <c r="A145" s="12"/>
      <c r="B145" s="12"/>
      <c r="C145" s="12" t="s">
        <v>1663</v>
      </c>
      <c r="D145" s="12"/>
      <c r="E145" s="17" t="s">
        <v>255</v>
      </c>
      <c r="F145" s="18">
        <v>568.70000000000005</v>
      </c>
    </row>
    <row r="146" spans="1:6" ht="30" outlineLevel="7" x14ac:dyDescent="0.2">
      <c r="A146" s="12"/>
      <c r="B146" s="12"/>
      <c r="C146" s="12"/>
      <c r="D146" s="12" t="s">
        <v>15</v>
      </c>
      <c r="E146" s="17" t="s">
        <v>16</v>
      </c>
      <c r="F146" s="18">
        <v>568.70000000000005</v>
      </c>
    </row>
    <row r="147" spans="1:6" ht="30" outlineLevel="3" x14ac:dyDescent="0.2">
      <c r="A147" s="12"/>
      <c r="B147" s="12"/>
      <c r="C147" s="12" t="s">
        <v>1664</v>
      </c>
      <c r="D147" s="12"/>
      <c r="E147" s="17" t="s">
        <v>1665</v>
      </c>
      <c r="F147" s="18">
        <v>793.8</v>
      </c>
    </row>
    <row r="148" spans="1:6" ht="30" outlineLevel="6" collapsed="1" x14ac:dyDescent="0.2">
      <c r="A148" s="12"/>
      <c r="B148" s="12"/>
      <c r="C148" s="12" t="s">
        <v>1676</v>
      </c>
      <c r="D148" s="12"/>
      <c r="E148" s="17" t="s">
        <v>1677</v>
      </c>
      <c r="F148" s="18">
        <v>293.2</v>
      </c>
    </row>
    <row r="149" spans="1:6" ht="30" outlineLevel="7" x14ac:dyDescent="0.2">
      <c r="A149" s="12"/>
      <c r="B149" s="12"/>
      <c r="C149" s="12"/>
      <c r="D149" s="12" t="s">
        <v>15</v>
      </c>
      <c r="E149" s="17" t="s">
        <v>16</v>
      </c>
      <c r="F149" s="18">
        <v>293.2</v>
      </c>
    </row>
    <row r="150" spans="1:6" ht="30" outlineLevel="6" x14ac:dyDescent="0.2">
      <c r="A150" s="12"/>
      <c r="B150" s="12"/>
      <c r="C150" s="12" t="s">
        <v>1678</v>
      </c>
      <c r="D150" s="12"/>
      <c r="E150" s="17" t="s">
        <v>1679</v>
      </c>
      <c r="F150" s="18">
        <v>500.6</v>
      </c>
    </row>
    <row r="151" spans="1:6" ht="30" outlineLevel="7" x14ac:dyDescent="0.2">
      <c r="A151" s="12"/>
      <c r="B151" s="12"/>
      <c r="C151" s="12"/>
      <c r="D151" s="12" t="s">
        <v>15</v>
      </c>
      <c r="E151" s="17" t="s">
        <v>16</v>
      </c>
      <c r="F151" s="18">
        <v>500.6</v>
      </c>
    </row>
    <row r="152" spans="1:6" ht="15" outlineLevel="2" x14ac:dyDescent="0.2">
      <c r="A152" s="12"/>
      <c r="B152" s="12" t="s">
        <v>1729</v>
      </c>
      <c r="C152" s="12"/>
      <c r="D152" s="12"/>
      <c r="E152" s="17" t="s">
        <v>1730</v>
      </c>
      <c r="F152" s="18">
        <v>215745.8</v>
      </c>
    </row>
    <row r="153" spans="1:6" ht="30" outlineLevel="3" x14ac:dyDescent="0.2">
      <c r="A153" s="12"/>
      <c r="B153" s="12"/>
      <c r="C153" s="12" t="s">
        <v>707</v>
      </c>
      <c r="D153" s="12"/>
      <c r="E153" s="17" t="s">
        <v>708</v>
      </c>
      <c r="F153" s="18">
        <v>141.5</v>
      </c>
    </row>
    <row r="154" spans="1:6" ht="30" outlineLevel="4" x14ac:dyDescent="0.2">
      <c r="A154" s="12"/>
      <c r="B154" s="12"/>
      <c r="C154" s="12" t="s">
        <v>763</v>
      </c>
      <c r="D154" s="12"/>
      <c r="E154" s="17" t="s">
        <v>764</v>
      </c>
      <c r="F154" s="18">
        <v>141.5</v>
      </c>
    </row>
    <row r="155" spans="1:6" ht="15" outlineLevel="5" x14ac:dyDescent="0.2">
      <c r="A155" s="12"/>
      <c r="B155" s="12"/>
      <c r="C155" s="12" t="s">
        <v>765</v>
      </c>
      <c r="D155" s="12"/>
      <c r="E155" s="17" t="s">
        <v>766</v>
      </c>
      <c r="F155" s="18">
        <v>141.5</v>
      </c>
    </row>
    <row r="156" spans="1:6" ht="45" outlineLevel="6" collapsed="1" x14ac:dyDescent="0.2">
      <c r="A156" s="12"/>
      <c r="B156" s="12"/>
      <c r="C156" s="12" t="s">
        <v>769</v>
      </c>
      <c r="D156" s="12"/>
      <c r="E156" s="17" t="s">
        <v>770</v>
      </c>
      <c r="F156" s="18">
        <v>141.5</v>
      </c>
    </row>
    <row r="157" spans="1:6" ht="15" outlineLevel="7" x14ac:dyDescent="0.2">
      <c r="A157" s="12"/>
      <c r="B157" s="12"/>
      <c r="C157" s="12"/>
      <c r="D157" s="12" t="s">
        <v>112</v>
      </c>
      <c r="E157" s="17" t="s">
        <v>113</v>
      </c>
      <c r="F157" s="18">
        <v>141.5</v>
      </c>
    </row>
    <row r="158" spans="1:6" ht="30" outlineLevel="3" x14ac:dyDescent="0.2">
      <c r="A158" s="12"/>
      <c r="B158" s="12"/>
      <c r="C158" s="12" t="s">
        <v>1434</v>
      </c>
      <c r="D158" s="12"/>
      <c r="E158" s="17" t="s">
        <v>1435</v>
      </c>
      <c r="F158" s="18">
        <v>21593</v>
      </c>
    </row>
    <row r="159" spans="1:6" ht="30" outlineLevel="4" x14ac:dyDescent="0.2">
      <c r="A159" s="12"/>
      <c r="B159" s="12"/>
      <c r="C159" s="12" t="s">
        <v>1436</v>
      </c>
      <c r="D159" s="12"/>
      <c r="E159" s="17" t="s">
        <v>2376</v>
      </c>
      <c r="F159" s="18">
        <v>4953</v>
      </c>
    </row>
    <row r="160" spans="1:6" ht="60" outlineLevel="5" x14ac:dyDescent="0.2">
      <c r="A160" s="12"/>
      <c r="B160" s="12"/>
      <c r="C160" s="12" t="s">
        <v>1443</v>
      </c>
      <c r="D160" s="12"/>
      <c r="E160" s="17" t="s">
        <v>2379</v>
      </c>
      <c r="F160" s="18">
        <v>4953</v>
      </c>
    </row>
    <row r="161" spans="1:6" ht="75" outlineLevel="6" collapsed="1" x14ac:dyDescent="0.2">
      <c r="A161" s="12"/>
      <c r="B161" s="12"/>
      <c r="C161" s="12" t="s">
        <v>1444</v>
      </c>
      <c r="D161" s="12"/>
      <c r="E161" s="17" t="s">
        <v>1445</v>
      </c>
      <c r="F161" s="18">
        <v>4953</v>
      </c>
    </row>
    <row r="162" spans="1:6" ht="30" outlineLevel="7" x14ac:dyDescent="0.2">
      <c r="A162" s="12"/>
      <c r="B162" s="12"/>
      <c r="C162" s="12"/>
      <c r="D162" s="12" t="s">
        <v>15</v>
      </c>
      <c r="E162" s="17" t="s">
        <v>16</v>
      </c>
      <c r="F162" s="18">
        <v>4953</v>
      </c>
    </row>
    <row r="163" spans="1:6" ht="60" outlineLevel="4" x14ac:dyDescent="0.2">
      <c r="A163" s="12"/>
      <c r="B163" s="12"/>
      <c r="C163" s="12" t="s">
        <v>1446</v>
      </c>
      <c r="D163" s="12"/>
      <c r="E163" s="17" t="s">
        <v>1447</v>
      </c>
      <c r="F163" s="18">
        <v>16640</v>
      </c>
    </row>
    <row r="164" spans="1:6" ht="45" outlineLevel="5" x14ac:dyDescent="0.2">
      <c r="A164" s="12"/>
      <c r="B164" s="12"/>
      <c r="C164" s="12" t="s">
        <v>1448</v>
      </c>
      <c r="D164" s="12"/>
      <c r="E164" s="17" t="s">
        <v>1449</v>
      </c>
      <c r="F164" s="18">
        <v>2500</v>
      </c>
    </row>
    <row r="165" spans="1:6" ht="30" outlineLevel="6" collapsed="1" x14ac:dyDescent="0.2">
      <c r="A165" s="12"/>
      <c r="B165" s="12"/>
      <c r="C165" s="12" t="s">
        <v>1450</v>
      </c>
      <c r="D165" s="12"/>
      <c r="E165" s="17" t="s">
        <v>1451</v>
      </c>
      <c r="F165" s="18">
        <v>2500</v>
      </c>
    </row>
    <row r="166" spans="1:6" ht="30" outlineLevel="7" x14ac:dyDescent="0.2">
      <c r="A166" s="12"/>
      <c r="B166" s="12"/>
      <c r="C166" s="12"/>
      <c r="D166" s="12" t="s">
        <v>15</v>
      </c>
      <c r="E166" s="17" t="s">
        <v>16</v>
      </c>
      <c r="F166" s="18">
        <v>2500</v>
      </c>
    </row>
    <row r="167" spans="1:6" ht="75" outlineLevel="5" x14ac:dyDescent="0.2">
      <c r="A167" s="12"/>
      <c r="B167" s="12"/>
      <c r="C167" s="12" t="s">
        <v>1452</v>
      </c>
      <c r="D167" s="12"/>
      <c r="E167" s="17" t="s">
        <v>1453</v>
      </c>
      <c r="F167" s="18">
        <v>2800</v>
      </c>
    </row>
    <row r="168" spans="1:6" ht="30" outlineLevel="6" collapsed="1" x14ac:dyDescent="0.2">
      <c r="A168" s="12"/>
      <c r="B168" s="12"/>
      <c r="C168" s="12" t="s">
        <v>1454</v>
      </c>
      <c r="D168" s="12"/>
      <c r="E168" s="17" t="s">
        <v>1455</v>
      </c>
      <c r="F168" s="18">
        <v>2800</v>
      </c>
    </row>
    <row r="169" spans="1:6" ht="30" outlineLevel="7" x14ac:dyDescent="0.2">
      <c r="A169" s="12"/>
      <c r="B169" s="12"/>
      <c r="C169" s="12"/>
      <c r="D169" s="12" t="s">
        <v>15</v>
      </c>
      <c r="E169" s="17" t="s">
        <v>16</v>
      </c>
      <c r="F169" s="18">
        <v>2800</v>
      </c>
    </row>
    <row r="170" spans="1:6" ht="90" outlineLevel="5" x14ac:dyDescent="0.2">
      <c r="A170" s="12"/>
      <c r="B170" s="12"/>
      <c r="C170" s="12" t="s">
        <v>1456</v>
      </c>
      <c r="D170" s="12"/>
      <c r="E170" s="17" t="s">
        <v>1457</v>
      </c>
      <c r="F170" s="18">
        <v>11340</v>
      </c>
    </row>
    <row r="171" spans="1:6" ht="15" outlineLevel="6" collapsed="1" x14ac:dyDescent="0.2">
      <c r="A171" s="12"/>
      <c r="B171" s="12"/>
      <c r="C171" s="12" t="s">
        <v>1458</v>
      </c>
      <c r="D171" s="12"/>
      <c r="E171" s="17" t="s">
        <v>1459</v>
      </c>
      <c r="F171" s="18">
        <v>11340</v>
      </c>
    </row>
    <row r="172" spans="1:6" ht="30" outlineLevel="7" x14ac:dyDescent="0.2">
      <c r="A172" s="12"/>
      <c r="B172" s="12"/>
      <c r="C172" s="12"/>
      <c r="D172" s="12" t="s">
        <v>15</v>
      </c>
      <c r="E172" s="17" t="s">
        <v>16</v>
      </c>
      <c r="F172" s="18">
        <v>11340</v>
      </c>
    </row>
    <row r="173" spans="1:6" ht="30" outlineLevel="3" x14ac:dyDescent="0.2">
      <c r="A173" s="12"/>
      <c r="B173" s="12"/>
      <c r="C173" s="12" t="s">
        <v>1511</v>
      </c>
      <c r="D173" s="12"/>
      <c r="E173" s="17" t="s">
        <v>1512</v>
      </c>
      <c r="F173" s="18">
        <v>184164.8</v>
      </c>
    </row>
    <row r="174" spans="1:6" ht="30" outlineLevel="4" x14ac:dyDescent="0.2">
      <c r="A174" s="12"/>
      <c r="B174" s="12"/>
      <c r="C174" s="12" t="s">
        <v>1513</v>
      </c>
      <c r="D174" s="12"/>
      <c r="E174" s="17" t="s">
        <v>1514</v>
      </c>
      <c r="F174" s="18">
        <v>19800.099999999999</v>
      </c>
    </row>
    <row r="175" spans="1:6" ht="30" outlineLevel="5" x14ac:dyDescent="0.2">
      <c r="A175" s="12"/>
      <c r="B175" s="12"/>
      <c r="C175" s="12" t="s">
        <v>1515</v>
      </c>
      <c r="D175" s="12"/>
      <c r="E175" s="17" t="s">
        <v>1516</v>
      </c>
      <c r="F175" s="18">
        <v>19800.099999999999</v>
      </c>
    </row>
    <row r="176" spans="1:6" ht="30" outlineLevel="6" collapsed="1" x14ac:dyDescent="0.2">
      <c r="A176" s="12"/>
      <c r="B176" s="12"/>
      <c r="C176" s="12" t="s">
        <v>1518</v>
      </c>
      <c r="D176" s="12"/>
      <c r="E176" s="17" t="s">
        <v>1519</v>
      </c>
      <c r="F176" s="18">
        <v>6644.1</v>
      </c>
    </row>
    <row r="177" spans="1:6" ht="30" outlineLevel="7" x14ac:dyDescent="0.2">
      <c r="A177" s="12"/>
      <c r="B177" s="12"/>
      <c r="C177" s="12"/>
      <c r="D177" s="12" t="s">
        <v>15</v>
      </c>
      <c r="E177" s="17" t="s">
        <v>16</v>
      </c>
      <c r="F177" s="18">
        <v>644.1</v>
      </c>
    </row>
    <row r="178" spans="1:6" ht="30" outlineLevel="7" x14ac:dyDescent="0.2">
      <c r="A178" s="12"/>
      <c r="B178" s="12"/>
      <c r="C178" s="12"/>
      <c r="D178" s="12" t="s">
        <v>9</v>
      </c>
      <c r="E178" s="17" t="s">
        <v>10</v>
      </c>
      <c r="F178" s="18">
        <v>6000</v>
      </c>
    </row>
    <row r="179" spans="1:6" ht="15" outlineLevel="6" x14ac:dyDescent="0.2">
      <c r="A179" s="12"/>
      <c r="B179" s="12"/>
      <c r="C179" s="12" t="s">
        <v>1520</v>
      </c>
      <c r="D179" s="12"/>
      <c r="E179" s="17" t="s">
        <v>1521</v>
      </c>
      <c r="F179" s="18">
        <v>1700</v>
      </c>
    </row>
    <row r="180" spans="1:6" ht="30" outlineLevel="7" x14ac:dyDescent="0.2">
      <c r="A180" s="12"/>
      <c r="B180" s="12"/>
      <c r="C180" s="12"/>
      <c r="D180" s="12" t="s">
        <v>15</v>
      </c>
      <c r="E180" s="17" t="s">
        <v>16</v>
      </c>
      <c r="F180" s="18">
        <v>1700</v>
      </c>
    </row>
    <row r="181" spans="1:6" ht="15" outlineLevel="6" x14ac:dyDescent="0.2">
      <c r="A181" s="12"/>
      <c r="B181" s="12"/>
      <c r="C181" s="12" t="s">
        <v>1522</v>
      </c>
      <c r="D181" s="12"/>
      <c r="E181" s="17" t="s">
        <v>1523</v>
      </c>
      <c r="F181" s="18">
        <v>3336</v>
      </c>
    </row>
    <row r="182" spans="1:6" ht="30" outlineLevel="7" x14ac:dyDescent="0.2">
      <c r="A182" s="12"/>
      <c r="B182" s="12"/>
      <c r="C182" s="12"/>
      <c r="D182" s="12" t="s">
        <v>15</v>
      </c>
      <c r="E182" s="17" t="s">
        <v>16</v>
      </c>
      <c r="F182" s="18">
        <v>3336</v>
      </c>
    </row>
    <row r="183" spans="1:6" ht="15" outlineLevel="6" x14ac:dyDescent="0.2">
      <c r="A183" s="12"/>
      <c r="B183" s="12"/>
      <c r="C183" s="12" t="s">
        <v>1524</v>
      </c>
      <c r="D183" s="12"/>
      <c r="E183" s="17" t="s">
        <v>1525</v>
      </c>
      <c r="F183" s="18">
        <v>860</v>
      </c>
    </row>
    <row r="184" spans="1:6" ht="30" outlineLevel="7" x14ac:dyDescent="0.2">
      <c r="A184" s="12"/>
      <c r="B184" s="12"/>
      <c r="C184" s="12"/>
      <c r="D184" s="12" t="s">
        <v>15</v>
      </c>
      <c r="E184" s="17" t="s">
        <v>16</v>
      </c>
      <c r="F184" s="18">
        <v>860</v>
      </c>
    </row>
    <row r="185" spans="1:6" ht="15" outlineLevel="6" x14ac:dyDescent="0.2">
      <c r="A185" s="12"/>
      <c r="B185" s="12"/>
      <c r="C185" s="12" t="s">
        <v>1526</v>
      </c>
      <c r="D185" s="12"/>
      <c r="E185" s="17" t="s">
        <v>1527</v>
      </c>
      <c r="F185" s="18">
        <v>700</v>
      </c>
    </row>
    <row r="186" spans="1:6" ht="30" outlineLevel="7" x14ac:dyDescent="0.2">
      <c r="A186" s="12"/>
      <c r="B186" s="12"/>
      <c r="C186" s="12"/>
      <c r="D186" s="12" t="s">
        <v>15</v>
      </c>
      <c r="E186" s="17" t="s">
        <v>16</v>
      </c>
      <c r="F186" s="18">
        <v>700</v>
      </c>
    </row>
    <row r="187" spans="1:6" ht="30" outlineLevel="6" x14ac:dyDescent="0.2">
      <c r="A187" s="12"/>
      <c r="B187" s="12"/>
      <c r="C187" s="12" t="s">
        <v>1528</v>
      </c>
      <c r="D187" s="12"/>
      <c r="E187" s="17" t="s">
        <v>1529</v>
      </c>
      <c r="F187" s="18">
        <v>1560</v>
      </c>
    </row>
    <row r="188" spans="1:6" ht="30" outlineLevel="7" x14ac:dyDescent="0.2">
      <c r="A188" s="12"/>
      <c r="B188" s="12"/>
      <c r="C188" s="12"/>
      <c r="D188" s="12" t="s">
        <v>15</v>
      </c>
      <c r="E188" s="17" t="s">
        <v>16</v>
      </c>
      <c r="F188" s="18">
        <v>360</v>
      </c>
    </row>
    <row r="189" spans="1:6" ht="30" outlineLevel="7" x14ac:dyDescent="0.2">
      <c r="A189" s="12"/>
      <c r="B189" s="12"/>
      <c r="C189" s="12"/>
      <c r="D189" s="12" t="s">
        <v>9</v>
      </c>
      <c r="E189" s="17" t="s">
        <v>10</v>
      </c>
      <c r="F189" s="18">
        <v>1200</v>
      </c>
    </row>
    <row r="190" spans="1:6" ht="30" outlineLevel="6" x14ac:dyDescent="0.2">
      <c r="A190" s="12"/>
      <c r="B190" s="12"/>
      <c r="C190" s="12" t="s">
        <v>1532</v>
      </c>
      <c r="D190" s="12"/>
      <c r="E190" s="17" t="s">
        <v>1533</v>
      </c>
      <c r="F190" s="18">
        <v>3000</v>
      </c>
    </row>
    <row r="191" spans="1:6" ht="15" outlineLevel="7" x14ac:dyDescent="0.2">
      <c r="A191" s="12"/>
      <c r="B191" s="12"/>
      <c r="C191" s="12"/>
      <c r="D191" s="12" t="s">
        <v>112</v>
      </c>
      <c r="E191" s="17" t="s">
        <v>113</v>
      </c>
      <c r="F191" s="18">
        <v>3000</v>
      </c>
    </row>
    <row r="192" spans="1:6" ht="30" outlineLevel="6" x14ac:dyDescent="0.2">
      <c r="A192" s="12"/>
      <c r="B192" s="12"/>
      <c r="C192" s="12" t="s">
        <v>1534</v>
      </c>
      <c r="D192" s="12"/>
      <c r="E192" s="17" t="s">
        <v>1535</v>
      </c>
      <c r="F192" s="18">
        <v>2000</v>
      </c>
    </row>
    <row r="193" spans="1:6" ht="15" outlineLevel="7" x14ac:dyDescent="0.2">
      <c r="A193" s="12"/>
      <c r="B193" s="12"/>
      <c r="C193" s="12"/>
      <c r="D193" s="12" t="s">
        <v>112</v>
      </c>
      <c r="E193" s="17" t="s">
        <v>113</v>
      </c>
      <c r="F193" s="18">
        <v>2000</v>
      </c>
    </row>
    <row r="194" spans="1:6" ht="30" outlineLevel="4" x14ac:dyDescent="0.2">
      <c r="A194" s="12"/>
      <c r="B194" s="12"/>
      <c r="C194" s="12" t="s">
        <v>1536</v>
      </c>
      <c r="D194" s="12"/>
      <c r="E194" s="17" t="s">
        <v>1537</v>
      </c>
      <c r="F194" s="18">
        <v>4151</v>
      </c>
    </row>
    <row r="195" spans="1:6" ht="30" outlineLevel="5" x14ac:dyDescent="0.2">
      <c r="A195" s="12"/>
      <c r="B195" s="12"/>
      <c r="C195" s="12" t="s">
        <v>1538</v>
      </c>
      <c r="D195" s="12"/>
      <c r="E195" s="17" t="s">
        <v>1539</v>
      </c>
      <c r="F195" s="18">
        <v>4151</v>
      </c>
    </row>
    <row r="196" spans="1:6" ht="30" outlineLevel="6" collapsed="1" x14ac:dyDescent="0.2">
      <c r="A196" s="12"/>
      <c r="B196" s="12"/>
      <c r="C196" s="12" t="s">
        <v>1542</v>
      </c>
      <c r="D196" s="12"/>
      <c r="E196" s="17" t="s">
        <v>1543</v>
      </c>
      <c r="F196" s="18">
        <v>4151</v>
      </c>
    </row>
    <row r="197" spans="1:6" ht="30" outlineLevel="7" x14ac:dyDescent="0.2">
      <c r="A197" s="12"/>
      <c r="B197" s="12"/>
      <c r="C197" s="12"/>
      <c r="D197" s="12" t="s">
        <v>15</v>
      </c>
      <c r="E197" s="17" t="s">
        <v>16</v>
      </c>
      <c r="F197" s="18">
        <v>4151</v>
      </c>
    </row>
    <row r="198" spans="1:6" ht="30" outlineLevel="4" x14ac:dyDescent="0.2">
      <c r="A198" s="12"/>
      <c r="B198" s="12"/>
      <c r="C198" s="12" t="s">
        <v>1544</v>
      </c>
      <c r="D198" s="12"/>
      <c r="E198" s="17" t="s">
        <v>1545</v>
      </c>
      <c r="F198" s="18">
        <v>1040</v>
      </c>
    </row>
    <row r="199" spans="1:6" ht="30" outlineLevel="5" x14ac:dyDescent="0.2">
      <c r="A199" s="12"/>
      <c r="B199" s="12"/>
      <c r="C199" s="12" t="s">
        <v>1546</v>
      </c>
      <c r="D199" s="12"/>
      <c r="E199" s="17" t="s">
        <v>1547</v>
      </c>
      <c r="F199" s="18">
        <v>1040</v>
      </c>
    </row>
    <row r="200" spans="1:6" ht="30" outlineLevel="6" collapsed="1" x14ac:dyDescent="0.2">
      <c r="A200" s="12"/>
      <c r="B200" s="12"/>
      <c r="C200" s="12" t="s">
        <v>1550</v>
      </c>
      <c r="D200" s="12"/>
      <c r="E200" s="17" t="s">
        <v>1551</v>
      </c>
      <c r="F200" s="18">
        <v>1040</v>
      </c>
    </row>
    <row r="201" spans="1:6" ht="30" outlineLevel="7" x14ac:dyDescent="0.2">
      <c r="A201" s="12"/>
      <c r="B201" s="12"/>
      <c r="C201" s="12"/>
      <c r="D201" s="12" t="s">
        <v>15</v>
      </c>
      <c r="E201" s="17" t="s">
        <v>16</v>
      </c>
      <c r="F201" s="18">
        <v>1040</v>
      </c>
    </row>
    <row r="202" spans="1:6" ht="15" outlineLevel="4" x14ac:dyDescent="0.2">
      <c r="A202" s="12"/>
      <c r="B202" s="12"/>
      <c r="C202" s="12" t="s">
        <v>1552</v>
      </c>
      <c r="D202" s="12"/>
      <c r="E202" s="17" t="s">
        <v>1553</v>
      </c>
      <c r="F202" s="18">
        <v>18645.7</v>
      </c>
    </row>
    <row r="203" spans="1:6" ht="15" outlineLevel="5" x14ac:dyDescent="0.2">
      <c r="A203" s="12"/>
      <c r="B203" s="12"/>
      <c r="C203" s="12" t="s">
        <v>1554</v>
      </c>
      <c r="D203" s="12"/>
      <c r="E203" s="17" t="s">
        <v>1555</v>
      </c>
      <c r="F203" s="18">
        <v>18645.7</v>
      </c>
    </row>
    <row r="204" spans="1:6" ht="15" outlineLevel="6" collapsed="1" x14ac:dyDescent="0.2">
      <c r="A204" s="12"/>
      <c r="B204" s="12"/>
      <c r="C204" s="12" t="s">
        <v>1556</v>
      </c>
      <c r="D204" s="12"/>
      <c r="E204" s="17" t="s">
        <v>1557</v>
      </c>
      <c r="F204" s="18">
        <v>15668.6</v>
      </c>
    </row>
    <row r="205" spans="1:6" ht="30" outlineLevel="7" x14ac:dyDescent="0.2">
      <c r="A205" s="12"/>
      <c r="B205" s="12"/>
      <c r="C205" s="12"/>
      <c r="D205" s="12" t="s">
        <v>15</v>
      </c>
      <c r="E205" s="17" t="s">
        <v>16</v>
      </c>
      <c r="F205" s="18">
        <v>15668.6</v>
      </c>
    </row>
    <row r="206" spans="1:6" ht="15" outlineLevel="6" x14ac:dyDescent="0.2">
      <c r="A206" s="12"/>
      <c r="B206" s="12"/>
      <c r="C206" s="12" t="s">
        <v>1558</v>
      </c>
      <c r="D206" s="12"/>
      <c r="E206" s="17" t="s">
        <v>1559</v>
      </c>
      <c r="F206" s="18">
        <v>2977.1</v>
      </c>
    </row>
    <row r="207" spans="1:6" ht="30" outlineLevel="7" x14ac:dyDescent="0.2">
      <c r="A207" s="12"/>
      <c r="B207" s="12"/>
      <c r="C207" s="12"/>
      <c r="D207" s="12" t="s">
        <v>15</v>
      </c>
      <c r="E207" s="17" t="s">
        <v>16</v>
      </c>
      <c r="F207" s="18">
        <v>2977.1</v>
      </c>
    </row>
    <row r="208" spans="1:6" ht="45" outlineLevel="4" x14ac:dyDescent="0.2">
      <c r="A208" s="12"/>
      <c r="B208" s="12"/>
      <c r="C208" s="12" t="s">
        <v>1560</v>
      </c>
      <c r="D208" s="12"/>
      <c r="E208" s="17" t="s">
        <v>1561</v>
      </c>
      <c r="F208" s="18">
        <v>90000</v>
      </c>
    </row>
    <row r="209" spans="1:6" ht="75" outlineLevel="5" x14ac:dyDescent="0.2">
      <c r="A209" s="12"/>
      <c r="B209" s="12"/>
      <c r="C209" s="12" t="s">
        <v>1562</v>
      </c>
      <c r="D209" s="12"/>
      <c r="E209" s="17" t="s">
        <v>1563</v>
      </c>
      <c r="F209" s="18">
        <v>90000</v>
      </c>
    </row>
    <row r="210" spans="1:6" ht="15" outlineLevel="6" collapsed="1" x14ac:dyDescent="0.2">
      <c r="A210" s="12"/>
      <c r="B210" s="12"/>
      <c r="C210" s="12" t="s">
        <v>1564</v>
      </c>
      <c r="D210" s="12"/>
      <c r="E210" s="17" t="s">
        <v>1565</v>
      </c>
      <c r="F210" s="18">
        <v>1960</v>
      </c>
    </row>
    <row r="211" spans="1:6" ht="30" outlineLevel="7" x14ac:dyDescent="0.2">
      <c r="A211" s="12"/>
      <c r="B211" s="12"/>
      <c r="C211" s="12"/>
      <c r="D211" s="12" t="s">
        <v>15</v>
      </c>
      <c r="E211" s="17" t="s">
        <v>16</v>
      </c>
      <c r="F211" s="18">
        <v>1960</v>
      </c>
    </row>
    <row r="212" spans="1:6" ht="45" outlineLevel="6" x14ac:dyDescent="0.2">
      <c r="A212" s="12"/>
      <c r="B212" s="12"/>
      <c r="C212" s="12" t="s">
        <v>1568</v>
      </c>
      <c r="D212" s="12"/>
      <c r="E212" s="17" t="s">
        <v>255</v>
      </c>
      <c r="F212" s="18">
        <v>88040</v>
      </c>
    </row>
    <row r="213" spans="1:6" ht="30" outlineLevel="7" x14ac:dyDescent="0.2">
      <c r="A213" s="12"/>
      <c r="B213" s="12"/>
      <c r="C213" s="12"/>
      <c r="D213" s="12" t="s">
        <v>15</v>
      </c>
      <c r="E213" s="17" t="s">
        <v>16</v>
      </c>
      <c r="F213" s="18">
        <v>49040</v>
      </c>
    </row>
    <row r="214" spans="1:6" ht="15" outlineLevel="7" x14ac:dyDescent="0.2">
      <c r="A214" s="12"/>
      <c r="B214" s="12"/>
      <c r="C214" s="12"/>
      <c r="D214" s="12" t="s">
        <v>28</v>
      </c>
      <c r="E214" s="17" t="s">
        <v>29</v>
      </c>
      <c r="F214" s="18">
        <v>39000</v>
      </c>
    </row>
    <row r="215" spans="1:6" ht="30" outlineLevel="4" x14ac:dyDescent="0.2">
      <c r="A215" s="12"/>
      <c r="B215" s="12"/>
      <c r="C215" s="12" t="s">
        <v>1569</v>
      </c>
      <c r="D215" s="12"/>
      <c r="E215" s="17" t="s">
        <v>1570</v>
      </c>
      <c r="F215" s="18">
        <v>45858</v>
      </c>
    </row>
    <row r="216" spans="1:6" ht="30" outlineLevel="5" x14ac:dyDescent="0.2">
      <c r="A216" s="12"/>
      <c r="B216" s="12"/>
      <c r="C216" s="12" t="s">
        <v>1571</v>
      </c>
      <c r="D216" s="12"/>
      <c r="E216" s="17" t="s">
        <v>1572</v>
      </c>
      <c r="F216" s="18">
        <v>45858</v>
      </c>
    </row>
    <row r="217" spans="1:6" ht="15" outlineLevel="6" collapsed="1" x14ac:dyDescent="0.2">
      <c r="A217" s="12"/>
      <c r="B217" s="12"/>
      <c r="C217" s="12" t="s">
        <v>1573</v>
      </c>
      <c r="D217" s="12"/>
      <c r="E217" s="17" t="s">
        <v>1574</v>
      </c>
      <c r="F217" s="18">
        <v>43472</v>
      </c>
    </row>
    <row r="218" spans="1:6" ht="30" outlineLevel="7" x14ac:dyDescent="0.2">
      <c r="A218" s="12"/>
      <c r="B218" s="12"/>
      <c r="C218" s="12"/>
      <c r="D218" s="12" t="s">
        <v>9</v>
      </c>
      <c r="E218" s="17" t="s">
        <v>10</v>
      </c>
      <c r="F218" s="18">
        <v>43472</v>
      </c>
    </row>
    <row r="219" spans="1:6" ht="60" outlineLevel="6" x14ac:dyDescent="0.2">
      <c r="A219" s="12"/>
      <c r="B219" s="12"/>
      <c r="C219" s="12" t="s">
        <v>1575</v>
      </c>
      <c r="D219" s="12"/>
      <c r="E219" s="17" t="s">
        <v>1576</v>
      </c>
      <c r="F219" s="18">
        <v>1900</v>
      </c>
    </row>
    <row r="220" spans="1:6" ht="30" outlineLevel="7" x14ac:dyDescent="0.2">
      <c r="A220" s="12"/>
      <c r="B220" s="12"/>
      <c r="C220" s="12"/>
      <c r="D220" s="12" t="s">
        <v>15</v>
      </c>
      <c r="E220" s="17" t="s">
        <v>16</v>
      </c>
      <c r="F220" s="18">
        <v>1900</v>
      </c>
    </row>
    <row r="221" spans="1:6" ht="60" outlineLevel="6" x14ac:dyDescent="0.2">
      <c r="A221" s="12"/>
      <c r="B221" s="12"/>
      <c r="C221" s="12" t="s">
        <v>1577</v>
      </c>
      <c r="D221" s="12"/>
      <c r="E221" s="17" t="s">
        <v>1578</v>
      </c>
      <c r="F221" s="18">
        <v>486</v>
      </c>
    </row>
    <row r="222" spans="1:6" ht="30" outlineLevel="7" x14ac:dyDescent="0.2">
      <c r="A222" s="12"/>
      <c r="B222" s="12"/>
      <c r="C222" s="12"/>
      <c r="D222" s="12" t="s">
        <v>15</v>
      </c>
      <c r="E222" s="17" t="s">
        <v>16</v>
      </c>
      <c r="F222" s="18">
        <v>486</v>
      </c>
    </row>
    <row r="223" spans="1:6" ht="15" outlineLevel="4" x14ac:dyDescent="0.2">
      <c r="A223" s="12"/>
      <c r="B223" s="12"/>
      <c r="C223" s="12" t="s">
        <v>1579</v>
      </c>
      <c r="D223" s="12"/>
      <c r="E223" s="17" t="s">
        <v>1580</v>
      </c>
      <c r="F223" s="18">
        <v>4670</v>
      </c>
    </row>
    <row r="224" spans="1:6" ht="30" outlineLevel="5" x14ac:dyDescent="0.2">
      <c r="A224" s="12"/>
      <c r="B224" s="12"/>
      <c r="C224" s="12" t="s">
        <v>1581</v>
      </c>
      <c r="D224" s="12"/>
      <c r="E224" s="17" t="s">
        <v>1582</v>
      </c>
      <c r="F224" s="18">
        <v>4670</v>
      </c>
    </row>
    <row r="225" spans="1:6" ht="75" outlineLevel="6" collapsed="1" x14ac:dyDescent="0.2">
      <c r="A225" s="12"/>
      <c r="B225" s="12"/>
      <c r="C225" s="12" t="s">
        <v>1588</v>
      </c>
      <c r="D225" s="12"/>
      <c r="E225" s="17" t="s">
        <v>1589</v>
      </c>
      <c r="F225" s="18">
        <v>1870</v>
      </c>
    </row>
    <row r="226" spans="1:6" ht="30" outlineLevel="7" x14ac:dyDescent="0.2">
      <c r="A226" s="12"/>
      <c r="B226" s="12"/>
      <c r="C226" s="12"/>
      <c r="D226" s="12" t="s">
        <v>15</v>
      </c>
      <c r="E226" s="17" t="s">
        <v>16</v>
      </c>
      <c r="F226" s="18">
        <v>1870</v>
      </c>
    </row>
    <row r="227" spans="1:6" ht="45" outlineLevel="6" x14ac:dyDescent="0.2">
      <c r="A227" s="12"/>
      <c r="B227" s="12"/>
      <c r="C227" s="12" t="s">
        <v>1590</v>
      </c>
      <c r="D227" s="12"/>
      <c r="E227" s="17" t="s">
        <v>1591</v>
      </c>
      <c r="F227" s="18">
        <v>1500</v>
      </c>
    </row>
    <row r="228" spans="1:6" ht="30" outlineLevel="7" x14ac:dyDescent="0.2">
      <c r="A228" s="12"/>
      <c r="B228" s="12"/>
      <c r="C228" s="12"/>
      <c r="D228" s="12" t="s">
        <v>15</v>
      </c>
      <c r="E228" s="17" t="s">
        <v>16</v>
      </c>
      <c r="F228" s="18">
        <v>400</v>
      </c>
    </row>
    <row r="229" spans="1:6" ht="30" outlineLevel="7" x14ac:dyDescent="0.2">
      <c r="A229" s="12"/>
      <c r="B229" s="12"/>
      <c r="C229" s="12"/>
      <c r="D229" s="12" t="s">
        <v>9</v>
      </c>
      <c r="E229" s="17" t="s">
        <v>10</v>
      </c>
      <c r="F229" s="18">
        <v>1100</v>
      </c>
    </row>
    <row r="230" spans="1:6" ht="45" outlineLevel="6" x14ac:dyDescent="0.2">
      <c r="A230" s="12"/>
      <c r="B230" s="12"/>
      <c r="C230" s="12" t="s">
        <v>1592</v>
      </c>
      <c r="D230" s="12"/>
      <c r="E230" s="17" t="s">
        <v>1593</v>
      </c>
      <c r="F230" s="18">
        <v>800</v>
      </c>
    </row>
    <row r="231" spans="1:6" ht="30" outlineLevel="7" x14ac:dyDescent="0.2">
      <c r="A231" s="12"/>
      <c r="B231" s="12"/>
      <c r="C231" s="12"/>
      <c r="D231" s="12" t="s">
        <v>15</v>
      </c>
      <c r="E231" s="17" t="s">
        <v>16</v>
      </c>
      <c r="F231" s="18">
        <v>800</v>
      </c>
    </row>
    <row r="232" spans="1:6" ht="30" outlineLevel="6" x14ac:dyDescent="0.2">
      <c r="A232" s="12"/>
      <c r="B232" s="12"/>
      <c r="C232" s="12" t="s">
        <v>1594</v>
      </c>
      <c r="D232" s="12"/>
      <c r="E232" s="17" t="s">
        <v>1595</v>
      </c>
      <c r="F232" s="18">
        <v>500</v>
      </c>
    </row>
    <row r="233" spans="1:6" ht="30" outlineLevel="7" x14ac:dyDescent="0.2">
      <c r="A233" s="12"/>
      <c r="B233" s="12"/>
      <c r="C233" s="12"/>
      <c r="D233" s="12" t="s">
        <v>15</v>
      </c>
      <c r="E233" s="17" t="s">
        <v>16</v>
      </c>
      <c r="F233" s="18">
        <v>500</v>
      </c>
    </row>
    <row r="234" spans="1:6" ht="30" outlineLevel="3" x14ac:dyDescent="0.2">
      <c r="A234" s="12"/>
      <c r="B234" s="12"/>
      <c r="C234" s="12" t="s">
        <v>1632</v>
      </c>
      <c r="D234" s="12"/>
      <c r="E234" s="17" t="s">
        <v>1633</v>
      </c>
      <c r="F234" s="18">
        <v>600</v>
      </c>
    </row>
    <row r="235" spans="1:6" ht="30" outlineLevel="6" collapsed="1" x14ac:dyDescent="0.2">
      <c r="A235" s="12"/>
      <c r="B235" s="12"/>
      <c r="C235" s="12" t="s">
        <v>1661</v>
      </c>
      <c r="D235" s="12"/>
      <c r="E235" s="17" t="s">
        <v>1662</v>
      </c>
      <c r="F235" s="18">
        <v>600</v>
      </c>
    </row>
    <row r="236" spans="1:6" ht="30" outlineLevel="7" x14ac:dyDescent="0.2">
      <c r="A236" s="12"/>
      <c r="B236" s="12"/>
      <c r="C236" s="12"/>
      <c r="D236" s="12" t="s">
        <v>15</v>
      </c>
      <c r="E236" s="17" t="s">
        <v>16</v>
      </c>
      <c r="F236" s="18">
        <v>600</v>
      </c>
    </row>
    <row r="237" spans="1:6" ht="30" outlineLevel="3" x14ac:dyDescent="0.2">
      <c r="A237" s="12"/>
      <c r="B237" s="12"/>
      <c r="C237" s="12" t="s">
        <v>1664</v>
      </c>
      <c r="D237" s="12"/>
      <c r="E237" s="17" t="s">
        <v>1665</v>
      </c>
      <c r="F237" s="18">
        <v>9246.5</v>
      </c>
    </row>
    <row r="238" spans="1:6" ht="30" outlineLevel="6" collapsed="1" x14ac:dyDescent="0.2">
      <c r="A238" s="12"/>
      <c r="B238" s="12"/>
      <c r="C238" s="12" t="s">
        <v>1667</v>
      </c>
      <c r="D238" s="12"/>
      <c r="E238" s="17" t="s">
        <v>1384</v>
      </c>
      <c r="F238" s="18">
        <v>201.4</v>
      </c>
    </row>
    <row r="239" spans="1:6" ht="30" outlineLevel="7" x14ac:dyDescent="0.2">
      <c r="A239" s="12"/>
      <c r="B239" s="12"/>
      <c r="C239" s="12"/>
      <c r="D239" s="12" t="s">
        <v>15</v>
      </c>
      <c r="E239" s="17" t="s">
        <v>16</v>
      </c>
      <c r="F239" s="18">
        <v>201.4</v>
      </c>
    </row>
    <row r="240" spans="1:6" ht="30" outlineLevel="6" x14ac:dyDescent="0.2">
      <c r="A240" s="12"/>
      <c r="B240" s="12"/>
      <c r="C240" s="12" t="s">
        <v>1668</v>
      </c>
      <c r="D240" s="12"/>
      <c r="E240" s="17" t="s">
        <v>1669</v>
      </c>
      <c r="F240" s="18">
        <v>7082.6</v>
      </c>
    </row>
    <row r="241" spans="1:6" ht="30" outlineLevel="7" x14ac:dyDescent="0.2">
      <c r="A241" s="12"/>
      <c r="B241" s="12"/>
      <c r="C241" s="12"/>
      <c r="D241" s="12" t="s">
        <v>15</v>
      </c>
      <c r="E241" s="17" t="s">
        <v>16</v>
      </c>
      <c r="F241" s="18">
        <v>7082.6</v>
      </c>
    </row>
    <row r="242" spans="1:6" ht="30" outlineLevel="6" x14ac:dyDescent="0.2">
      <c r="A242" s="12"/>
      <c r="B242" s="12"/>
      <c r="C242" s="12" t="s">
        <v>1674</v>
      </c>
      <c r="D242" s="12"/>
      <c r="E242" s="17" t="s">
        <v>1675</v>
      </c>
      <c r="F242" s="18">
        <v>1162.5</v>
      </c>
    </row>
    <row r="243" spans="1:6" ht="30" outlineLevel="7" x14ac:dyDescent="0.2">
      <c r="A243" s="12"/>
      <c r="B243" s="12"/>
      <c r="C243" s="12"/>
      <c r="D243" s="12" t="s">
        <v>15</v>
      </c>
      <c r="E243" s="17" t="s">
        <v>16</v>
      </c>
      <c r="F243" s="18">
        <v>1162.5</v>
      </c>
    </row>
    <row r="244" spans="1:6" ht="30" outlineLevel="6" x14ac:dyDescent="0.2">
      <c r="A244" s="12"/>
      <c r="B244" s="12"/>
      <c r="C244" s="12" t="s">
        <v>1682</v>
      </c>
      <c r="D244" s="12"/>
      <c r="E244" s="17" t="s">
        <v>1683</v>
      </c>
      <c r="F244" s="18">
        <v>800</v>
      </c>
    </row>
    <row r="245" spans="1:6" ht="60" outlineLevel="7" x14ac:dyDescent="0.2">
      <c r="A245" s="12"/>
      <c r="B245" s="12"/>
      <c r="C245" s="12"/>
      <c r="D245" s="12" t="s">
        <v>26</v>
      </c>
      <c r="E245" s="17" t="s">
        <v>27</v>
      </c>
      <c r="F245" s="18">
        <v>372</v>
      </c>
    </row>
    <row r="246" spans="1:6" ht="30" outlineLevel="7" x14ac:dyDescent="0.2">
      <c r="A246" s="12"/>
      <c r="B246" s="12"/>
      <c r="C246" s="12"/>
      <c r="D246" s="12" t="s">
        <v>15</v>
      </c>
      <c r="E246" s="17" t="s">
        <v>16</v>
      </c>
      <c r="F246" s="18">
        <v>428</v>
      </c>
    </row>
    <row r="247" spans="1:6" ht="15" outlineLevel="1" x14ac:dyDescent="0.2">
      <c r="A247" s="12"/>
      <c r="B247" s="12" t="s">
        <v>1757</v>
      </c>
      <c r="C247" s="12"/>
      <c r="D247" s="12"/>
      <c r="E247" s="17" t="s">
        <v>1758</v>
      </c>
      <c r="F247" s="18">
        <v>36182.5</v>
      </c>
    </row>
    <row r="248" spans="1:6" ht="15" outlineLevel="2" collapsed="1" x14ac:dyDescent="0.2">
      <c r="A248" s="12"/>
      <c r="B248" s="12" t="s">
        <v>1759</v>
      </c>
      <c r="C248" s="12"/>
      <c r="D248" s="12"/>
      <c r="E248" s="17" t="s">
        <v>1760</v>
      </c>
      <c r="F248" s="18">
        <v>36182.5</v>
      </c>
    </row>
    <row r="249" spans="1:6" ht="30" outlineLevel="3" x14ac:dyDescent="0.2">
      <c r="A249" s="12"/>
      <c r="B249" s="12"/>
      <c r="C249" s="12" t="s">
        <v>707</v>
      </c>
      <c r="D249" s="12"/>
      <c r="E249" s="17" t="s">
        <v>708</v>
      </c>
      <c r="F249" s="18">
        <v>36182.5</v>
      </c>
    </row>
    <row r="250" spans="1:6" ht="30" outlineLevel="4" x14ac:dyDescent="0.2">
      <c r="A250" s="12"/>
      <c r="B250" s="12"/>
      <c r="C250" s="12" t="s">
        <v>736</v>
      </c>
      <c r="D250" s="12"/>
      <c r="E250" s="17" t="s">
        <v>737</v>
      </c>
      <c r="F250" s="18">
        <v>36182.5</v>
      </c>
    </row>
    <row r="251" spans="1:6" ht="45" outlineLevel="5" x14ac:dyDescent="0.2">
      <c r="A251" s="12"/>
      <c r="B251" s="12"/>
      <c r="C251" s="12" t="s">
        <v>738</v>
      </c>
      <c r="D251" s="12"/>
      <c r="E251" s="17" t="s">
        <v>739</v>
      </c>
      <c r="F251" s="18">
        <v>36182.5</v>
      </c>
    </row>
    <row r="252" spans="1:6" ht="30" outlineLevel="6" collapsed="1" x14ac:dyDescent="0.2">
      <c r="A252" s="12"/>
      <c r="B252" s="12"/>
      <c r="C252" s="12" t="s">
        <v>740</v>
      </c>
      <c r="D252" s="12"/>
      <c r="E252" s="17" t="s">
        <v>8</v>
      </c>
      <c r="F252" s="18">
        <v>36182.5</v>
      </c>
    </row>
    <row r="253" spans="1:6" ht="60" outlineLevel="7" x14ac:dyDescent="0.2">
      <c r="A253" s="12"/>
      <c r="B253" s="12"/>
      <c r="C253" s="12"/>
      <c r="D253" s="12" t="s">
        <v>26</v>
      </c>
      <c r="E253" s="17" t="s">
        <v>27</v>
      </c>
      <c r="F253" s="18">
        <v>26385.5</v>
      </c>
    </row>
    <row r="254" spans="1:6" ht="30" outlineLevel="7" x14ac:dyDescent="0.2">
      <c r="A254" s="12"/>
      <c r="B254" s="12"/>
      <c r="C254" s="12"/>
      <c r="D254" s="12" t="s">
        <v>15</v>
      </c>
      <c r="E254" s="17" t="s">
        <v>16</v>
      </c>
      <c r="F254" s="18">
        <v>9638.1</v>
      </c>
    </row>
    <row r="255" spans="1:6" ht="15" outlineLevel="7" x14ac:dyDescent="0.2">
      <c r="A255" s="12"/>
      <c r="B255" s="12"/>
      <c r="C255" s="12"/>
      <c r="D255" s="12" t="s">
        <v>28</v>
      </c>
      <c r="E255" s="17" t="s">
        <v>29</v>
      </c>
      <c r="F255" s="18">
        <v>158.9</v>
      </c>
    </row>
    <row r="256" spans="1:6" ht="30" outlineLevel="1" x14ac:dyDescent="0.2">
      <c r="A256" s="12"/>
      <c r="B256" s="12" t="s">
        <v>1761</v>
      </c>
      <c r="C256" s="12"/>
      <c r="D256" s="12"/>
      <c r="E256" s="17" t="s">
        <v>1762</v>
      </c>
      <c r="F256" s="18">
        <v>1025112.8</v>
      </c>
    </row>
    <row r="257" spans="1:6" ht="30" outlineLevel="2" collapsed="1" x14ac:dyDescent="0.2">
      <c r="A257" s="12"/>
      <c r="B257" s="12" t="s">
        <v>1763</v>
      </c>
      <c r="C257" s="12"/>
      <c r="D257" s="12"/>
      <c r="E257" s="17" t="s">
        <v>1764</v>
      </c>
      <c r="F257" s="18">
        <v>112458.5</v>
      </c>
    </row>
    <row r="258" spans="1:6" ht="30" outlineLevel="3" x14ac:dyDescent="0.2">
      <c r="A258" s="12"/>
      <c r="B258" s="12"/>
      <c r="C258" s="12" t="s">
        <v>707</v>
      </c>
      <c r="D258" s="12"/>
      <c r="E258" s="17" t="s">
        <v>708</v>
      </c>
      <c r="F258" s="18">
        <v>112458.5</v>
      </c>
    </row>
    <row r="259" spans="1:6" ht="45" outlineLevel="4" x14ac:dyDescent="0.2">
      <c r="A259" s="12"/>
      <c r="B259" s="12"/>
      <c r="C259" s="12" t="s">
        <v>725</v>
      </c>
      <c r="D259" s="12"/>
      <c r="E259" s="17" t="s">
        <v>726</v>
      </c>
      <c r="F259" s="18">
        <v>82004.800000000003</v>
      </c>
    </row>
    <row r="260" spans="1:6" ht="45" outlineLevel="5" x14ac:dyDescent="0.2">
      <c r="A260" s="12"/>
      <c r="B260" s="12"/>
      <c r="C260" s="12" t="s">
        <v>727</v>
      </c>
      <c r="D260" s="12"/>
      <c r="E260" s="17" t="s">
        <v>728</v>
      </c>
      <c r="F260" s="18">
        <v>82004.800000000003</v>
      </c>
    </row>
    <row r="261" spans="1:6" ht="30" outlineLevel="6" collapsed="1" x14ac:dyDescent="0.2">
      <c r="A261" s="12"/>
      <c r="B261" s="12"/>
      <c r="C261" s="12" t="s">
        <v>729</v>
      </c>
      <c r="D261" s="12"/>
      <c r="E261" s="17" t="s">
        <v>8</v>
      </c>
      <c r="F261" s="18">
        <v>65739.3</v>
      </c>
    </row>
    <row r="262" spans="1:6" ht="60" outlineLevel="7" x14ac:dyDescent="0.2">
      <c r="A262" s="12"/>
      <c r="B262" s="12"/>
      <c r="C262" s="12"/>
      <c r="D262" s="12" t="s">
        <v>26</v>
      </c>
      <c r="E262" s="17" t="s">
        <v>27</v>
      </c>
      <c r="F262" s="18">
        <v>52504.7</v>
      </c>
    </row>
    <row r="263" spans="1:6" ht="30" outlineLevel="7" x14ac:dyDescent="0.2">
      <c r="A263" s="12"/>
      <c r="B263" s="12"/>
      <c r="C263" s="12"/>
      <c r="D263" s="12" t="s">
        <v>15</v>
      </c>
      <c r="E263" s="17" t="s">
        <v>16</v>
      </c>
      <c r="F263" s="18">
        <v>10206</v>
      </c>
    </row>
    <row r="264" spans="1:6" ht="15" outlineLevel="7" x14ac:dyDescent="0.2">
      <c r="A264" s="12"/>
      <c r="B264" s="12"/>
      <c r="C264" s="12"/>
      <c r="D264" s="12" t="s">
        <v>28</v>
      </c>
      <c r="E264" s="17" t="s">
        <v>29</v>
      </c>
      <c r="F264" s="18">
        <v>3028.6</v>
      </c>
    </row>
    <row r="265" spans="1:6" ht="30" outlineLevel="6" x14ac:dyDescent="0.2">
      <c r="A265" s="12"/>
      <c r="B265" s="12"/>
      <c r="C265" s="12" t="s">
        <v>730</v>
      </c>
      <c r="D265" s="12"/>
      <c r="E265" s="17" t="s">
        <v>731</v>
      </c>
      <c r="F265" s="18">
        <v>538.70000000000005</v>
      </c>
    </row>
    <row r="266" spans="1:6" ht="60" outlineLevel="7" x14ac:dyDescent="0.2">
      <c r="A266" s="12"/>
      <c r="B266" s="12"/>
      <c r="C266" s="12"/>
      <c r="D266" s="12" t="s">
        <v>26</v>
      </c>
      <c r="E266" s="17" t="s">
        <v>27</v>
      </c>
      <c r="F266" s="18">
        <v>187.5</v>
      </c>
    </row>
    <row r="267" spans="1:6" ht="15" outlineLevel="7" x14ac:dyDescent="0.2">
      <c r="A267" s="12"/>
      <c r="B267" s="12"/>
      <c r="C267" s="12"/>
      <c r="D267" s="12" t="s">
        <v>17</v>
      </c>
      <c r="E267" s="17" t="s">
        <v>18</v>
      </c>
      <c r="F267" s="18">
        <v>351.2</v>
      </c>
    </row>
    <row r="268" spans="1:6" ht="30" outlineLevel="6" x14ac:dyDescent="0.2">
      <c r="A268" s="12"/>
      <c r="B268" s="12"/>
      <c r="C268" s="12" t="s">
        <v>732</v>
      </c>
      <c r="D268" s="12"/>
      <c r="E268" s="17" t="s">
        <v>733</v>
      </c>
      <c r="F268" s="18">
        <v>13726.8</v>
      </c>
    </row>
    <row r="269" spans="1:6" ht="30" outlineLevel="7" x14ac:dyDescent="0.2">
      <c r="A269" s="12"/>
      <c r="B269" s="12"/>
      <c r="C269" s="12"/>
      <c r="D269" s="12" t="s">
        <v>15</v>
      </c>
      <c r="E269" s="17" t="s">
        <v>16</v>
      </c>
      <c r="F269" s="18">
        <v>13676.8</v>
      </c>
    </row>
    <row r="270" spans="1:6" ht="15" outlineLevel="7" x14ac:dyDescent="0.2">
      <c r="A270" s="12"/>
      <c r="B270" s="12"/>
      <c r="C270" s="12"/>
      <c r="D270" s="12" t="s">
        <v>28</v>
      </c>
      <c r="E270" s="17" t="s">
        <v>29</v>
      </c>
      <c r="F270" s="18">
        <v>50</v>
      </c>
    </row>
    <row r="271" spans="1:6" ht="75" outlineLevel="6" x14ac:dyDescent="0.2">
      <c r="A271" s="12"/>
      <c r="B271" s="12"/>
      <c r="C271" s="12" t="s">
        <v>734</v>
      </c>
      <c r="D271" s="12"/>
      <c r="E271" s="17" t="s">
        <v>735</v>
      </c>
      <c r="F271" s="18">
        <v>2000</v>
      </c>
    </row>
    <row r="272" spans="1:6" ht="30" outlineLevel="7" x14ac:dyDescent="0.2">
      <c r="A272" s="12"/>
      <c r="B272" s="12"/>
      <c r="C272" s="12"/>
      <c r="D272" s="12" t="s">
        <v>15</v>
      </c>
      <c r="E272" s="17" t="s">
        <v>16</v>
      </c>
      <c r="F272" s="18">
        <v>2000</v>
      </c>
    </row>
    <row r="273" spans="1:6" ht="30" outlineLevel="4" x14ac:dyDescent="0.2">
      <c r="A273" s="12"/>
      <c r="B273" s="12"/>
      <c r="C273" s="12" t="s">
        <v>736</v>
      </c>
      <c r="D273" s="12"/>
      <c r="E273" s="17" t="s">
        <v>737</v>
      </c>
      <c r="F273" s="18">
        <v>25476.400000000001</v>
      </c>
    </row>
    <row r="274" spans="1:6" ht="45" outlineLevel="5" x14ac:dyDescent="0.2">
      <c r="A274" s="12"/>
      <c r="B274" s="12"/>
      <c r="C274" s="12" t="s">
        <v>738</v>
      </c>
      <c r="D274" s="12"/>
      <c r="E274" s="17" t="s">
        <v>739</v>
      </c>
      <c r="F274" s="18">
        <v>25476.400000000001</v>
      </c>
    </row>
    <row r="275" spans="1:6" ht="30" outlineLevel="6" collapsed="1" x14ac:dyDescent="0.2">
      <c r="A275" s="12"/>
      <c r="B275" s="12"/>
      <c r="C275" s="12" t="s">
        <v>740</v>
      </c>
      <c r="D275" s="12"/>
      <c r="E275" s="17" t="s">
        <v>8</v>
      </c>
      <c r="F275" s="18">
        <v>10364</v>
      </c>
    </row>
    <row r="276" spans="1:6" ht="30" outlineLevel="7" x14ac:dyDescent="0.2">
      <c r="A276" s="12"/>
      <c r="B276" s="12"/>
      <c r="C276" s="12"/>
      <c r="D276" s="12" t="s">
        <v>15</v>
      </c>
      <c r="E276" s="17" t="s">
        <v>16</v>
      </c>
      <c r="F276" s="18">
        <v>7966</v>
      </c>
    </row>
    <row r="277" spans="1:6" ht="15" outlineLevel="7" x14ac:dyDescent="0.2">
      <c r="A277" s="12"/>
      <c r="B277" s="12"/>
      <c r="C277" s="12"/>
      <c r="D277" s="12" t="s">
        <v>28</v>
      </c>
      <c r="E277" s="17" t="s">
        <v>29</v>
      </c>
      <c r="F277" s="18">
        <v>2398</v>
      </c>
    </row>
    <row r="278" spans="1:6" ht="45" outlineLevel="6" x14ac:dyDescent="0.2">
      <c r="A278" s="12"/>
      <c r="B278" s="12"/>
      <c r="C278" s="12" t="s">
        <v>741</v>
      </c>
      <c r="D278" s="12"/>
      <c r="E278" s="17" t="s">
        <v>742</v>
      </c>
      <c r="F278" s="18">
        <v>483</v>
      </c>
    </row>
    <row r="279" spans="1:6" ht="30" outlineLevel="7" x14ac:dyDescent="0.2">
      <c r="A279" s="12"/>
      <c r="B279" s="12"/>
      <c r="C279" s="12"/>
      <c r="D279" s="12" t="s">
        <v>15</v>
      </c>
      <c r="E279" s="17" t="s">
        <v>16</v>
      </c>
      <c r="F279" s="18">
        <v>483</v>
      </c>
    </row>
    <row r="280" spans="1:6" ht="30" outlineLevel="6" x14ac:dyDescent="0.2">
      <c r="A280" s="12"/>
      <c r="B280" s="12"/>
      <c r="C280" s="12" t="s">
        <v>743</v>
      </c>
      <c r="D280" s="12"/>
      <c r="E280" s="17" t="s">
        <v>744</v>
      </c>
      <c r="F280" s="18">
        <v>4629.3999999999996</v>
      </c>
    </row>
    <row r="281" spans="1:6" ht="30" outlineLevel="7" x14ac:dyDescent="0.2">
      <c r="A281" s="12"/>
      <c r="B281" s="12"/>
      <c r="C281" s="12"/>
      <c r="D281" s="12" t="s">
        <v>15</v>
      </c>
      <c r="E281" s="17" t="s">
        <v>16</v>
      </c>
      <c r="F281" s="18">
        <v>4629.3999999999996</v>
      </c>
    </row>
    <row r="282" spans="1:6" ht="45" outlineLevel="6" x14ac:dyDescent="0.2">
      <c r="A282" s="12"/>
      <c r="B282" s="12"/>
      <c r="C282" s="12" t="s">
        <v>745</v>
      </c>
      <c r="D282" s="12"/>
      <c r="E282" s="17" t="s">
        <v>746</v>
      </c>
      <c r="F282" s="18">
        <v>10000</v>
      </c>
    </row>
    <row r="283" spans="1:6" ht="30" outlineLevel="7" x14ac:dyDescent="0.2">
      <c r="A283" s="12"/>
      <c r="B283" s="12"/>
      <c r="C283" s="12"/>
      <c r="D283" s="12" t="s">
        <v>15</v>
      </c>
      <c r="E283" s="17" t="s">
        <v>16</v>
      </c>
      <c r="F283" s="18">
        <v>10000</v>
      </c>
    </row>
    <row r="284" spans="1:6" ht="30" outlineLevel="4" x14ac:dyDescent="0.2">
      <c r="A284" s="12"/>
      <c r="B284" s="12"/>
      <c r="C284" s="12" t="s">
        <v>788</v>
      </c>
      <c r="D284" s="12"/>
      <c r="E284" s="17" t="s">
        <v>789</v>
      </c>
      <c r="F284" s="18">
        <v>4977.3</v>
      </c>
    </row>
    <row r="285" spans="1:6" ht="30" outlineLevel="5" x14ac:dyDescent="0.2">
      <c r="A285" s="12"/>
      <c r="B285" s="12"/>
      <c r="C285" s="12" t="s">
        <v>790</v>
      </c>
      <c r="D285" s="12"/>
      <c r="E285" s="17" t="s">
        <v>791</v>
      </c>
      <c r="F285" s="18">
        <v>4977.3</v>
      </c>
    </row>
    <row r="286" spans="1:6" ht="30" outlineLevel="6" collapsed="1" x14ac:dyDescent="0.2">
      <c r="A286" s="12"/>
      <c r="B286" s="12"/>
      <c r="C286" s="12" t="s">
        <v>795</v>
      </c>
      <c r="D286" s="12"/>
      <c r="E286" s="17" t="s">
        <v>796</v>
      </c>
      <c r="F286" s="18">
        <v>4977.3</v>
      </c>
    </row>
    <row r="287" spans="1:6" ht="30" outlineLevel="7" x14ac:dyDescent="0.2">
      <c r="A287" s="12"/>
      <c r="B287" s="12"/>
      <c r="C287" s="12"/>
      <c r="D287" s="12" t="s">
        <v>15</v>
      </c>
      <c r="E287" s="17" t="s">
        <v>16</v>
      </c>
      <c r="F287" s="18">
        <v>4977.3</v>
      </c>
    </row>
    <row r="288" spans="1:6" ht="15" outlineLevel="2" x14ac:dyDescent="0.2">
      <c r="A288" s="12"/>
      <c r="B288" s="12" t="s">
        <v>1765</v>
      </c>
      <c r="C288" s="12"/>
      <c r="D288" s="12"/>
      <c r="E288" s="17" t="s">
        <v>1766</v>
      </c>
      <c r="F288" s="18">
        <v>610204</v>
      </c>
    </row>
    <row r="289" spans="1:6" ht="30" outlineLevel="3" x14ac:dyDescent="0.2">
      <c r="A289" s="12"/>
      <c r="B289" s="12"/>
      <c r="C289" s="12" t="s">
        <v>707</v>
      </c>
      <c r="D289" s="12"/>
      <c r="E289" s="17" t="s">
        <v>708</v>
      </c>
      <c r="F289" s="18">
        <v>610204</v>
      </c>
    </row>
    <row r="290" spans="1:6" ht="15" outlineLevel="4" x14ac:dyDescent="0.2">
      <c r="A290" s="12"/>
      <c r="B290" s="12"/>
      <c r="C290" s="12" t="s">
        <v>747</v>
      </c>
      <c r="D290" s="12"/>
      <c r="E290" s="17" t="s">
        <v>748</v>
      </c>
      <c r="F290" s="18">
        <v>610204</v>
      </c>
    </row>
    <row r="291" spans="1:6" ht="30" outlineLevel="5" x14ac:dyDescent="0.2">
      <c r="A291" s="12"/>
      <c r="B291" s="12"/>
      <c r="C291" s="12" t="s">
        <v>749</v>
      </c>
      <c r="D291" s="12"/>
      <c r="E291" s="17" t="s">
        <v>750</v>
      </c>
      <c r="F291" s="18">
        <v>610204</v>
      </c>
    </row>
    <row r="292" spans="1:6" ht="30" outlineLevel="6" collapsed="1" x14ac:dyDescent="0.2">
      <c r="A292" s="12"/>
      <c r="B292" s="12"/>
      <c r="C292" s="12" t="s">
        <v>751</v>
      </c>
      <c r="D292" s="12"/>
      <c r="E292" s="17" t="s">
        <v>8</v>
      </c>
      <c r="F292" s="18">
        <v>571791.1</v>
      </c>
    </row>
    <row r="293" spans="1:6" ht="60" outlineLevel="7" x14ac:dyDescent="0.2">
      <c r="A293" s="12"/>
      <c r="B293" s="12"/>
      <c r="C293" s="12"/>
      <c r="D293" s="12" t="s">
        <v>26</v>
      </c>
      <c r="E293" s="17" t="s">
        <v>27</v>
      </c>
      <c r="F293" s="18">
        <v>484230.3</v>
      </c>
    </row>
    <row r="294" spans="1:6" ht="30" outlineLevel="7" x14ac:dyDescent="0.2">
      <c r="A294" s="12"/>
      <c r="B294" s="12"/>
      <c r="C294" s="12"/>
      <c r="D294" s="12" t="s">
        <v>15</v>
      </c>
      <c r="E294" s="17" t="s">
        <v>16</v>
      </c>
      <c r="F294" s="18">
        <v>74237.399999999994</v>
      </c>
    </row>
    <row r="295" spans="1:6" ht="15" outlineLevel="7" x14ac:dyDescent="0.2">
      <c r="A295" s="12"/>
      <c r="B295" s="12"/>
      <c r="C295" s="12"/>
      <c r="D295" s="12" t="s">
        <v>28</v>
      </c>
      <c r="E295" s="17" t="s">
        <v>29</v>
      </c>
      <c r="F295" s="18">
        <v>13323.4</v>
      </c>
    </row>
    <row r="296" spans="1:6" ht="45" outlineLevel="6" x14ac:dyDescent="0.2">
      <c r="A296" s="12"/>
      <c r="B296" s="12"/>
      <c r="C296" s="12" t="s">
        <v>752</v>
      </c>
      <c r="D296" s="12"/>
      <c r="E296" s="17" t="s">
        <v>753</v>
      </c>
      <c r="F296" s="18">
        <v>35412.199999999997</v>
      </c>
    </row>
    <row r="297" spans="1:6" ht="30" outlineLevel="7" x14ac:dyDescent="0.2">
      <c r="A297" s="12"/>
      <c r="B297" s="12"/>
      <c r="C297" s="12"/>
      <c r="D297" s="12" t="s">
        <v>15</v>
      </c>
      <c r="E297" s="17" t="s">
        <v>16</v>
      </c>
      <c r="F297" s="18">
        <v>35412.199999999997</v>
      </c>
    </row>
    <row r="298" spans="1:6" ht="30" outlineLevel="6" x14ac:dyDescent="0.2">
      <c r="A298" s="12"/>
      <c r="B298" s="12"/>
      <c r="C298" s="12" t="s">
        <v>754</v>
      </c>
      <c r="D298" s="12"/>
      <c r="E298" s="17" t="s">
        <v>755</v>
      </c>
      <c r="F298" s="18">
        <v>1000</v>
      </c>
    </row>
    <row r="299" spans="1:6" ht="30" outlineLevel="7" x14ac:dyDescent="0.2">
      <c r="A299" s="12"/>
      <c r="B299" s="12"/>
      <c r="C299" s="12"/>
      <c r="D299" s="12" t="s">
        <v>9</v>
      </c>
      <c r="E299" s="17" t="s">
        <v>10</v>
      </c>
      <c r="F299" s="18">
        <v>1000</v>
      </c>
    </row>
    <row r="300" spans="1:6" ht="75" outlineLevel="6" x14ac:dyDescent="0.2">
      <c r="A300" s="12"/>
      <c r="B300" s="12"/>
      <c r="C300" s="12" t="s">
        <v>756</v>
      </c>
      <c r="D300" s="12"/>
      <c r="E300" s="17" t="s">
        <v>757</v>
      </c>
      <c r="F300" s="18">
        <v>1134.9000000000001</v>
      </c>
    </row>
    <row r="301" spans="1:6" ht="15" outlineLevel="7" x14ac:dyDescent="0.2">
      <c r="A301" s="12"/>
      <c r="B301" s="12"/>
      <c r="C301" s="12"/>
      <c r="D301" s="12" t="s">
        <v>17</v>
      </c>
      <c r="E301" s="17" t="s">
        <v>18</v>
      </c>
      <c r="F301" s="18">
        <v>1134.9000000000001</v>
      </c>
    </row>
    <row r="302" spans="1:6" ht="45" outlineLevel="6" x14ac:dyDescent="0.2">
      <c r="A302" s="12"/>
      <c r="B302" s="12"/>
      <c r="C302" s="12" t="s">
        <v>758</v>
      </c>
      <c r="D302" s="12"/>
      <c r="E302" s="17" t="s">
        <v>759</v>
      </c>
      <c r="F302" s="18">
        <v>715.8</v>
      </c>
    </row>
    <row r="303" spans="1:6" ht="30" outlineLevel="7" x14ac:dyDescent="0.2">
      <c r="A303" s="12"/>
      <c r="B303" s="12"/>
      <c r="C303" s="12"/>
      <c r="D303" s="12" t="s">
        <v>15</v>
      </c>
      <c r="E303" s="17" t="s">
        <v>16</v>
      </c>
      <c r="F303" s="18">
        <v>715.8</v>
      </c>
    </row>
    <row r="304" spans="1:6" ht="60" outlineLevel="6" x14ac:dyDescent="0.2">
      <c r="A304" s="12"/>
      <c r="B304" s="12"/>
      <c r="C304" s="12" t="s">
        <v>760</v>
      </c>
      <c r="D304" s="12"/>
      <c r="E304" s="17" t="s">
        <v>761</v>
      </c>
      <c r="F304" s="18">
        <v>150</v>
      </c>
    </row>
    <row r="305" spans="1:6" ht="15" outlineLevel="7" x14ac:dyDescent="0.2">
      <c r="A305" s="12"/>
      <c r="B305" s="12"/>
      <c r="C305" s="12"/>
      <c r="D305" s="12" t="s">
        <v>17</v>
      </c>
      <c r="E305" s="17" t="s">
        <v>18</v>
      </c>
      <c r="F305" s="18">
        <v>150</v>
      </c>
    </row>
    <row r="306" spans="1:6" ht="30" outlineLevel="2" x14ac:dyDescent="0.2">
      <c r="A306" s="12"/>
      <c r="B306" s="12" t="s">
        <v>1767</v>
      </c>
      <c r="C306" s="12"/>
      <c r="D306" s="12"/>
      <c r="E306" s="17" t="s">
        <v>1768</v>
      </c>
      <c r="F306" s="18">
        <v>302450.3</v>
      </c>
    </row>
    <row r="307" spans="1:6" ht="30" outlineLevel="3" x14ac:dyDescent="0.2">
      <c r="A307" s="12"/>
      <c r="B307" s="12"/>
      <c r="C307" s="12" t="s">
        <v>707</v>
      </c>
      <c r="D307" s="12"/>
      <c r="E307" s="17" t="s">
        <v>708</v>
      </c>
      <c r="F307" s="18">
        <v>302450.3</v>
      </c>
    </row>
    <row r="308" spans="1:6" ht="15" outlineLevel="4" x14ac:dyDescent="0.2">
      <c r="A308" s="12"/>
      <c r="B308" s="12"/>
      <c r="C308" s="12" t="s">
        <v>709</v>
      </c>
      <c r="D308" s="12"/>
      <c r="E308" s="17" t="s">
        <v>710</v>
      </c>
      <c r="F308" s="18">
        <v>4437.7</v>
      </c>
    </row>
    <row r="309" spans="1:6" ht="30" outlineLevel="5" x14ac:dyDescent="0.2">
      <c r="A309" s="12"/>
      <c r="B309" s="12"/>
      <c r="C309" s="12" t="s">
        <v>711</v>
      </c>
      <c r="D309" s="12"/>
      <c r="E309" s="17" t="s">
        <v>712</v>
      </c>
      <c r="F309" s="18">
        <v>4437.7</v>
      </c>
    </row>
    <row r="310" spans="1:6" ht="30" outlineLevel="6" collapsed="1" x14ac:dyDescent="0.2">
      <c r="A310" s="12"/>
      <c r="B310" s="12"/>
      <c r="C310" s="12" t="s">
        <v>713</v>
      </c>
      <c r="D310" s="12"/>
      <c r="E310" s="17" t="s">
        <v>714</v>
      </c>
      <c r="F310" s="18">
        <v>248.3</v>
      </c>
    </row>
    <row r="311" spans="1:6" ht="30" outlineLevel="7" x14ac:dyDescent="0.2">
      <c r="A311" s="12"/>
      <c r="B311" s="12"/>
      <c r="C311" s="12"/>
      <c r="D311" s="12" t="s">
        <v>15</v>
      </c>
      <c r="E311" s="17" t="s">
        <v>16</v>
      </c>
      <c r="F311" s="18">
        <v>248.3</v>
      </c>
    </row>
    <row r="312" spans="1:6" ht="30" outlineLevel="6" x14ac:dyDescent="0.2">
      <c r="A312" s="12"/>
      <c r="B312" s="12"/>
      <c r="C312" s="12" t="s">
        <v>715</v>
      </c>
      <c r="D312" s="12"/>
      <c r="E312" s="17" t="s">
        <v>716</v>
      </c>
      <c r="F312" s="18">
        <v>4189.3999999999996</v>
      </c>
    </row>
    <row r="313" spans="1:6" ht="15" outlineLevel="7" x14ac:dyDescent="0.2">
      <c r="A313" s="12"/>
      <c r="B313" s="12"/>
      <c r="C313" s="12"/>
      <c r="D313" s="12" t="s">
        <v>112</v>
      </c>
      <c r="E313" s="17" t="s">
        <v>113</v>
      </c>
      <c r="F313" s="18">
        <v>4189.3999999999996</v>
      </c>
    </row>
    <row r="314" spans="1:6" ht="30" outlineLevel="4" x14ac:dyDescent="0.2">
      <c r="A314" s="12"/>
      <c r="B314" s="12"/>
      <c r="C314" s="12" t="s">
        <v>763</v>
      </c>
      <c r="D314" s="12"/>
      <c r="E314" s="17" t="s">
        <v>764</v>
      </c>
      <c r="F314" s="18">
        <v>8690.5</v>
      </c>
    </row>
    <row r="315" spans="1:6" ht="15" outlineLevel="5" x14ac:dyDescent="0.2">
      <c r="A315" s="12"/>
      <c r="B315" s="12"/>
      <c r="C315" s="12" t="s">
        <v>765</v>
      </c>
      <c r="D315" s="12"/>
      <c r="E315" s="17" t="s">
        <v>766</v>
      </c>
      <c r="F315" s="18">
        <v>8690.5</v>
      </c>
    </row>
    <row r="316" spans="1:6" ht="15" outlineLevel="6" collapsed="1" x14ac:dyDescent="0.2">
      <c r="A316" s="12"/>
      <c r="B316" s="12"/>
      <c r="C316" s="12" t="s">
        <v>767</v>
      </c>
      <c r="D316" s="12"/>
      <c r="E316" s="17" t="s">
        <v>768</v>
      </c>
      <c r="F316" s="18">
        <v>1667.7</v>
      </c>
    </row>
    <row r="317" spans="1:6" ht="15" outlineLevel="7" x14ac:dyDescent="0.2">
      <c r="A317" s="12"/>
      <c r="B317" s="12"/>
      <c r="C317" s="12"/>
      <c r="D317" s="12" t="s">
        <v>112</v>
      </c>
      <c r="E317" s="17" t="s">
        <v>113</v>
      </c>
      <c r="F317" s="18">
        <v>1667.7</v>
      </c>
    </row>
    <row r="318" spans="1:6" ht="30" outlineLevel="6" x14ac:dyDescent="0.2">
      <c r="A318" s="12"/>
      <c r="B318" s="12"/>
      <c r="C318" s="12" t="s">
        <v>771</v>
      </c>
      <c r="D318" s="12"/>
      <c r="E318" s="17" t="s">
        <v>772</v>
      </c>
      <c r="F318" s="18">
        <v>7022.8</v>
      </c>
    </row>
    <row r="319" spans="1:6" ht="15" outlineLevel="7" x14ac:dyDescent="0.2">
      <c r="A319" s="12"/>
      <c r="B319" s="12"/>
      <c r="C319" s="12"/>
      <c r="D319" s="12" t="s">
        <v>112</v>
      </c>
      <c r="E319" s="17" t="s">
        <v>113</v>
      </c>
      <c r="F319" s="18">
        <v>7022.8</v>
      </c>
    </row>
    <row r="320" spans="1:6" ht="30" outlineLevel="4" x14ac:dyDescent="0.2">
      <c r="A320" s="12"/>
      <c r="B320" s="12"/>
      <c r="C320" s="12" t="s">
        <v>788</v>
      </c>
      <c r="D320" s="12"/>
      <c r="E320" s="17" t="s">
        <v>789</v>
      </c>
      <c r="F320" s="18">
        <v>287072.09999999998</v>
      </c>
    </row>
    <row r="321" spans="1:6" ht="30" outlineLevel="5" x14ac:dyDescent="0.2">
      <c r="A321" s="12"/>
      <c r="B321" s="12"/>
      <c r="C321" s="12" t="s">
        <v>790</v>
      </c>
      <c r="D321" s="12"/>
      <c r="E321" s="17" t="s">
        <v>791</v>
      </c>
      <c r="F321" s="18">
        <v>287072.09999999998</v>
      </c>
    </row>
    <row r="322" spans="1:6" ht="30" outlineLevel="6" collapsed="1" x14ac:dyDescent="0.2">
      <c r="A322" s="12"/>
      <c r="B322" s="12"/>
      <c r="C322" s="12" t="s">
        <v>792</v>
      </c>
      <c r="D322" s="12"/>
      <c r="E322" s="17" t="s">
        <v>8</v>
      </c>
      <c r="F322" s="18">
        <v>93735.5</v>
      </c>
    </row>
    <row r="323" spans="1:6" ht="30" outlineLevel="7" x14ac:dyDescent="0.2">
      <c r="A323" s="12"/>
      <c r="B323" s="12"/>
      <c r="C323" s="12"/>
      <c r="D323" s="12" t="s">
        <v>9</v>
      </c>
      <c r="E323" s="17" t="s">
        <v>10</v>
      </c>
      <c r="F323" s="18">
        <v>93735.5</v>
      </c>
    </row>
    <row r="324" spans="1:6" ht="30" outlineLevel="6" x14ac:dyDescent="0.2">
      <c r="A324" s="12"/>
      <c r="B324" s="12"/>
      <c r="C324" s="12" t="s">
        <v>793</v>
      </c>
      <c r="D324" s="12"/>
      <c r="E324" s="17" t="s">
        <v>794</v>
      </c>
      <c r="F324" s="18">
        <v>193336.6</v>
      </c>
    </row>
    <row r="325" spans="1:6" ht="30" outlineLevel="7" x14ac:dyDescent="0.2">
      <c r="A325" s="12"/>
      <c r="B325" s="12"/>
      <c r="C325" s="12"/>
      <c r="D325" s="12" t="s">
        <v>15</v>
      </c>
      <c r="E325" s="17" t="s">
        <v>16</v>
      </c>
      <c r="F325" s="18">
        <v>13887.3</v>
      </c>
    </row>
    <row r="326" spans="1:6" ht="15" outlineLevel="7" x14ac:dyDescent="0.2">
      <c r="A326" s="12"/>
      <c r="B326" s="12"/>
      <c r="C326" s="12"/>
      <c r="D326" s="12" t="s">
        <v>112</v>
      </c>
      <c r="E326" s="17" t="s">
        <v>113</v>
      </c>
      <c r="F326" s="18">
        <v>179449.3</v>
      </c>
    </row>
    <row r="327" spans="1:6" ht="15" outlineLevel="4" x14ac:dyDescent="0.2">
      <c r="A327" s="12"/>
      <c r="B327" s="12"/>
      <c r="C327" s="12" t="s">
        <v>797</v>
      </c>
      <c r="D327" s="12"/>
      <c r="E327" s="17" t="s">
        <v>798</v>
      </c>
      <c r="F327" s="18">
        <v>2250</v>
      </c>
    </row>
    <row r="328" spans="1:6" ht="15" outlineLevel="5" x14ac:dyDescent="0.2">
      <c r="A328" s="12"/>
      <c r="B328" s="12"/>
      <c r="C328" s="12" t="s">
        <v>799</v>
      </c>
      <c r="D328" s="12"/>
      <c r="E328" s="17" t="s">
        <v>800</v>
      </c>
      <c r="F328" s="18">
        <v>2250</v>
      </c>
    </row>
    <row r="329" spans="1:6" ht="30" outlineLevel="6" collapsed="1" x14ac:dyDescent="0.2">
      <c r="A329" s="12"/>
      <c r="B329" s="12"/>
      <c r="C329" s="12" t="s">
        <v>801</v>
      </c>
      <c r="D329" s="12"/>
      <c r="E329" s="17" t="s">
        <v>802</v>
      </c>
      <c r="F329" s="18">
        <v>2250</v>
      </c>
    </row>
    <row r="330" spans="1:6" ht="30" outlineLevel="7" x14ac:dyDescent="0.2">
      <c r="A330" s="12"/>
      <c r="B330" s="12"/>
      <c r="C330" s="12"/>
      <c r="D330" s="12" t="s">
        <v>15</v>
      </c>
      <c r="E330" s="17" t="s">
        <v>16</v>
      </c>
      <c r="F330" s="18">
        <v>1750</v>
      </c>
    </row>
    <row r="331" spans="1:6" ht="30" outlineLevel="7" x14ac:dyDescent="0.2">
      <c r="A331" s="12"/>
      <c r="B331" s="12"/>
      <c r="C331" s="12"/>
      <c r="D331" s="12" t="s">
        <v>9</v>
      </c>
      <c r="E331" s="17" t="s">
        <v>10</v>
      </c>
      <c r="F331" s="18">
        <v>500</v>
      </c>
    </row>
    <row r="332" spans="1:6" ht="15" outlineLevel="1" x14ac:dyDescent="0.2">
      <c r="A332" s="12"/>
      <c r="B332" s="12" t="s">
        <v>1749</v>
      </c>
      <c r="C332" s="12"/>
      <c r="D332" s="12"/>
      <c r="E332" s="17" t="s">
        <v>1750</v>
      </c>
      <c r="F332" s="18">
        <v>13937.3</v>
      </c>
    </row>
    <row r="333" spans="1:6" ht="30" outlineLevel="2" collapsed="1" x14ac:dyDescent="0.2">
      <c r="A333" s="12"/>
      <c r="B333" s="12" t="s">
        <v>1769</v>
      </c>
      <c r="C333" s="12"/>
      <c r="D333" s="12"/>
      <c r="E333" s="17" t="s">
        <v>1770</v>
      </c>
      <c r="F333" s="18">
        <v>13937.3</v>
      </c>
    </row>
    <row r="334" spans="1:6" ht="30" outlineLevel="3" x14ac:dyDescent="0.2">
      <c r="A334" s="12"/>
      <c r="B334" s="12"/>
      <c r="C334" s="12" t="s">
        <v>707</v>
      </c>
      <c r="D334" s="12"/>
      <c r="E334" s="17" t="s">
        <v>708</v>
      </c>
      <c r="F334" s="18">
        <v>13937.3</v>
      </c>
    </row>
    <row r="335" spans="1:6" ht="45" outlineLevel="4" x14ac:dyDescent="0.2">
      <c r="A335" s="12"/>
      <c r="B335" s="12"/>
      <c r="C335" s="12" t="s">
        <v>725</v>
      </c>
      <c r="D335" s="12"/>
      <c r="E335" s="17" t="s">
        <v>726</v>
      </c>
      <c r="F335" s="18">
        <v>13937.3</v>
      </c>
    </row>
    <row r="336" spans="1:6" ht="45" outlineLevel="5" x14ac:dyDescent="0.2">
      <c r="A336" s="12"/>
      <c r="B336" s="12"/>
      <c r="C336" s="12" t="s">
        <v>727</v>
      </c>
      <c r="D336" s="12"/>
      <c r="E336" s="17" t="s">
        <v>728</v>
      </c>
      <c r="F336" s="18">
        <v>13937.3</v>
      </c>
    </row>
    <row r="337" spans="1:6" ht="30" outlineLevel="6" collapsed="1" x14ac:dyDescent="0.2">
      <c r="A337" s="12"/>
      <c r="B337" s="12"/>
      <c r="C337" s="12" t="s">
        <v>729</v>
      </c>
      <c r="D337" s="12"/>
      <c r="E337" s="17" t="s">
        <v>8</v>
      </c>
      <c r="F337" s="18">
        <v>13937.3</v>
      </c>
    </row>
    <row r="338" spans="1:6" ht="30" outlineLevel="7" x14ac:dyDescent="0.2">
      <c r="A338" s="12"/>
      <c r="B338" s="12"/>
      <c r="C338" s="12"/>
      <c r="D338" s="12" t="s">
        <v>9</v>
      </c>
      <c r="E338" s="17" t="s">
        <v>10</v>
      </c>
      <c r="F338" s="18">
        <v>13937.3</v>
      </c>
    </row>
    <row r="339" spans="1:6" ht="15" outlineLevel="1" x14ac:dyDescent="0.2">
      <c r="A339" s="12"/>
      <c r="B339" s="12" t="s">
        <v>1771</v>
      </c>
      <c r="C339" s="12"/>
      <c r="D339" s="12"/>
      <c r="E339" s="17" t="s">
        <v>1772</v>
      </c>
      <c r="F339" s="18">
        <v>76000</v>
      </c>
    </row>
    <row r="340" spans="1:6" ht="15" outlineLevel="2" collapsed="1" x14ac:dyDescent="0.2">
      <c r="A340" s="12"/>
      <c r="B340" s="12" t="s">
        <v>1773</v>
      </c>
      <c r="C340" s="12"/>
      <c r="D340" s="12"/>
      <c r="E340" s="17" t="s">
        <v>1774</v>
      </c>
      <c r="F340" s="18">
        <v>76000</v>
      </c>
    </row>
    <row r="341" spans="1:6" ht="30" outlineLevel="3" x14ac:dyDescent="0.2">
      <c r="A341" s="12"/>
      <c r="B341" s="12"/>
      <c r="C341" s="12" t="s">
        <v>1511</v>
      </c>
      <c r="D341" s="12"/>
      <c r="E341" s="17" t="s">
        <v>1512</v>
      </c>
      <c r="F341" s="18">
        <v>76000</v>
      </c>
    </row>
    <row r="342" spans="1:6" ht="30" outlineLevel="4" x14ac:dyDescent="0.2">
      <c r="A342" s="12"/>
      <c r="B342" s="12"/>
      <c r="C342" s="12" t="s">
        <v>1536</v>
      </c>
      <c r="D342" s="12"/>
      <c r="E342" s="17" t="s">
        <v>1537</v>
      </c>
      <c r="F342" s="18">
        <v>76000</v>
      </c>
    </row>
    <row r="343" spans="1:6" ht="30" outlineLevel="5" x14ac:dyDescent="0.2">
      <c r="A343" s="12"/>
      <c r="B343" s="12"/>
      <c r="C343" s="12" t="s">
        <v>1538</v>
      </c>
      <c r="D343" s="12"/>
      <c r="E343" s="17" t="s">
        <v>1539</v>
      </c>
      <c r="F343" s="18">
        <v>76000</v>
      </c>
    </row>
    <row r="344" spans="1:6" ht="30" outlineLevel="6" collapsed="1" x14ac:dyDescent="0.2">
      <c r="A344" s="12"/>
      <c r="B344" s="12"/>
      <c r="C344" s="12" t="s">
        <v>1540</v>
      </c>
      <c r="D344" s="12"/>
      <c r="E344" s="17" t="s">
        <v>1541</v>
      </c>
      <c r="F344" s="18">
        <v>76000</v>
      </c>
    </row>
    <row r="345" spans="1:6" ht="30" outlineLevel="7" x14ac:dyDescent="0.2">
      <c r="A345" s="12"/>
      <c r="B345" s="12"/>
      <c r="C345" s="12"/>
      <c r="D345" s="12" t="s">
        <v>9</v>
      </c>
      <c r="E345" s="17" t="s">
        <v>10</v>
      </c>
      <c r="F345" s="18">
        <v>76000</v>
      </c>
    </row>
    <row r="346" spans="1:6" ht="15" outlineLevel="1" x14ac:dyDescent="0.2">
      <c r="A346" s="12"/>
      <c r="B346" s="12" t="s">
        <v>1775</v>
      </c>
      <c r="C346" s="12"/>
      <c r="D346" s="12"/>
      <c r="E346" s="17" t="s">
        <v>1776</v>
      </c>
      <c r="F346" s="18">
        <v>508.3</v>
      </c>
    </row>
    <row r="347" spans="1:6" ht="15" outlineLevel="2" collapsed="1" x14ac:dyDescent="0.2">
      <c r="A347" s="12"/>
      <c r="B347" s="12" t="s">
        <v>1777</v>
      </c>
      <c r="C347" s="12"/>
      <c r="D347" s="12"/>
      <c r="E347" s="17" t="s">
        <v>1778</v>
      </c>
      <c r="F347" s="18">
        <v>508.3</v>
      </c>
    </row>
    <row r="348" spans="1:6" ht="30" outlineLevel="3" x14ac:dyDescent="0.2">
      <c r="A348" s="12"/>
      <c r="B348" s="12"/>
      <c r="C348" s="12" t="s">
        <v>1511</v>
      </c>
      <c r="D348" s="12"/>
      <c r="E348" s="17" t="s">
        <v>1512</v>
      </c>
      <c r="F348" s="18">
        <v>508.3</v>
      </c>
    </row>
    <row r="349" spans="1:6" ht="30" outlineLevel="4" x14ac:dyDescent="0.2">
      <c r="A349" s="12"/>
      <c r="B349" s="12"/>
      <c r="C349" s="12" t="s">
        <v>1569</v>
      </c>
      <c r="D349" s="12"/>
      <c r="E349" s="17" t="s">
        <v>1570</v>
      </c>
      <c r="F349" s="18">
        <v>508.3</v>
      </c>
    </row>
    <row r="350" spans="1:6" ht="30" outlineLevel="5" x14ac:dyDescent="0.2">
      <c r="A350" s="12"/>
      <c r="B350" s="12"/>
      <c r="C350" s="12" t="s">
        <v>1571</v>
      </c>
      <c r="D350" s="12"/>
      <c r="E350" s="17" t="s">
        <v>1572</v>
      </c>
      <c r="F350" s="18">
        <v>508.3</v>
      </c>
    </row>
    <row r="351" spans="1:6" ht="60" outlineLevel="6" collapsed="1" x14ac:dyDescent="0.2">
      <c r="A351" s="12"/>
      <c r="B351" s="12"/>
      <c r="C351" s="12" t="s">
        <v>1575</v>
      </c>
      <c r="D351" s="12"/>
      <c r="E351" s="17" t="s">
        <v>1576</v>
      </c>
      <c r="F351" s="18">
        <v>508.3</v>
      </c>
    </row>
    <row r="352" spans="1:6" ht="30" outlineLevel="7" x14ac:dyDescent="0.2">
      <c r="A352" s="12"/>
      <c r="B352" s="12"/>
      <c r="C352" s="12"/>
      <c r="D352" s="12" t="s">
        <v>15</v>
      </c>
      <c r="E352" s="17" t="s">
        <v>16</v>
      </c>
      <c r="F352" s="18">
        <v>508.3</v>
      </c>
    </row>
    <row r="353" spans="1:6" ht="30" x14ac:dyDescent="0.2">
      <c r="A353" s="12" t="s">
        <v>1779</v>
      </c>
      <c r="B353" s="12"/>
      <c r="C353" s="12"/>
      <c r="D353" s="12"/>
      <c r="E353" s="17" t="s">
        <v>1780</v>
      </c>
      <c r="F353" s="18">
        <v>148234.20000000001</v>
      </c>
    </row>
    <row r="354" spans="1:6" ht="15" outlineLevel="1" x14ac:dyDescent="0.2">
      <c r="A354" s="12"/>
      <c r="B354" s="12" t="s">
        <v>1727</v>
      </c>
      <c r="C354" s="12"/>
      <c r="D354" s="12"/>
      <c r="E354" s="17" t="s">
        <v>1728</v>
      </c>
      <c r="F354" s="18">
        <v>82146.2</v>
      </c>
    </row>
    <row r="355" spans="1:6" ht="15" outlineLevel="2" collapsed="1" x14ac:dyDescent="0.2">
      <c r="A355" s="12"/>
      <c r="B355" s="12" t="s">
        <v>1729</v>
      </c>
      <c r="C355" s="12"/>
      <c r="D355" s="12"/>
      <c r="E355" s="17" t="s">
        <v>1730</v>
      </c>
      <c r="F355" s="18">
        <v>82146.2</v>
      </c>
    </row>
    <row r="356" spans="1:6" ht="30" outlineLevel="3" x14ac:dyDescent="0.2">
      <c r="A356" s="12"/>
      <c r="B356" s="12"/>
      <c r="C356" s="12" t="s">
        <v>1325</v>
      </c>
      <c r="D356" s="12"/>
      <c r="E356" s="17" t="s">
        <v>1326</v>
      </c>
      <c r="F356" s="18">
        <v>82146.2</v>
      </c>
    </row>
    <row r="357" spans="1:6" ht="30" outlineLevel="4" x14ac:dyDescent="0.2">
      <c r="A357" s="12"/>
      <c r="B357" s="12"/>
      <c r="C357" s="12" t="s">
        <v>1327</v>
      </c>
      <c r="D357" s="12"/>
      <c r="E357" s="17" t="s">
        <v>1328</v>
      </c>
      <c r="F357" s="18">
        <v>3076.6</v>
      </c>
    </row>
    <row r="358" spans="1:6" ht="30" outlineLevel="5" x14ac:dyDescent="0.2">
      <c r="A358" s="12"/>
      <c r="B358" s="12"/>
      <c r="C358" s="12" t="s">
        <v>1329</v>
      </c>
      <c r="D358" s="12"/>
      <c r="E358" s="17" t="s">
        <v>1330</v>
      </c>
      <c r="F358" s="18">
        <v>3076.6</v>
      </c>
    </row>
    <row r="359" spans="1:6" ht="15" outlineLevel="6" collapsed="1" x14ac:dyDescent="0.2">
      <c r="A359" s="12"/>
      <c r="B359" s="12"/>
      <c r="C359" s="12" t="s">
        <v>1331</v>
      </c>
      <c r="D359" s="12"/>
      <c r="E359" s="17" t="s">
        <v>1332</v>
      </c>
      <c r="F359" s="18">
        <v>3076.6</v>
      </c>
    </row>
    <row r="360" spans="1:6" ht="30" outlineLevel="7" x14ac:dyDescent="0.2">
      <c r="A360" s="12"/>
      <c r="B360" s="12"/>
      <c r="C360" s="12"/>
      <c r="D360" s="12" t="s">
        <v>15</v>
      </c>
      <c r="E360" s="17" t="s">
        <v>16</v>
      </c>
      <c r="F360" s="18">
        <v>3076.6</v>
      </c>
    </row>
    <row r="361" spans="1:6" ht="30" outlineLevel="4" x14ac:dyDescent="0.2">
      <c r="A361" s="12"/>
      <c r="B361" s="12"/>
      <c r="C361" s="12" t="s">
        <v>1339</v>
      </c>
      <c r="D361" s="12"/>
      <c r="E361" s="17" t="s">
        <v>1340</v>
      </c>
      <c r="F361" s="18">
        <v>28593.4</v>
      </c>
    </row>
    <row r="362" spans="1:6" ht="30" outlineLevel="5" x14ac:dyDescent="0.2">
      <c r="A362" s="12"/>
      <c r="B362" s="12"/>
      <c r="C362" s="12" t="s">
        <v>1341</v>
      </c>
      <c r="D362" s="12"/>
      <c r="E362" s="17" t="s">
        <v>1342</v>
      </c>
      <c r="F362" s="18">
        <v>1664</v>
      </c>
    </row>
    <row r="363" spans="1:6" ht="30" outlineLevel="6" collapsed="1" x14ac:dyDescent="0.2">
      <c r="A363" s="12"/>
      <c r="B363" s="12"/>
      <c r="C363" s="12" t="s">
        <v>1343</v>
      </c>
      <c r="D363" s="12"/>
      <c r="E363" s="17" t="s">
        <v>120</v>
      </c>
      <c r="F363" s="18">
        <v>1664</v>
      </c>
    </row>
    <row r="364" spans="1:6" ht="30" outlineLevel="7" x14ac:dyDescent="0.2">
      <c r="A364" s="12"/>
      <c r="B364" s="12"/>
      <c r="C364" s="12"/>
      <c r="D364" s="12" t="s">
        <v>15</v>
      </c>
      <c r="E364" s="17" t="s">
        <v>16</v>
      </c>
      <c r="F364" s="18">
        <v>1664</v>
      </c>
    </row>
    <row r="365" spans="1:6" ht="30" outlineLevel="5" x14ac:dyDescent="0.2">
      <c r="A365" s="12"/>
      <c r="B365" s="12"/>
      <c r="C365" s="12" t="s">
        <v>1344</v>
      </c>
      <c r="D365" s="12"/>
      <c r="E365" s="17" t="s">
        <v>1345</v>
      </c>
      <c r="F365" s="18">
        <v>26929.4</v>
      </c>
    </row>
    <row r="366" spans="1:6" ht="30" outlineLevel="6" collapsed="1" x14ac:dyDescent="0.2">
      <c r="A366" s="12"/>
      <c r="B366" s="12"/>
      <c r="C366" s="12" t="s">
        <v>1346</v>
      </c>
      <c r="D366" s="12"/>
      <c r="E366" s="17" t="s">
        <v>8</v>
      </c>
      <c r="F366" s="18">
        <v>26269.9</v>
      </c>
    </row>
    <row r="367" spans="1:6" ht="60" outlineLevel="7" x14ac:dyDescent="0.2">
      <c r="A367" s="12"/>
      <c r="B367" s="12"/>
      <c r="C367" s="12"/>
      <c r="D367" s="12" t="s">
        <v>26</v>
      </c>
      <c r="E367" s="17" t="s">
        <v>27</v>
      </c>
      <c r="F367" s="18">
        <v>6050.9</v>
      </c>
    </row>
    <row r="368" spans="1:6" ht="30" outlineLevel="7" x14ac:dyDescent="0.2">
      <c r="A368" s="12"/>
      <c r="B368" s="12"/>
      <c r="C368" s="12"/>
      <c r="D368" s="12" t="s">
        <v>15</v>
      </c>
      <c r="E368" s="17" t="s">
        <v>16</v>
      </c>
      <c r="F368" s="18">
        <v>19501.2</v>
      </c>
    </row>
    <row r="369" spans="1:6" ht="15" outlineLevel="7" x14ac:dyDescent="0.2">
      <c r="A369" s="12"/>
      <c r="B369" s="12"/>
      <c r="C369" s="12"/>
      <c r="D369" s="12" t="s">
        <v>28</v>
      </c>
      <c r="E369" s="17" t="s">
        <v>29</v>
      </c>
      <c r="F369" s="18">
        <v>717.8</v>
      </c>
    </row>
    <row r="370" spans="1:6" ht="45" outlineLevel="6" x14ac:dyDescent="0.2">
      <c r="A370" s="12"/>
      <c r="B370" s="12"/>
      <c r="C370" s="12" t="s">
        <v>1347</v>
      </c>
      <c r="D370" s="12"/>
      <c r="E370" s="17" t="s">
        <v>1348</v>
      </c>
      <c r="F370" s="18">
        <v>659.5</v>
      </c>
    </row>
    <row r="371" spans="1:6" ht="30" outlineLevel="7" x14ac:dyDescent="0.2">
      <c r="A371" s="12"/>
      <c r="B371" s="12"/>
      <c r="C371" s="12"/>
      <c r="D371" s="12" t="s">
        <v>15</v>
      </c>
      <c r="E371" s="17" t="s">
        <v>16</v>
      </c>
      <c r="F371" s="18">
        <v>659.5</v>
      </c>
    </row>
    <row r="372" spans="1:6" ht="15" outlineLevel="4" x14ac:dyDescent="0.2">
      <c r="A372" s="12"/>
      <c r="B372" s="12"/>
      <c r="C372" s="12" t="s">
        <v>1349</v>
      </c>
      <c r="D372" s="12"/>
      <c r="E372" s="17" t="s">
        <v>86</v>
      </c>
      <c r="F372" s="18">
        <v>50476.2</v>
      </c>
    </row>
    <row r="373" spans="1:6" ht="30" outlineLevel="5" x14ac:dyDescent="0.2">
      <c r="A373" s="12"/>
      <c r="B373" s="12"/>
      <c r="C373" s="12" t="s">
        <v>1350</v>
      </c>
      <c r="D373" s="12"/>
      <c r="E373" s="17" t="s">
        <v>88</v>
      </c>
      <c r="F373" s="18">
        <v>50476.2</v>
      </c>
    </row>
    <row r="374" spans="1:6" ht="30" outlineLevel="6" collapsed="1" x14ac:dyDescent="0.2">
      <c r="A374" s="12"/>
      <c r="B374" s="12"/>
      <c r="C374" s="12" t="s">
        <v>1351</v>
      </c>
      <c r="D374" s="12"/>
      <c r="E374" s="17" t="s">
        <v>90</v>
      </c>
      <c r="F374" s="18">
        <v>50449.1</v>
      </c>
    </row>
    <row r="375" spans="1:6" ht="60" outlineLevel="7" x14ac:dyDescent="0.2">
      <c r="A375" s="12"/>
      <c r="B375" s="12"/>
      <c r="C375" s="12"/>
      <c r="D375" s="12" t="s">
        <v>26</v>
      </c>
      <c r="E375" s="17" t="s">
        <v>27</v>
      </c>
      <c r="F375" s="18">
        <v>43054.2</v>
      </c>
    </row>
    <row r="376" spans="1:6" ht="30" outlineLevel="7" x14ac:dyDescent="0.2">
      <c r="A376" s="12"/>
      <c r="B376" s="12"/>
      <c r="C376" s="12"/>
      <c r="D376" s="12" t="s">
        <v>15</v>
      </c>
      <c r="E376" s="17" t="s">
        <v>16</v>
      </c>
      <c r="F376" s="18">
        <v>7394.6</v>
      </c>
    </row>
    <row r="377" spans="1:6" ht="15" outlineLevel="7" x14ac:dyDescent="0.2">
      <c r="A377" s="12"/>
      <c r="B377" s="12"/>
      <c r="C377" s="12"/>
      <c r="D377" s="12" t="s">
        <v>28</v>
      </c>
      <c r="E377" s="17" t="s">
        <v>29</v>
      </c>
      <c r="F377" s="18">
        <v>0.3</v>
      </c>
    </row>
    <row r="378" spans="1:6" ht="45" outlineLevel="6" x14ac:dyDescent="0.2">
      <c r="A378" s="12"/>
      <c r="B378" s="12"/>
      <c r="C378" s="12" t="s">
        <v>1352</v>
      </c>
      <c r="D378" s="12"/>
      <c r="E378" s="17" t="s">
        <v>255</v>
      </c>
      <c r="F378" s="18">
        <v>27.1</v>
      </c>
    </row>
    <row r="379" spans="1:6" ht="30" outlineLevel="7" x14ac:dyDescent="0.2">
      <c r="A379" s="12"/>
      <c r="B379" s="12"/>
      <c r="C379" s="12"/>
      <c r="D379" s="12" t="s">
        <v>15</v>
      </c>
      <c r="E379" s="17" t="s">
        <v>16</v>
      </c>
      <c r="F379" s="18">
        <v>27.1</v>
      </c>
    </row>
    <row r="380" spans="1:6" ht="15" outlineLevel="1" x14ac:dyDescent="0.2">
      <c r="A380" s="12"/>
      <c r="B380" s="12" t="s">
        <v>1743</v>
      </c>
      <c r="C380" s="12"/>
      <c r="D380" s="12"/>
      <c r="E380" s="17" t="s">
        <v>1744</v>
      </c>
      <c r="F380" s="18">
        <v>66088</v>
      </c>
    </row>
    <row r="381" spans="1:6" ht="15" outlineLevel="2" collapsed="1" x14ac:dyDescent="0.2">
      <c r="A381" s="12"/>
      <c r="B381" s="12" t="s">
        <v>1781</v>
      </c>
      <c r="C381" s="12"/>
      <c r="D381" s="12"/>
      <c r="E381" s="17" t="s">
        <v>1782</v>
      </c>
      <c r="F381" s="18">
        <v>66088</v>
      </c>
    </row>
    <row r="382" spans="1:6" ht="30" outlineLevel="3" x14ac:dyDescent="0.2">
      <c r="A382" s="12"/>
      <c r="B382" s="12"/>
      <c r="C382" s="12" t="s">
        <v>1325</v>
      </c>
      <c r="D382" s="12"/>
      <c r="E382" s="17" t="s">
        <v>1326</v>
      </c>
      <c r="F382" s="18">
        <v>66088</v>
      </c>
    </row>
    <row r="383" spans="1:6" ht="30" outlineLevel="4" x14ac:dyDescent="0.2">
      <c r="A383" s="12"/>
      <c r="B383" s="12"/>
      <c r="C383" s="12" t="s">
        <v>1327</v>
      </c>
      <c r="D383" s="12"/>
      <c r="E383" s="17" t="s">
        <v>1328</v>
      </c>
      <c r="F383" s="18">
        <v>66088</v>
      </c>
    </row>
    <row r="384" spans="1:6" ht="30" outlineLevel="5" x14ac:dyDescent="0.2">
      <c r="A384" s="12"/>
      <c r="B384" s="12"/>
      <c r="C384" s="12" t="s">
        <v>1333</v>
      </c>
      <c r="D384" s="12"/>
      <c r="E384" s="17" t="s">
        <v>1334</v>
      </c>
      <c r="F384" s="18">
        <v>66088</v>
      </c>
    </row>
    <row r="385" spans="1:6" ht="30" outlineLevel="6" collapsed="1" x14ac:dyDescent="0.2">
      <c r="A385" s="12"/>
      <c r="B385" s="12"/>
      <c r="C385" s="12" t="s">
        <v>1335</v>
      </c>
      <c r="D385" s="12"/>
      <c r="E385" s="17" t="s">
        <v>1336</v>
      </c>
      <c r="F385" s="18">
        <v>56088</v>
      </c>
    </row>
    <row r="386" spans="1:6" ht="30" outlineLevel="7" x14ac:dyDescent="0.2">
      <c r="A386" s="12"/>
      <c r="B386" s="12"/>
      <c r="C386" s="12"/>
      <c r="D386" s="12" t="s">
        <v>15</v>
      </c>
      <c r="E386" s="17" t="s">
        <v>16</v>
      </c>
      <c r="F386" s="18">
        <v>56088</v>
      </c>
    </row>
    <row r="387" spans="1:6" ht="30" outlineLevel="6" x14ac:dyDescent="0.2">
      <c r="A387" s="12"/>
      <c r="B387" s="12"/>
      <c r="C387" s="12" t="s">
        <v>1337</v>
      </c>
      <c r="D387" s="12"/>
      <c r="E387" s="17" t="s">
        <v>1338</v>
      </c>
      <c r="F387" s="18">
        <v>10000</v>
      </c>
    </row>
    <row r="388" spans="1:6" ht="30" outlineLevel="7" x14ac:dyDescent="0.2">
      <c r="A388" s="12"/>
      <c r="B388" s="12"/>
      <c r="C388" s="12"/>
      <c r="D388" s="12" t="s">
        <v>15</v>
      </c>
      <c r="E388" s="17" t="s">
        <v>16</v>
      </c>
      <c r="F388" s="18">
        <v>10000</v>
      </c>
    </row>
    <row r="389" spans="1:6" ht="30" x14ac:dyDescent="0.2">
      <c r="A389" s="12" t="s">
        <v>1783</v>
      </c>
      <c r="B389" s="12"/>
      <c r="C389" s="12"/>
      <c r="D389" s="12"/>
      <c r="E389" s="17" t="s">
        <v>1784</v>
      </c>
      <c r="F389" s="18">
        <v>4679518</v>
      </c>
    </row>
    <row r="390" spans="1:6" ht="15" outlineLevel="1" x14ac:dyDescent="0.2">
      <c r="A390" s="12"/>
      <c r="B390" s="12" t="s">
        <v>1727</v>
      </c>
      <c r="C390" s="12"/>
      <c r="D390" s="12"/>
      <c r="E390" s="17" t="s">
        <v>1728</v>
      </c>
      <c r="F390" s="18">
        <v>176339.5</v>
      </c>
    </row>
    <row r="391" spans="1:6" ht="15" outlineLevel="2" collapsed="1" x14ac:dyDescent="0.2">
      <c r="A391" s="12"/>
      <c r="B391" s="12" t="s">
        <v>1729</v>
      </c>
      <c r="C391" s="12"/>
      <c r="D391" s="12"/>
      <c r="E391" s="17" t="s">
        <v>1730</v>
      </c>
      <c r="F391" s="18">
        <v>176339.5</v>
      </c>
    </row>
    <row r="392" spans="1:6" ht="30" outlineLevel="3" x14ac:dyDescent="0.2">
      <c r="A392" s="12"/>
      <c r="B392" s="12"/>
      <c r="C392" s="12" t="s">
        <v>275</v>
      </c>
      <c r="D392" s="12"/>
      <c r="E392" s="17" t="s">
        <v>276</v>
      </c>
      <c r="F392" s="18">
        <v>2184.1999999999998</v>
      </c>
    </row>
    <row r="393" spans="1:6" ht="30" outlineLevel="4" x14ac:dyDescent="0.2">
      <c r="A393" s="12"/>
      <c r="B393" s="12"/>
      <c r="C393" s="12" t="s">
        <v>277</v>
      </c>
      <c r="D393" s="12"/>
      <c r="E393" s="17" t="s">
        <v>278</v>
      </c>
      <c r="F393" s="18">
        <v>2184.1999999999998</v>
      </c>
    </row>
    <row r="394" spans="1:6" ht="30" outlineLevel="5" x14ac:dyDescent="0.2">
      <c r="A394" s="12"/>
      <c r="B394" s="12"/>
      <c r="C394" s="12" t="s">
        <v>311</v>
      </c>
      <c r="D394" s="12"/>
      <c r="E394" s="17" t="s">
        <v>312</v>
      </c>
      <c r="F394" s="18">
        <v>2184.1999999999998</v>
      </c>
    </row>
    <row r="395" spans="1:6" ht="60" outlineLevel="6" collapsed="1" x14ac:dyDescent="0.2">
      <c r="A395" s="12"/>
      <c r="B395" s="12"/>
      <c r="C395" s="12" t="s">
        <v>321</v>
      </c>
      <c r="D395" s="12"/>
      <c r="E395" s="17" t="s">
        <v>322</v>
      </c>
      <c r="F395" s="18">
        <v>2184.1999999999998</v>
      </c>
    </row>
    <row r="396" spans="1:6" ht="15" outlineLevel="7" x14ac:dyDescent="0.2">
      <c r="A396" s="12"/>
      <c r="B396" s="12"/>
      <c r="C396" s="12"/>
      <c r="D396" s="12" t="s">
        <v>112</v>
      </c>
      <c r="E396" s="17" t="s">
        <v>113</v>
      </c>
      <c r="F396" s="18">
        <v>2184.1999999999998</v>
      </c>
    </row>
    <row r="397" spans="1:6" ht="30" outlineLevel="3" x14ac:dyDescent="0.2">
      <c r="A397" s="12"/>
      <c r="B397" s="12"/>
      <c r="C397" s="12" t="s">
        <v>1077</v>
      </c>
      <c r="D397" s="12"/>
      <c r="E397" s="17" t="s">
        <v>1078</v>
      </c>
      <c r="F397" s="18">
        <v>123185.9</v>
      </c>
    </row>
    <row r="398" spans="1:6" ht="15" outlineLevel="4" x14ac:dyDescent="0.2">
      <c r="A398" s="12"/>
      <c r="B398" s="12"/>
      <c r="C398" s="12" t="s">
        <v>1106</v>
      </c>
      <c r="D398" s="12"/>
      <c r="E398" s="17" t="s">
        <v>86</v>
      </c>
      <c r="F398" s="18">
        <v>123185.9</v>
      </c>
    </row>
    <row r="399" spans="1:6" ht="30" outlineLevel="5" x14ac:dyDescent="0.2">
      <c r="A399" s="12"/>
      <c r="B399" s="12"/>
      <c r="C399" s="12" t="s">
        <v>1107</v>
      </c>
      <c r="D399" s="12"/>
      <c r="E399" s="17" t="s">
        <v>88</v>
      </c>
      <c r="F399" s="18">
        <v>123045.9</v>
      </c>
    </row>
    <row r="400" spans="1:6" ht="30" outlineLevel="6" collapsed="1" x14ac:dyDescent="0.2">
      <c r="A400" s="12"/>
      <c r="B400" s="12"/>
      <c r="C400" s="12" t="s">
        <v>1108</v>
      </c>
      <c r="D400" s="12"/>
      <c r="E400" s="17" t="s">
        <v>90</v>
      </c>
      <c r="F400" s="18">
        <v>122989.5</v>
      </c>
    </row>
    <row r="401" spans="1:6" ht="60" outlineLevel="7" x14ac:dyDescent="0.2">
      <c r="A401" s="12"/>
      <c r="B401" s="12"/>
      <c r="C401" s="12"/>
      <c r="D401" s="12" t="s">
        <v>26</v>
      </c>
      <c r="E401" s="17" t="s">
        <v>27</v>
      </c>
      <c r="F401" s="18">
        <v>105918.2</v>
      </c>
    </row>
    <row r="402" spans="1:6" ht="30" outlineLevel="7" x14ac:dyDescent="0.2">
      <c r="A402" s="12"/>
      <c r="B402" s="12"/>
      <c r="C402" s="12"/>
      <c r="D402" s="12" t="s">
        <v>15</v>
      </c>
      <c r="E402" s="17" t="s">
        <v>16</v>
      </c>
      <c r="F402" s="18">
        <v>17071.3</v>
      </c>
    </row>
    <row r="403" spans="1:6" ht="45" outlineLevel="6" x14ac:dyDescent="0.2">
      <c r="A403" s="12"/>
      <c r="B403" s="12"/>
      <c r="C403" s="12" t="s">
        <v>1109</v>
      </c>
      <c r="D403" s="12"/>
      <c r="E403" s="17" t="s">
        <v>255</v>
      </c>
      <c r="F403" s="18">
        <v>56.4</v>
      </c>
    </row>
    <row r="404" spans="1:6" ht="30" outlineLevel="7" x14ac:dyDescent="0.2">
      <c r="A404" s="12"/>
      <c r="B404" s="12"/>
      <c r="C404" s="12"/>
      <c r="D404" s="12" t="s">
        <v>15</v>
      </c>
      <c r="E404" s="17" t="s">
        <v>16</v>
      </c>
      <c r="F404" s="18">
        <v>56.4</v>
      </c>
    </row>
    <row r="405" spans="1:6" ht="30" outlineLevel="5" x14ac:dyDescent="0.2">
      <c r="A405" s="12"/>
      <c r="B405" s="12"/>
      <c r="C405" s="12" t="s">
        <v>1110</v>
      </c>
      <c r="D405" s="12"/>
      <c r="E405" s="17" t="s">
        <v>1111</v>
      </c>
      <c r="F405" s="18">
        <v>140</v>
      </c>
    </row>
    <row r="406" spans="1:6" ht="45" outlineLevel="6" collapsed="1" x14ac:dyDescent="0.2">
      <c r="A406" s="12"/>
      <c r="B406" s="12"/>
      <c r="C406" s="12" t="s">
        <v>1112</v>
      </c>
      <c r="D406" s="12"/>
      <c r="E406" s="17" t="s">
        <v>1113</v>
      </c>
      <c r="F406" s="18">
        <v>140</v>
      </c>
    </row>
    <row r="407" spans="1:6" ht="30" outlineLevel="7" x14ac:dyDescent="0.2">
      <c r="A407" s="12"/>
      <c r="B407" s="12"/>
      <c r="C407" s="12"/>
      <c r="D407" s="12" t="s">
        <v>15</v>
      </c>
      <c r="E407" s="17" t="s">
        <v>16</v>
      </c>
      <c r="F407" s="18">
        <v>140</v>
      </c>
    </row>
    <row r="408" spans="1:6" ht="30" outlineLevel="3" x14ac:dyDescent="0.2">
      <c r="A408" s="12"/>
      <c r="B408" s="12"/>
      <c r="C408" s="12" t="s">
        <v>1195</v>
      </c>
      <c r="D408" s="12"/>
      <c r="E408" s="17" t="s">
        <v>1196</v>
      </c>
      <c r="F408" s="18">
        <v>17224.8</v>
      </c>
    </row>
    <row r="409" spans="1:6" ht="75" outlineLevel="4" x14ac:dyDescent="0.2">
      <c r="A409" s="12"/>
      <c r="B409" s="12"/>
      <c r="C409" s="12" t="s">
        <v>1197</v>
      </c>
      <c r="D409" s="12"/>
      <c r="E409" s="17" t="s">
        <v>1198</v>
      </c>
      <c r="F409" s="18">
        <v>17224.8</v>
      </c>
    </row>
    <row r="410" spans="1:6" ht="45" outlineLevel="5" x14ac:dyDescent="0.2">
      <c r="A410" s="12"/>
      <c r="B410" s="12"/>
      <c r="C410" s="12" t="s">
        <v>1199</v>
      </c>
      <c r="D410" s="12"/>
      <c r="E410" s="17" t="s">
        <v>1200</v>
      </c>
      <c r="F410" s="18">
        <v>500</v>
      </c>
    </row>
    <row r="411" spans="1:6" ht="45" outlineLevel="6" collapsed="1" x14ac:dyDescent="0.2">
      <c r="A411" s="12"/>
      <c r="B411" s="12"/>
      <c r="C411" s="12" t="s">
        <v>1201</v>
      </c>
      <c r="D411" s="12"/>
      <c r="E411" s="17" t="s">
        <v>1202</v>
      </c>
      <c r="F411" s="18">
        <v>500</v>
      </c>
    </row>
    <row r="412" spans="1:6" ht="30" outlineLevel="7" x14ac:dyDescent="0.2">
      <c r="A412" s="12"/>
      <c r="B412" s="12"/>
      <c r="C412" s="12"/>
      <c r="D412" s="12" t="s">
        <v>15</v>
      </c>
      <c r="E412" s="17" t="s">
        <v>16</v>
      </c>
      <c r="F412" s="18">
        <v>500</v>
      </c>
    </row>
    <row r="413" spans="1:6" ht="45" outlineLevel="5" x14ac:dyDescent="0.2">
      <c r="A413" s="12"/>
      <c r="B413" s="12"/>
      <c r="C413" s="12" t="s">
        <v>1203</v>
      </c>
      <c r="D413" s="12"/>
      <c r="E413" s="17" t="s">
        <v>1204</v>
      </c>
      <c r="F413" s="18">
        <v>7200</v>
      </c>
    </row>
    <row r="414" spans="1:6" ht="30" outlineLevel="6" collapsed="1" x14ac:dyDescent="0.2">
      <c r="A414" s="12"/>
      <c r="B414" s="12"/>
      <c r="C414" s="12" t="s">
        <v>1205</v>
      </c>
      <c r="D414" s="12"/>
      <c r="E414" s="17" t="s">
        <v>120</v>
      </c>
      <c r="F414" s="18">
        <v>7200</v>
      </c>
    </row>
    <row r="415" spans="1:6" ht="30" outlineLevel="7" x14ac:dyDescent="0.2">
      <c r="A415" s="12"/>
      <c r="B415" s="12"/>
      <c r="C415" s="12"/>
      <c r="D415" s="12" t="s">
        <v>15</v>
      </c>
      <c r="E415" s="17" t="s">
        <v>16</v>
      </c>
      <c r="F415" s="18">
        <v>7200</v>
      </c>
    </row>
    <row r="416" spans="1:6" ht="30" outlineLevel="5" x14ac:dyDescent="0.2">
      <c r="A416" s="12"/>
      <c r="B416" s="12"/>
      <c r="C416" s="12" t="s">
        <v>1206</v>
      </c>
      <c r="D416" s="12"/>
      <c r="E416" s="17" t="s">
        <v>1207</v>
      </c>
      <c r="F416" s="18">
        <v>3540</v>
      </c>
    </row>
    <row r="417" spans="1:6" ht="30" outlineLevel="6" collapsed="1" x14ac:dyDescent="0.2">
      <c r="A417" s="12"/>
      <c r="B417" s="12"/>
      <c r="C417" s="12" t="s">
        <v>1208</v>
      </c>
      <c r="D417" s="12"/>
      <c r="E417" s="17" t="s">
        <v>1209</v>
      </c>
      <c r="F417" s="18">
        <v>3540</v>
      </c>
    </row>
    <row r="418" spans="1:6" ht="30" outlineLevel="7" x14ac:dyDescent="0.2">
      <c r="A418" s="12"/>
      <c r="B418" s="12"/>
      <c r="C418" s="12"/>
      <c r="D418" s="12" t="s">
        <v>15</v>
      </c>
      <c r="E418" s="17" t="s">
        <v>16</v>
      </c>
      <c r="F418" s="18">
        <v>3540</v>
      </c>
    </row>
    <row r="419" spans="1:6" ht="30" outlineLevel="5" x14ac:dyDescent="0.2">
      <c r="A419" s="12"/>
      <c r="B419" s="12"/>
      <c r="C419" s="12" t="s">
        <v>1210</v>
      </c>
      <c r="D419" s="12"/>
      <c r="E419" s="17" t="s">
        <v>1211</v>
      </c>
      <c r="F419" s="18">
        <v>5984.8</v>
      </c>
    </row>
    <row r="420" spans="1:6" ht="30" outlineLevel="6" collapsed="1" x14ac:dyDescent="0.2">
      <c r="A420" s="12"/>
      <c r="B420" s="12"/>
      <c r="C420" s="12" t="s">
        <v>1212</v>
      </c>
      <c r="D420" s="12"/>
      <c r="E420" s="17" t="s">
        <v>120</v>
      </c>
      <c r="F420" s="18">
        <v>5984.8</v>
      </c>
    </row>
    <row r="421" spans="1:6" ht="30" outlineLevel="7" x14ac:dyDescent="0.2">
      <c r="A421" s="12"/>
      <c r="B421" s="12"/>
      <c r="C421" s="12"/>
      <c r="D421" s="12" t="s">
        <v>15</v>
      </c>
      <c r="E421" s="17" t="s">
        <v>16</v>
      </c>
      <c r="F421" s="18">
        <v>5984.8</v>
      </c>
    </row>
    <row r="422" spans="1:6" ht="60" outlineLevel="3" x14ac:dyDescent="0.2">
      <c r="A422" s="12"/>
      <c r="B422" s="12"/>
      <c r="C422" s="12" t="s">
        <v>1700</v>
      </c>
      <c r="D422" s="12"/>
      <c r="E422" s="17" t="s">
        <v>1701</v>
      </c>
      <c r="F422" s="18">
        <v>33744.6</v>
      </c>
    </row>
    <row r="423" spans="1:6" ht="30" outlineLevel="6" collapsed="1" x14ac:dyDescent="0.2">
      <c r="A423" s="12"/>
      <c r="B423" s="12"/>
      <c r="C423" s="12" t="s">
        <v>1702</v>
      </c>
      <c r="D423" s="12"/>
      <c r="E423" s="17" t="s">
        <v>8</v>
      </c>
      <c r="F423" s="18">
        <v>33744.6</v>
      </c>
    </row>
    <row r="424" spans="1:6" ht="60" outlineLevel="7" x14ac:dyDescent="0.2">
      <c r="A424" s="12"/>
      <c r="B424" s="12"/>
      <c r="C424" s="12"/>
      <c r="D424" s="12" t="s">
        <v>26</v>
      </c>
      <c r="E424" s="17" t="s">
        <v>27</v>
      </c>
      <c r="F424" s="18">
        <v>29340.2</v>
      </c>
    </row>
    <row r="425" spans="1:6" ht="30" outlineLevel="7" x14ac:dyDescent="0.2">
      <c r="A425" s="12"/>
      <c r="B425" s="12"/>
      <c r="C425" s="12"/>
      <c r="D425" s="12" t="s">
        <v>15</v>
      </c>
      <c r="E425" s="17" t="s">
        <v>16</v>
      </c>
      <c r="F425" s="18">
        <v>4290.8999999999996</v>
      </c>
    </row>
    <row r="426" spans="1:6" ht="15" outlineLevel="7" x14ac:dyDescent="0.2">
      <c r="A426" s="12"/>
      <c r="B426" s="12"/>
      <c r="C426" s="12"/>
      <c r="D426" s="12" t="s">
        <v>28</v>
      </c>
      <c r="E426" s="17" t="s">
        <v>29</v>
      </c>
      <c r="F426" s="18">
        <v>113.5</v>
      </c>
    </row>
    <row r="427" spans="1:6" ht="30" outlineLevel="1" x14ac:dyDescent="0.2">
      <c r="A427" s="12"/>
      <c r="B427" s="12" t="s">
        <v>1761</v>
      </c>
      <c r="C427" s="12"/>
      <c r="D427" s="12"/>
      <c r="E427" s="17" t="s">
        <v>1762</v>
      </c>
      <c r="F427" s="18">
        <v>204672.4</v>
      </c>
    </row>
    <row r="428" spans="1:6" ht="15" outlineLevel="2" collapsed="1" x14ac:dyDescent="0.2">
      <c r="A428" s="12"/>
      <c r="B428" s="12" t="s">
        <v>1765</v>
      </c>
      <c r="C428" s="12"/>
      <c r="D428" s="12"/>
      <c r="E428" s="17" t="s">
        <v>1766</v>
      </c>
      <c r="F428" s="18">
        <v>204672.4</v>
      </c>
    </row>
    <row r="429" spans="1:6" ht="30" outlineLevel="3" x14ac:dyDescent="0.2">
      <c r="A429" s="12"/>
      <c r="B429" s="12"/>
      <c r="C429" s="12" t="s">
        <v>707</v>
      </c>
      <c r="D429" s="12"/>
      <c r="E429" s="17" t="s">
        <v>708</v>
      </c>
      <c r="F429" s="18">
        <v>204672.4</v>
      </c>
    </row>
    <row r="430" spans="1:6" ht="15" outlineLevel="4" x14ac:dyDescent="0.2">
      <c r="A430" s="12"/>
      <c r="B430" s="12"/>
      <c r="C430" s="12" t="s">
        <v>747</v>
      </c>
      <c r="D430" s="12"/>
      <c r="E430" s="17" t="s">
        <v>748</v>
      </c>
      <c r="F430" s="18">
        <v>204672.4</v>
      </c>
    </row>
    <row r="431" spans="1:6" ht="30" outlineLevel="5" x14ac:dyDescent="0.2">
      <c r="A431" s="12"/>
      <c r="B431" s="12"/>
      <c r="C431" s="12" t="s">
        <v>749</v>
      </c>
      <c r="D431" s="12"/>
      <c r="E431" s="17" t="s">
        <v>750</v>
      </c>
      <c r="F431" s="18">
        <v>204672.4</v>
      </c>
    </row>
    <row r="432" spans="1:6" ht="45" outlineLevel="6" collapsed="1" x14ac:dyDescent="0.2">
      <c r="A432" s="12"/>
      <c r="B432" s="12"/>
      <c r="C432" s="12" t="s">
        <v>762</v>
      </c>
      <c r="D432" s="12"/>
      <c r="E432" s="17" t="s">
        <v>51</v>
      </c>
      <c r="F432" s="18">
        <v>204672.4</v>
      </c>
    </row>
    <row r="433" spans="1:6" ht="30" outlineLevel="7" x14ac:dyDescent="0.2">
      <c r="A433" s="12"/>
      <c r="B433" s="12"/>
      <c r="C433" s="12"/>
      <c r="D433" s="12" t="s">
        <v>52</v>
      </c>
      <c r="E433" s="17" t="s">
        <v>53</v>
      </c>
      <c r="F433" s="18">
        <v>204672.4</v>
      </c>
    </row>
    <row r="434" spans="1:6" ht="15" outlineLevel="1" x14ac:dyDescent="0.2">
      <c r="A434" s="12"/>
      <c r="B434" s="12" t="s">
        <v>1743</v>
      </c>
      <c r="C434" s="12"/>
      <c r="D434" s="12"/>
      <c r="E434" s="17" t="s">
        <v>1744</v>
      </c>
      <c r="F434" s="18">
        <v>28450.5</v>
      </c>
    </row>
    <row r="435" spans="1:6" ht="15" outlineLevel="2" collapsed="1" x14ac:dyDescent="0.2">
      <c r="A435" s="12"/>
      <c r="B435" s="12" t="s">
        <v>1785</v>
      </c>
      <c r="C435" s="12"/>
      <c r="D435" s="12"/>
      <c r="E435" s="17" t="s">
        <v>1786</v>
      </c>
      <c r="F435" s="18">
        <v>28450.5</v>
      </c>
    </row>
    <row r="436" spans="1:6" ht="30" outlineLevel="3" x14ac:dyDescent="0.2">
      <c r="A436" s="12"/>
      <c r="B436" s="12"/>
      <c r="C436" s="12" t="s">
        <v>1224</v>
      </c>
      <c r="D436" s="12"/>
      <c r="E436" s="17" t="s">
        <v>1225</v>
      </c>
      <c r="F436" s="18">
        <v>28450.5</v>
      </c>
    </row>
    <row r="437" spans="1:6" ht="15" outlineLevel="4" x14ac:dyDescent="0.2">
      <c r="A437" s="12"/>
      <c r="B437" s="12"/>
      <c r="C437" s="12" t="s">
        <v>1240</v>
      </c>
      <c r="D437" s="12"/>
      <c r="E437" s="17" t="s">
        <v>1241</v>
      </c>
      <c r="F437" s="18">
        <v>28450.5</v>
      </c>
    </row>
    <row r="438" spans="1:6" ht="30" outlineLevel="5" x14ac:dyDescent="0.2">
      <c r="A438" s="12"/>
      <c r="B438" s="12"/>
      <c r="C438" s="12" t="s">
        <v>1242</v>
      </c>
      <c r="D438" s="12"/>
      <c r="E438" s="17" t="s">
        <v>1243</v>
      </c>
      <c r="F438" s="18">
        <v>28450.5</v>
      </c>
    </row>
    <row r="439" spans="1:6" ht="45" outlineLevel="6" collapsed="1" x14ac:dyDescent="0.2">
      <c r="A439" s="12"/>
      <c r="B439" s="12"/>
      <c r="C439" s="12" t="s">
        <v>1246</v>
      </c>
      <c r="D439" s="12"/>
      <c r="E439" s="17" t="s">
        <v>51</v>
      </c>
      <c r="F439" s="18">
        <v>28450.5</v>
      </c>
    </row>
    <row r="440" spans="1:6" ht="30" outlineLevel="7" x14ac:dyDescent="0.2">
      <c r="A440" s="12"/>
      <c r="B440" s="12"/>
      <c r="C440" s="12"/>
      <c r="D440" s="12" t="s">
        <v>52</v>
      </c>
      <c r="E440" s="17" t="s">
        <v>53</v>
      </c>
      <c r="F440" s="18">
        <v>28450.5</v>
      </c>
    </row>
    <row r="441" spans="1:6" ht="15" outlineLevel="1" x14ac:dyDescent="0.2">
      <c r="A441" s="12"/>
      <c r="B441" s="12" t="s">
        <v>1731</v>
      </c>
      <c r="C441" s="12"/>
      <c r="D441" s="12"/>
      <c r="E441" s="17" t="s">
        <v>1732</v>
      </c>
      <c r="F441" s="18">
        <v>606431.1</v>
      </c>
    </row>
    <row r="442" spans="1:6" ht="15" outlineLevel="2" collapsed="1" x14ac:dyDescent="0.2">
      <c r="A442" s="12"/>
      <c r="B442" s="12" t="s">
        <v>1733</v>
      </c>
      <c r="C442" s="12"/>
      <c r="D442" s="12"/>
      <c r="E442" s="17" t="s">
        <v>1734</v>
      </c>
      <c r="F442" s="18">
        <v>331654.09999999998</v>
      </c>
    </row>
    <row r="443" spans="1:6" ht="30" outlineLevel="3" x14ac:dyDescent="0.2">
      <c r="A443" s="12"/>
      <c r="B443" s="12"/>
      <c r="C443" s="12" t="s">
        <v>102</v>
      </c>
      <c r="D443" s="12"/>
      <c r="E443" s="17" t="s">
        <v>103</v>
      </c>
      <c r="F443" s="18">
        <v>13000</v>
      </c>
    </row>
    <row r="444" spans="1:6" ht="30" outlineLevel="4" x14ac:dyDescent="0.2">
      <c r="A444" s="12"/>
      <c r="B444" s="12"/>
      <c r="C444" s="12" t="s">
        <v>231</v>
      </c>
      <c r="D444" s="12"/>
      <c r="E444" s="17" t="s">
        <v>232</v>
      </c>
      <c r="F444" s="18">
        <v>13000</v>
      </c>
    </row>
    <row r="445" spans="1:6" ht="30" outlineLevel="5" x14ac:dyDescent="0.2">
      <c r="A445" s="12"/>
      <c r="B445" s="12"/>
      <c r="C445" s="12" t="s">
        <v>239</v>
      </c>
      <c r="D445" s="12"/>
      <c r="E445" s="17" t="s">
        <v>240</v>
      </c>
      <c r="F445" s="18">
        <v>13000</v>
      </c>
    </row>
    <row r="446" spans="1:6" ht="45" outlineLevel="6" collapsed="1" x14ac:dyDescent="0.2">
      <c r="A446" s="12"/>
      <c r="B446" s="12"/>
      <c r="C446" s="12" t="s">
        <v>241</v>
      </c>
      <c r="D446" s="12"/>
      <c r="E446" s="17" t="s">
        <v>51</v>
      </c>
      <c r="F446" s="18">
        <v>13000</v>
      </c>
    </row>
    <row r="447" spans="1:6" ht="30" outlineLevel="7" x14ac:dyDescent="0.2">
      <c r="A447" s="12"/>
      <c r="B447" s="12"/>
      <c r="C447" s="12"/>
      <c r="D447" s="12" t="s">
        <v>52</v>
      </c>
      <c r="E447" s="17" t="s">
        <v>53</v>
      </c>
      <c r="F447" s="18">
        <v>13000</v>
      </c>
    </row>
    <row r="448" spans="1:6" ht="30" outlineLevel="3" x14ac:dyDescent="0.2">
      <c r="A448" s="12"/>
      <c r="B448" s="12"/>
      <c r="C448" s="12" t="s">
        <v>1077</v>
      </c>
      <c r="D448" s="12"/>
      <c r="E448" s="17" t="s">
        <v>1078</v>
      </c>
      <c r="F448" s="18">
        <v>194883.5</v>
      </c>
    </row>
    <row r="449" spans="1:6" ht="45" outlineLevel="4" x14ac:dyDescent="0.2">
      <c r="A449" s="12"/>
      <c r="B449" s="12"/>
      <c r="C449" s="12" t="s">
        <v>1079</v>
      </c>
      <c r="D449" s="12"/>
      <c r="E449" s="17" t="s">
        <v>1080</v>
      </c>
      <c r="F449" s="18">
        <v>14749.3</v>
      </c>
    </row>
    <row r="450" spans="1:6" ht="45" outlineLevel="5" x14ac:dyDescent="0.2">
      <c r="A450" s="12"/>
      <c r="B450" s="12"/>
      <c r="C450" s="12" t="s">
        <v>1081</v>
      </c>
      <c r="D450" s="12"/>
      <c r="E450" s="17" t="s">
        <v>1082</v>
      </c>
      <c r="F450" s="18">
        <v>14749.3</v>
      </c>
    </row>
    <row r="451" spans="1:6" ht="45" outlineLevel="6" collapsed="1" x14ac:dyDescent="0.2">
      <c r="A451" s="12"/>
      <c r="B451" s="12"/>
      <c r="C451" s="12" t="s">
        <v>1083</v>
      </c>
      <c r="D451" s="12"/>
      <c r="E451" s="17" t="s">
        <v>3394</v>
      </c>
      <c r="F451" s="18">
        <v>14749.3</v>
      </c>
    </row>
    <row r="452" spans="1:6" ht="30" outlineLevel="7" x14ac:dyDescent="0.2">
      <c r="A452" s="12"/>
      <c r="B452" s="12"/>
      <c r="C452" s="12"/>
      <c r="D452" s="12" t="s">
        <v>15</v>
      </c>
      <c r="E452" s="17" t="s">
        <v>16</v>
      </c>
      <c r="F452" s="18">
        <v>2489.3000000000002</v>
      </c>
    </row>
    <row r="453" spans="1:6" ht="15" outlineLevel="7" x14ac:dyDescent="0.2">
      <c r="A453" s="12"/>
      <c r="B453" s="12"/>
      <c r="C453" s="12"/>
      <c r="D453" s="12" t="s">
        <v>28</v>
      </c>
      <c r="E453" s="17" t="s">
        <v>29</v>
      </c>
      <c r="F453" s="18">
        <v>12260</v>
      </c>
    </row>
    <row r="454" spans="1:6" ht="15" outlineLevel="4" x14ac:dyDescent="0.2">
      <c r="A454" s="12"/>
      <c r="B454" s="12"/>
      <c r="C454" s="12" t="s">
        <v>1092</v>
      </c>
      <c r="D454" s="12"/>
      <c r="E454" s="17" t="s">
        <v>1093</v>
      </c>
      <c r="F454" s="18">
        <v>180134.2</v>
      </c>
    </row>
    <row r="455" spans="1:6" ht="30" outlineLevel="5" x14ac:dyDescent="0.2">
      <c r="A455" s="12"/>
      <c r="B455" s="12"/>
      <c r="C455" s="12" t="s">
        <v>1100</v>
      </c>
      <c r="D455" s="12"/>
      <c r="E455" s="17" t="s">
        <v>1101</v>
      </c>
      <c r="F455" s="18">
        <v>180134.2</v>
      </c>
    </row>
    <row r="456" spans="1:6" ht="30" outlineLevel="6" collapsed="1" x14ac:dyDescent="0.2">
      <c r="A456" s="12"/>
      <c r="B456" s="12"/>
      <c r="C456" s="12" t="s">
        <v>1102</v>
      </c>
      <c r="D456" s="12"/>
      <c r="E456" s="17" t="s">
        <v>1103</v>
      </c>
      <c r="F456" s="18">
        <v>174416.1</v>
      </c>
    </row>
    <row r="457" spans="1:6" ht="15" outlineLevel="7" x14ac:dyDescent="0.2">
      <c r="A457" s="12"/>
      <c r="B457" s="12"/>
      <c r="C457" s="12"/>
      <c r="D457" s="12" t="s">
        <v>112</v>
      </c>
      <c r="E457" s="17" t="s">
        <v>113</v>
      </c>
      <c r="F457" s="18">
        <v>174416.1</v>
      </c>
    </row>
    <row r="458" spans="1:6" ht="30" outlineLevel="6" x14ac:dyDescent="0.2">
      <c r="A458" s="12"/>
      <c r="B458" s="12"/>
      <c r="C458" s="12" t="s">
        <v>1104</v>
      </c>
      <c r="D458" s="12"/>
      <c r="E458" s="17" t="s">
        <v>1105</v>
      </c>
      <c r="F458" s="18">
        <v>5718.1</v>
      </c>
    </row>
    <row r="459" spans="1:6" ht="15" outlineLevel="7" x14ac:dyDescent="0.2">
      <c r="A459" s="12"/>
      <c r="B459" s="12"/>
      <c r="C459" s="12"/>
      <c r="D459" s="12" t="s">
        <v>112</v>
      </c>
      <c r="E459" s="17" t="s">
        <v>113</v>
      </c>
      <c r="F459" s="18">
        <v>5718.1</v>
      </c>
    </row>
    <row r="460" spans="1:6" ht="30" outlineLevel="3" x14ac:dyDescent="0.2">
      <c r="A460" s="12"/>
      <c r="B460" s="12"/>
      <c r="C460" s="12" t="s">
        <v>1353</v>
      </c>
      <c r="D460" s="12"/>
      <c r="E460" s="17" t="s">
        <v>1354</v>
      </c>
      <c r="F460" s="18">
        <v>123770.6</v>
      </c>
    </row>
    <row r="461" spans="1:6" ht="60" outlineLevel="4" x14ac:dyDescent="0.2">
      <c r="A461" s="12"/>
      <c r="B461" s="12"/>
      <c r="C461" s="12" t="s">
        <v>1370</v>
      </c>
      <c r="D461" s="12"/>
      <c r="E461" s="17" t="s">
        <v>1371</v>
      </c>
      <c r="F461" s="18">
        <v>123770.6</v>
      </c>
    </row>
    <row r="462" spans="1:6" ht="60" outlineLevel="5" x14ac:dyDescent="0.2">
      <c r="A462" s="12"/>
      <c r="B462" s="12"/>
      <c r="C462" s="12" t="s">
        <v>1372</v>
      </c>
      <c r="D462" s="12"/>
      <c r="E462" s="17" t="s">
        <v>1373</v>
      </c>
      <c r="F462" s="18">
        <v>123770.6</v>
      </c>
    </row>
    <row r="463" spans="1:6" ht="30" outlineLevel="6" collapsed="1" x14ac:dyDescent="0.2">
      <c r="A463" s="12"/>
      <c r="B463" s="12"/>
      <c r="C463" s="12" t="s">
        <v>1374</v>
      </c>
      <c r="D463" s="12"/>
      <c r="E463" s="17" t="s">
        <v>1105</v>
      </c>
      <c r="F463" s="18">
        <v>123770.6</v>
      </c>
    </row>
    <row r="464" spans="1:6" ht="15" outlineLevel="7" x14ac:dyDescent="0.2">
      <c r="A464" s="12"/>
      <c r="B464" s="12"/>
      <c r="C464" s="12"/>
      <c r="D464" s="12" t="s">
        <v>112</v>
      </c>
      <c r="E464" s="17" t="s">
        <v>113</v>
      </c>
      <c r="F464" s="18">
        <v>123770.6</v>
      </c>
    </row>
    <row r="465" spans="1:6" ht="15" outlineLevel="2" x14ac:dyDescent="0.2">
      <c r="A465" s="12"/>
      <c r="B465" s="12" t="s">
        <v>1787</v>
      </c>
      <c r="C465" s="12"/>
      <c r="D465" s="12"/>
      <c r="E465" s="17" t="s">
        <v>1788</v>
      </c>
      <c r="F465" s="18">
        <v>136892</v>
      </c>
    </row>
    <row r="466" spans="1:6" ht="30" outlineLevel="3" x14ac:dyDescent="0.2">
      <c r="A466" s="12"/>
      <c r="B466" s="12"/>
      <c r="C466" s="12" t="s">
        <v>102</v>
      </c>
      <c r="D466" s="12"/>
      <c r="E466" s="17" t="s">
        <v>103</v>
      </c>
      <c r="F466" s="18">
        <v>57900</v>
      </c>
    </row>
    <row r="467" spans="1:6" ht="30" outlineLevel="4" x14ac:dyDescent="0.2">
      <c r="A467" s="12"/>
      <c r="B467" s="12"/>
      <c r="C467" s="12" t="s">
        <v>231</v>
      </c>
      <c r="D467" s="12"/>
      <c r="E467" s="17" t="s">
        <v>232</v>
      </c>
      <c r="F467" s="18">
        <v>57900</v>
      </c>
    </row>
    <row r="468" spans="1:6" ht="30" outlineLevel="5" x14ac:dyDescent="0.2">
      <c r="A468" s="12"/>
      <c r="B468" s="12"/>
      <c r="C468" s="12" t="s">
        <v>239</v>
      </c>
      <c r="D468" s="12"/>
      <c r="E468" s="17" t="s">
        <v>240</v>
      </c>
      <c r="F468" s="18">
        <v>57900</v>
      </c>
    </row>
    <row r="469" spans="1:6" ht="45" outlineLevel="6" collapsed="1" x14ac:dyDescent="0.2">
      <c r="A469" s="12"/>
      <c r="B469" s="12"/>
      <c r="C469" s="12" t="s">
        <v>241</v>
      </c>
      <c r="D469" s="12"/>
      <c r="E469" s="17" t="s">
        <v>51</v>
      </c>
      <c r="F469" s="18">
        <v>57900</v>
      </c>
    </row>
    <row r="470" spans="1:6" ht="30" outlineLevel="7" x14ac:dyDescent="0.2">
      <c r="A470" s="12"/>
      <c r="B470" s="12"/>
      <c r="C470" s="12"/>
      <c r="D470" s="12" t="s">
        <v>52</v>
      </c>
      <c r="E470" s="17" t="s">
        <v>53</v>
      </c>
      <c r="F470" s="18">
        <v>57900</v>
      </c>
    </row>
    <row r="471" spans="1:6" ht="30" outlineLevel="3" x14ac:dyDescent="0.2">
      <c r="A471" s="12"/>
      <c r="B471" s="12"/>
      <c r="C471" s="12" t="s">
        <v>1077</v>
      </c>
      <c r="D471" s="12"/>
      <c r="E471" s="17" t="s">
        <v>1078</v>
      </c>
      <c r="F471" s="18">
        <v>78992</v>
      </c>
    </row>
    <row r="472" spans="1:6" ht="45" outlineLevel="4" x14ac:dyDescent="0.2">
      <c r="A472" s="12"/>
      <c r="B472" s="12"/>
      <c r="C472" s="12" t="s">
        <v>1079</v>
      </c>
      <c r="D472" s="12"/>
      <c r="E472" s="17" t="s">
        <v>1080</v>
      </c>
      <c r="F472" s="18">
        <v>10100</v>
      </c>
    </row>
    <row r="473" spans="1:6" ht="30" outlineLevel="5" x14ac:dyDescent="0.2">
      <c r="A473" s="12"/>
      <c r="B473" s="12"/>
      <c r="C473" s="12" t="s">
        <v>1088</v>
      </c>
      <c r="D473" s="12"/>
      <c r="E473" s="17" t="s">
        <v>1089</v>
      </c>
      <c r="F473" s="18">
        <v>10100</v>
      </c>
    </row>
    <row r="474" spans="1:6" ht="15" outlineLevel="6" collapsed="1" x14ac:dyDescent="0.2">
      <c r="A474" s="12"/>
      <c r="B474" s="12"/>
      <c r="C474" s="12" t="s">
        <v>1090</v>
      </c>
      <c r="D474" s="12"/>
      <c r="E474" s="17" t="s">
        <v>1091</v>
      </c>
      <c r="F474" s="18">
        <v>10100</v>
      </c>
    </row>
    <row r="475" spans="1:6" ht="30" outlineLevel="7" x14ac:dyDescent="0.2">
      <c r="A475" s="12"/>
      <c r="B475" s="12"/>
      <c r="C475" s="12"/>
      <c r="D475" s="12" t="s">
        <v>15</v>
      </c>
      <c r="E475" s="17" t="s">
        <v>16</v>
      </c>
      <c r="F475" s="18">
        <v>10100</v>
      </c>
    </row>
    <row r="476" spans="1:6" ht="15" outlineLevel="4" x14ac:dyDescent="0.2">
      <c r="A476" s="12"/>
      <c r="B476" s="12"/>
      <c r="C476" s="12" t="s">
        <v>1092</v>
      </c>
      <c r="D476" s="12"/>
      <c r="E476" s="17" t="s">
        <v>1093</v>
      </c>
      <c r="F476" s="18">
        <v>68892</v>
      </c>
    </row>
    <row r="477" spans="1:6" ht="45" outlineLevel="5" x14ac:dyDescent="0.2">
      <c r="A477" s="12"/>
      <c r="B477" s="12"/>
      <c r="C477" s="12" t="s">
        <v>1094</v>
      </c>
      <c r="D477" s="12"/>
      <c r="E477" s="17" t="s">
        <v>1095</v>
      </c>
      <c r="F477" s="18">
        <v>68892</v>
      </c>
    </row>
    <row r="478" spans="1:6" ht="45" outlineLevel="6" collapsed="1" x14ac:dyDescent="0.2">
      <c r="A478" s="12"/>
      <c r="B478" s="12"/>
      <c r="C478" s="12" t="s">
        <v>1096</v>
      </c>
      <c r="D478" s="12"/>
      <c r="E478" s="17" t="s">
        <v>1097</v>
      </c>
      <c r="F478" s="18">
        <v>68892</v>
      </c>
    </row>
    <row r="479" spans="1:6" ht="15" outlineLevel="7" x14ac:dyDescent="0.2">
      <c r="A479" s="12"/>
      <c r="B479" s="12"/>
      <c r="C479" s="12"/>
      <c r="D479" s="12" t="s">
        <v>112</v>
      </c>
      <c r="E479" s="17" t="s">
        <v>113</v>
      </c>
      <c r="F479" s="18">
        <v>68892</v>
      </c>
    </row>
    <row r="480" spans="1:6" ht="15" outlineLevel="2" x14ac:dyDescent="0.2">
      <c r="A480" s="12"/>
      <c r="B480" s="12" t="s">
        <v>1789</v>
      </c>
      <c r="C480" s="12"/>
      <c r="D480" s="12"/>
      <c r="E480" s="17" t="s">
        <v>1790</v>
      </c>
      <c r="F480" s="18">
        <v>137885</v>
      </c>
    </row>
    <row r="481" spans="1:6" ht="30" outlineLevel="3" x14ac:dyDescent="0.2">
      <c r="A481" s="12"/>
      <c r="B481" s="12"/>
      <c r="C481" s="12" t="s">
        <v>1077</v>
      </c>
      <c r="D481" s="12"/>
      <c r="E481" s="17" t="s">
        <v>1078</v>
      </c>
      <c r="F481" s="18">
        <v>137885</v>
      </c>
    </row>
    <row r="482" spans="1:6" ht="45" outlineLevel="4" x14ac:dyDescent="0.2">
      <c r="A482" s="12"/>
      <c r="B482" s="12"/>
      <c r="C482" s="12" t="s">
        <v>1079</v>
      </c>
      <c r="D482" s="12"/>
      <c r="E482" s="17" t="s">
        <v>1080</v>
      </c>
      <c r="F482" s="18">
        <v>137885</v>
      </c>
    </row>
    <row r="483" spans="1:6" ht="30" outlineLevel="5" x14ac:dyDescent="0.2">
      <c r="A483" s="12"/>
      <c r="B483" s="12"/>
      <c r="C483" s="12" t="s">
        <v>1084</v>
      </c>
      <c r="D483" s="12"/>
      <c r="E483" s="17" t="s">
        <v>1085</v>
      </c>
      <c r="F483" s="18">
        <v>137885</v>
      </c>
    </row>
    <row r="484" spans="1:6" ht="45" outlineLevel="6" collapsed="1" x14ac:dyDescent="0.2">
      <c r="A484" s="12"/>
      <c r="B484" s="12"/>
      <c r="C484" s="12" t="s">
        <v>1086</v>
      </c>
      <c r="D484" s="12"/>
      <c r="E484" s="17" t="s">
        <v>1087</v>
      </c>
      <c r="F484" s="18">
        <v>137885</v>
      </c>
    </row>
    <row r="485" spans="1:6" ht="30" outlineLevel="7" x14ac:dyDescent="0.2">
      <c r="A485" s="12"/>
      <c r="B485" s="12"/>
      <c r="C485" s="12"/>
      <c r="D485" s="12" t="s">
        <v>9</v>
      </c>
      <c r="E485" s="17" t="s">
        <v>10</v>
      </c>
      <c r="F485" s="18">
        <v>137885</v>
      </c>
    </row>
    <row r="486" spans="1:6" ht="15" outlineLevel="1" x14ac:dyDescent="0.2">
      <c r="A486" s="12"/>
      <c r="B486" s="12" t="s">
        <v>1749</v>
      </c>
      <c r="C486" s="12"/>
      <c r="D486" s="12"/>
      <c r="E486" s="17" t="s">
        <v>1750</v>
      </c>
      <c r="F486" s="18">
        <v>230405.9</v>
      </c>
    </row>
    <row r="487" spans="1:6" ht="15" outlineLevel="2" collapsed="1" x14ac:dyDescent="0.2">
      <c r="A487" s="12"/>
      <c r="B487" s="12" t="s">
        <v>1791</v>
      </c>
      <c r="C487" s="12"/>
      <c r="D487" s="12"/>
      <c r="E487" s="17" t="s">
        <v>1792</v>
      </c>
      <c r="F487" s="18">
        <v>217280</v>
      </c>
    </row>
    <row r="488" spans="1:6" ht="30" outlineLevel="3" x14ac:dyDescent="0.2">
      <c r="A488" s="12"/>
      <c r="B488" s="12"/>
      <c r="C488" s="12" t="s">
        <v>102</v>
      </c>
      <c r="D488" s="12"/>
      <c r="E488" s="17" t="s">
        <v>103</v>
      </c>
      <c r="F488" s="18">
        <v>217280</v>
      </c>
    </row>
    <row r="489" spans="1:6" ht="30" outlineLevel="4" x14ac:dyDescent="0.2">
      <c r="A489" s="12"/>
      <c r="B489" s="12"/>
      <c r="C489" s="12" t="s">
        <v>231</v>
      </c>
      <c r="D489" s="12"/>
      <c r="E489" s="17" t="s">
        <v>232</v>
      </c>
      <c r="F489" s="18">
        <v>217280</v>
      </c>
    </row>
    <row r="490" spans="1:6" ht="30" outlineLevel="5" x14ac:dyDescent="0.2">
      <c r="A490" s="12"/>
      <c r="B490" s="12"/>
      <c r="C490" s="12" t="s">
        <v>239</v>
      </c>
      <c r="D490" s="12"/>
      <c r="E490" s="17" t="s">
        <v>240</v>
      </c>
      <c r="F490" s="18">
        <v>217280</v>
      </c>
    </row>
    <row r="491" spans="1:6" ht="45" outlineLevel="6" collapsed="1" x14ac:dyDescent="0.2">
      <c r="A491" s="12"/>
      <c r="B491" s="12"/>
      <c r="C491" s="12" t="s">
        <v>241</v>
      </c>
      <c r="D491" s="12"/>
      <c r="E491" s="17" t="s">
        <v>51</v>
      </c>
      <c r="F491" s="18">
        <v>217280</v>
      </c>
    </row>
    <row r="492" spans="1:6" ht="30" outlineLevel="7" x14ac:dyDescent="0.2">
      <c r="A492" s="12"/>
      <c r="B492" s="12"/>
      <c r="C492" s="12"/>
      <c r="D492" s="12" t="s">
        <v>52</v>
      </c>
      <c r="E492" s="17" t="s">
        <v>53</v>
      </c>
      <c r="F492" s="18">
        <v>217280</v>
      </c>
    </row>
    <row r="493" spans="1:6" ht="15" outlineLevel="2" x14ac:dyDescent="0.2">
      <c r="A493" s="12"/>
      <c r="B493" s="12" t="s">
        <v>1793</v>
      </c>
      <c r="C493" s="12"/>
      <c r="D493" s="12"/>
      <c r="E493" s="17" t="s">
        <v>1794</v>
      </c>
      <c r="F493" s="18">
        <v>13125.9</v>
      </c>
    </row>
    <row r="494" spans="1:6" ht="30" outlineLevel="3" x14ac:dyDescent="0.2">
      <c r="A494" s="12"/>
      <c r="B494" s="12"/>
      <c r="C494" s="12" t="s">
        <v>102</v>
      </c>
      <c r="D494" s="12"/>
      <c r="E494" s="17" t="s">
        <v>103</v>
      </c>
      <c r="F494" s="18">
        <v>13125.9</v>
      </c>
    </row>
    <row r="495" spans="1:6" ht="30" outlineLevel="4" x14ac:dyDescent="0.2">
      <c r="A495" s="12"/>
      <c r="B495" s="12"/>
      <c r="C495" s="12" t="s">
        <v>231</v>
      </c>
      <c r="D495" s="12"/>
      <c r="E495" s="17" t="s">
        <v>232</v>
      </c>
      <c r="F495" s="18">
        <v>13125.9</v>
      </c>
    </row>
    <row r="496" spans="1:6" ht="30" outlineLevel="5" x14ac:dyDescent="0.2">
      <c r="A496" s="12"/>
      <c r="B496" s="12"/>
      <c r="C496" s="12" t="s">
        <v>239</v>
      </c>
      <c r="D496" s="12"/>
      <c r="E496" s="17" t="s">
        <v>240</v>
      </c>
      <c r="F496" s="18">
        <v>13125.9</v>
      </c>
    </row>
    <row r="497" spans="1:6" ht="45" outlineLevel="6" collapsed="1" x14ac:dyDescent="0.2">
      <c r="A497" s="12"/>
      <c r="B497" s="12"/>
      <c r="C497" s="12" t="s">
        <v>241</v>
      </c>
      <c r="D497" s="12"/>
      <c r="E497" s="17" t="s">
        <v>51</v>
      </c>
      <c r="F497" s="18">
        <v>13125.9</v>
      </c>
    </row>
    <row r="498" spans="1:6" ht="30" outlineLevel="7" x14ac:dyDescent="0.2">
      <c r="A498" s="12"/>
      <c r="B498" s="12"/>
      <c r="C498" s="12"/>
      <c r="D498" s="12" t="s">
        <v>52</v>
      </c>
      <c r="E498" s="17" t="s">
        <v>53</v>
      </c>
      <c r="F498" s="18">
        <v>13125.9</v>
      </c>
    </row>
    <row r="499" spans="1:6" ht="15" outlineLevel="1" x14ac:dyDescent="0.2">
      <c r="A499" s="12"/>
      <c r="B499" s="12" t="s">
        <v>1771</v>
      </c>
      <c r="C499" s="12"/>
      <c r="D499" s="12"/>
      <c r="E499" s="17" t="s">
        <v>1772</v>
      </c>
      <c r="F499" s="18">
        <v>1058277.8</v>
      </c>
    </row>
    <row r="500" spans="1:6" ht="15" outlineLevel="2" collapsed="1" x14ac:dyDescent="0.2">
      <c r="A500" s="12"/>
      <c r="B500" s="12" t="s">
        <v>1795</v>
      </c>
      <c r="C500" s="12"/>
      <c r="D500" s="12"/>
      <c r="E500" s="17" t="s">
        <v>1796</v>
      </c>
      <c r="F500" s="18">
        <v>544585.69999999995</v>
      </c>
    </row>
    <row r="501" spans="1:6" ht="15" outlineLevel="3" x14ac:dyDescent="0.2">
      <c r="A501" s="12"/>
      <c r="B501" s="12"/>
      <c r="C501" s="12" t="s">
        <v>530</v>
      </c>
      <c r="D501" s="12"/>
      <c r="E501" s="17" t="s">
        <v>531</v>
      </c>
      <c r="F501" s="18">
        <v>544585.69999999995</v>
      </c>
    </row>
    <row r="502" spans="1:6" ht="45" outlineLevel="4" x14ac:dyDescent="0.2">
      <c r="A502" s="12"/>
      <c r="B502" s="12"/>
      <c r="C502" s="12" t="s">
        <v>590</v>
      </c>
      <c r="D502" s="12"/>
      <c r="E502" s="17" t="s">
        <v>591</v>
      </c>
      <c r="F502" s="18">
        <v>544585.69999999995</v>
      </c>
    </row>
    <row r="503" spans="1:6" ht="30" outlineLevel="5" x14ac:dyDescent="0.2">
      <c r="A503" s="12"/>
      <c r="B503" s="12"/>
      <c r="C503" s="12" t="s">
        <v>596</v>
      </c>
      <c r="D503" s="12"/>
      <c r="E503" s="17" t="s">
        <v>597</v>
      </c>
      <c r="F503" s="18">
        <v>544585.69999999995</v>
      </c>
    </row>
    <row r="504" spans="1:6" ht="45" outlineLevel="6" collapsed="1" x14ac:dyDescent="0.2">
      <c r="A504" s="12"/>
      <c r="B504" s="12"/>
      <c r="C504" s="12" t="s">
        <v>598</v>
      </c>
      <c r="D504" s="12"/>
      <c r="E504" s="17" t="s">
        <v>51</v>
      </c>
      <c r="F504" s="18">
        <v>544585.69999999995</v>
      </c>
    </row>
    <row r="505" spans="1:6" ht="30" outlineLevel="7" x14ac:dyDescent="0.2">
      <c r="A505" s="12"/>
      <c r="B505" s="12"/>
      <c r="C505" s="12"/>
      <c r="D505" s="12" t="s">
        <v>52</v>
      </c>
      <c r="E505" s="17" t="s">
        <v>53</v>
      </c>
      <c r="F505" s="18">
        <v>544585.69999999995</v>
      </c>
    </row>
    <row r="506" spans="1:6" ht="15" outlineLevel="2" x14ac:dyDescent="0.2">
      <c r="A506" s="12"/>
      <c r="B506" s="12" t="s">
        <v>1773</v>
      </c>
      <c r="C506" s="12"/>
      <c r="D506" s="12"/>
      <c r="E506" s="17" t="s">
        <v>1774</v>
      </c>
      <c r="F506" s="18">
        <v>513692.1</v>
      </c>
    </row>
    <row r="507" spans="1:6" ht="15" outlineLevel="3" x14ac:dyDescent="0.2">
      <c r="A507" s="12"/>
      <c r="B507" s="12"/>
      <c r="C507" s="12" t="s">
        <v>530</v>
      </c>
      <c r="D507" s="12"/>
      <c r="E507" s="17" t="s">
        <v>531</v>
      </c>
      <c r="F507" s="18">
        <v>513692.1</v>
      </c>
    </row>
    <row r="508" spans="1:6" ht="45" outlineLevel="4" x14ac:dyDescent="0.2">
      <c r="A508" s="12"/>
      <c r="B508" s="12"/>
      <c r="C508" s="12" t="s">
        <v>590</v>
      </c>
      <c r="D508" s="12"/>
      <c r="E508" s="17" t="s">
        <v>591</v>
      </c>
      <c r="F508" s="18">
        <v>513692.1</v>
      </c>
    </row>
    <row r="509" spans="1:6" ht="30" outlineLevel="5" x14ac:dyDescent="0.2">
      <c r="A509" s="12"/>
      <c r="B509" s="12"/>
      <c r="C509" s="12" t="s">
        <v>596</v>
      </c>
      <c r="D509" s="12"/>
      <c r="E509" s="17" t="s">
        <v>597</v>
      </c>
      <c r="F509" s="18">
        <v>513692.1</v>
      </c>
    </row>
    <row r="510" spans="1:6" ht="45" outlineLevel="6" collapsed="1" x14ac:dyDescent="0.2">
      <c r="A510" s="12"/>
      <c r="B510" s="12"/>
      <c r="C510" s="12" t="s">
        <v>598</v>
      </c>
      <c r="D510" s="12"/>
      <c r="E510" s="17" t="s">
        <v>51</v>
      </c>
      <c r="F510" s="18">
        <v>513692.1</v>
      </c>
    </row>
    <row r="511" spans="1:6" ht="30" outlineLevel="7" x14ac:dyDescent="0.2">
      <c r="A511" s="12"/>
      <c r="B511" s="12"/>
      <c r="C511" s="12"/>
      <c r="D511" s="12" t="s">
        <v>52</v>
      </c>
      <c r="E511" s="17" t="s">
        <v>53</v>
      </c>
      <c r="F511" s="18">
        <v>513692.1</v>
      </c>
    </row>
    <row r="512" spans="1:6" ht="15" outlineLevel="1" x14ac:dyDescent="0.2">
      <c r="A512" s="12"/>
      <c r="B512" s="12" t="s">
        <v>1797</v>
      </c>
      <c r="C512" s="12"/>
      <c r="D512" s="12"/>
      <c r="E512" s="17" t="s">
        <v>1798</v>
      </c>
      <c r="F512" s="18">
        <v>670810.19999999995</v>
      </c>
    </row>
    <row r="513" spans="1:6" ht="15" outlineLevel="2" collapsed="1" x14ac:dyDescent="0.2">
      <c r="A513" s="12"/>
      <c r="B513" s="12" t="s">
        <v>1799</v>
      </c>
      <c r="C513" s="12"/>
      <c r="D513" s="12"/>
      <c r="E513" s="17" t="s">
        <v>1800</v>
      </c>
      <c r="F513" s="18">
        <v>304270.2</v>
      </c>
    </row>
    <row r="514" spans="1:6" ht="15" outlineLevel="3" x14ac:dyDescent="0.2">
      <c r="A514" s="12"/>
      <c r="B514" s="12"/>
      <c r="C514" s="12" t="s">
        <v>1</v>
      </c>
      <c r="D514" s="12"/>
      <c r="E514" s="17" t="s">
        <v>2</v>
      </c>
      <c r="F514" s="18">
        <v>304270.2</v>
      </c>
    </row>
    <row r="515" spans="1:6" ht="45" outlineLevel="4" x14ac:dyDescent="0.2">
      <c r="A515" s="12"/>
      <c r="B515" s="12"/>
      <c r="C515" s="12" t="s">
        <v>40</v>
      </c>
      <c r="D515" s="12"/>
      <c r="E515" s="17" t="s">
        <v>41</v>
      </c>
      <c r="F515" s="18">
        <v>304270.2</v>
      </c>
    </row>
    <row r="516" spans="1:6" ht="45" outlineLevel="5" x14ac:dyDescent="0.2">
      <c r="A516" s="12"/>
      <c r="B516" s="12"/>
      <c r="C516" s="12" t="s">
        <v>42</v>
      </c>
      <c r="D516" s="12"/>
      <c r="E516" s="17" t="s">
        <v>43</v>
      </c>
      <c r="F516" s="18">
        <v>1270.2</v>
      </c>
    </row>
    <row r="517" spans="1:6" ht="30" outlineLevel="6" collapsed="1" x14ac:dyDescent="0.2">
      <c r="A517" s="12"/>
      <c r="B517" s="12"/>
      <c r="C517" s="12" t="s">
        <v>46</v>
      </c>
      <c r="D517" s="12"/>
      <c r="E517" s="17" t="s">
        <v>47</v>
      </c>
      <c r="F517" s="18">
        <v>1270.2</v>
      </c>
    </row>
    <row r="518" spans="1:6" ht="30" outlineLevel="7" x14ac:dyDescent="0.2">
      <c r="A518" s="12"/>
      <c r="B518" s="12"/>
      <c r="C518" s="12"/>
      <c r="D518" s="12" t="s">
        <v>15</v>
      </c>
      <c r="E518" s="17" t="s">
        <v>16</v>
      </c>
      <c r="F518" s="18">
        <v>1270.2</v>
      </c>
    </row>
    <row r="519" spans="1:6" ht="30" outlineLevel="5" x14ac:dyDescent="0.2">
      <c r="A519" s="12"/>
      <c r="B519" s="12"/>
      <c r="C519" s="12" t="s">
        <v>48</v>
      </c>
      <c r="D519" s="12"/>
      <c r="E519" s="17" t="s">
        <v>49</v>
      </c>
      <c r="F519" s="18">
        <v>303000</v>
      </c>
    </row>
    <row r="520" spans="1:6" ht="45" outlineLevel="6" collapsed="1" x14ac:dyDescent="0.2">
      <c r="A520" s="12"/>
      <c r="B520" s="12"/>
      <c r="C520" s="12" t="s">
        <v>50</v>
      </c>
      <c r="D520" s="12"/>
      <c r="E520" s="17" t="s">
        <v>51</v>
      </c>
      <c r="F520" s="18">
        <v>303000</v>
      </c>
    </row>
    <row r="521" spans="1:6" ht="30" outlineLevel="7" x14ac:dyDescent="0.2">
      <c r="A521" s="12"/>
      <c r="B521" s="12"/>
      <c r="C521" s="12"/>
      <c r="D521" s="12" t="s">
        <v>52</v>
      </c>
      <c r="E521" s="17" t="s">
        <v>53</v>
      </c>
      <c r="F521" s="18">
        <v>303000</v>
      </c>
    </row>
    <row r="522" spans="1:6" ht="15" outlineLevel="2" x14ac:dyDescent="0.2">
      <c r="A522" s="12"/>
      <c r="B522" s="12" t="s">
        <v>1801</v>
      </c>
      <c r="C522" s="12"/>
      <c r="D522" s="12"/>
      <c r="E522" s="17" t="s">
        <v>1802</v>
      </c>
      <c r="F522" s="18">
        <v>366540</v>
      </c>
    </row>
    <row r="523" spans="1:6" ht="15" outlineLevel="3" x14ac:dyDescent="0.2">
      <c r="A523" s="12"/>
      <c r="B523" s="12"/>
      <c r="C523" s="12" t="s">
        <v>1</v>
      </c>
      <c r="D523" s="12"/>
      <c r="E523" s="17" t="s">
        <v>2</v>
      </c>
      <c r="F523" s="18">
        <v>366540</v>
      </c>
    </row>
    <row r="524" spans="1:6" ht="45" outlineLevel="4" x14ac:dyDescent="0.2">
      <c r="A524" s="12"/>
      <c r="B524" s="12"/>
      <c r="C524" s="12" t="s">
        <v>40</v>
      </c>
      <c r="D524" s="12"/>
      <c r="E524" s="17" t="s">
        <v>41</v>
      </c>
      <c r="F524" s="18">
        <v>366540</v>
      </c>
    </row>
    <row r="525" spans="1:6" ht="30" outlineLevel="5" x14ac:dyDescent="0.2">
      <c r="A525" s="12"/>
      <c r="B525" s="12"/>
      <c r="C525" s="12" t="s">
        <v>48</v>
      </c>
      <c r="D525" s="12"/>
      <c r="E525" s="17" t="s">
        <v>49</v>
      </c>
      <c r="F525" s="18">
        <v>366540</v>
      </c>
    </row>
    <row r="526" spans="1:6" ht="45" outlineLevel="6" collapsed="1" x14ac:dyDescent="0.2">
      <c r="A526" s="12"/>
      <c r="B526" s="12"/>
      <c r="C526" s="12" t="s">
        <v>50</v>
      </c>
      <c r="D526" s="12"/>
      <c r="E526" s="17" t="s">
        <v>51</v>
      </c>
      <c r="F526" s="18">
        <v>366540</v>
      </c>
    </row>
    <row r="527" spans="1:6" ht="30" outlineLevel="7" x14ac:dyDescent="0.2">
      <c r="A527" s="12"/>
      <c r="B527" s="12"/>
      <c r="C527" s="12"/>
      <c r="D527" s="12" t="s">
        <v>52</v>
      </c>
      <c r="E527" s="17" t="s">
        <v>53</v>
      </c>
      <c r="F527" s="18">
        <v>366540</v>
      </c>
    </row>
    <row r="528" spans="1:6" ht="15" outlineLevel="1" x14ac:dyDescent="0.2">
      <c r="A528" s="12"/>
      <c r="B528" s="12" t="s">
        <v>1775</v>
      </c>
      <c r="C528" s="12"/>
      <c r="D528" s="12"/>
      <c r="E528" s="17" t="s">
        <v>1776</v>
      </c>
      <c r="F528" s="18">
        <v>1704130.6</v>
      </c>
    </row>
    <row r="529" spans="1:6" ht="15" outlineLevel="2" collapsed="1" x14ac:dyDescent="0.2">
      <c r="A529" s="12"/>
      <c r="B529" s="12" t="s">
        <v>1803</v>
      </c>
      <c r="C529" s="12"/>
      <c r="D529" s="12"/>
      <c r="E529" s="17" t="s">
        <v>1804</v>
      </c>
      <c r="F529" s="18">
        <v>20000</v>
      </c>
    </row>
    <row r="530" spans="1:6" ht="30" outlineLevel="3" x14ac:dyDescent="0.2">
      <c r="A530" s="12"/>
      <c r="B530" s="12"/>
      <c r="C530" s="12" t="s">
        <v>275</v>
      </c>
      <c r="D530" s="12"/>
      <c r="E530" s="17" t="s">
        <v>276</v>
      </c>
      <c r="F530" s="18">
        <v>20000</v>
      </c>
    </row>
    <row r="531" spans="1:6" ht="15" outlineLevel="4" x14ac:dyDescent="0.2">
      <c r="A531" s="12"/>
      <c r="B531" s="12"/>
      <c r="C531" s="12" t="s">
        <v>345</v>
      </c>
      <c r="D531" s="12"/>
      <c r="E531" s="17" t="s">
        <v>346</v>
      </c>
      <c r="F531" s="18">
        <v>20000</v>
      </c>
    </row>
    <row r="532" spans="1:6" ht="45" outlineLevel="5" x14ac:dyDescent="0.2">
      <c r="A532" s="12"/>
      <c r="B532" s="12"/>
      <c r="C532" s="12" t="s">
        <v>347</v>
      </c>
      <c r="D532" s="12"/>
      <c r="E532" s="17" t="s">
        <v>348</v>
      </c>
      <c r="F532" s="18">
        <v>20000</v>
      </c>
    </row>
    <row r="533" spans="1:6" ht="45" outlineLevel="6" collapsed="1" x14ac:dyDescent="0.2">
      <c r="A533" s="12"/>
      <c r="B533" s="12"/>
      <c r="C533" s="12" t="s">
        <v>354</v>
      </c>
      <c r="D533" s="12"/>
      <c r="E533" s="17" t="s">
        <v>51</v>
      </c>
      <c r="F533" s="18">
        <v>20000</v>
      </c>
    </row>
    <row r="534" spans="1:6" ht="30" outlineLevel="7" x14ac:dyDescent="0.2">
      <c r="A534" s="12"/>
      <c r="B534" s="12"/>
      <c r="C534" s="12"/>
      <c r="D534" s="12" t="s">
        <v>52</v>
      </c>
      <c r="E534" s="17" t="s">
        <v>53</v>
      </c>
      <c r="F534" s="18">
        <v>20000</v>
      </c>
    </row>
    <row r="535" spans="1:6" ht="15" outlineLevel="2" x14ac:dyDescent="0.2">
      <c r="A535" s="12"/>
      <c r="B535" s="12" t="s">
        <v>1805</v>
      </c>
      <c r="C535" s="12"/>
      <c r="D535" s="12"/>
      <c r="E535" s="17" t="s">
        <v>1806</v>
      </c>
      <c r="F535" s="18">
        <v>1013920</v>
      </c>
    </row>
    <row r="536" spans="1:6" ht="30" outlineLevel="3" x14ac:dyDescent="0.2">
      <c r="A536" s="12"/>
      <c r="B536" s="12"/>
      <c r="C536" s="12" t="s">
        <v>1077</v>
      </c>
      <c r="D536" s="12"/>
      <c r="E536" s="17" t="s">
        <v>1078</v>
      </c>
      <c r="F536" s="18">
        <v>1013920</v>
      </c>
    </row>
    <row r="537" spans="1:6" ht="15" outlineLevel="4" x14ac:dyDescent="0.2">
      <c r="A537" s="12"/>
      <c r="B537" s="12"/>
      <c r="C537" s="12" t="s">
        <v>1092</v>
      </c>
      <c r="D537" s="12"/>
      <c r="E537" s="17" t="s">
        <v>1093</v>
      </c>
      <c r="F537" s="18">
        <v>1013920</v>
      </c>
    </row>
    <row r="538" spans="1:6" ht="45" outlineLevel="5" x14ac:dyDescent="0.2">
      <c r="A538" s="12"/>
      <c r="B538" s="12"/>
      <c r="C538" s="12" t="s">
        <v>1094</v>
      </c>
      <c r="D538" s="12"/>
      <c r="E538" s="17" t="s">
        <v>1095</v>
      </c>
      <c r="F538" s="18">
        <v>1013920</v>
      </c>
    </row>
    <row r="539" spans="1:6" ht="45" outlineLevel="6" collapsed="1" x14ac:dyDescent="0.2">
      <c r="A539" s="12"/>
      <c r="B539" s="12"/>
      <c r="C539" s="12" t="s">
        <v>1098</v>
      </c>
      <c r="D539" s="12"/>
      <c r="E539" s="17" t="s">
        <v>1099</v>
      </c>
      <c r="F539" s="18">
        <v>1013920</v>
      </c>
    </row>
    <row r="540" spans="1:6" ht="15" outlineLevel="7" x14ac:dyDescent="0.2">
      <c r="A540" s="12"/>
      <c r="B540" s="12"/>
      <c r="C540" s="12"/>
      <c r="D540" s="12" t="s">
        <v>112</v>
      </c>
      <c r="E540" s="17" t="s">
        <v>113</v>
      </c>
      <c r="F540" s="18">
        <v>1013920</v>
      </c>
    </row>
    <row r="541" spans="1:6" ht="15" outlineLevel="2" x14ac:dyDescent="0.2">
      <c r="A541" s="12"/>
      <c r="B541" s="12" t="s">
        <v>1807</v>
      </c>
      <c r="C541" s="12"/>
      <c r="D541" s="12"/>
      <c r="E541" s="17" t="s">
        <v>1808</v>
      </c>
      <c r="F541" s="18">
        <v>670210.6</v>
      </c>
    </row>
    <row r="542" spans="1:6" ht="30" outlineLevel="3" x14ac:dyDescent="0.2">
      <c r="A542" s="12"/>
      <c r="B542" s="12"/>
      <c r="C542" s="12" t="s">
        <v>407</v>
      </c>
      <c r="D542" s="12"/>
      <c r="E542" s="17" t="s">
        <v>408</v>
      </c>
      <c r="F542" s="18">
        <v>670210.6</v>
      </c>
    </row>
    <row r="543" spans="1:6" ht="30" outlineLevel="4" x14ac:dyDescent="0.2">
      <c r="A543" s="12"/>
      <c r="B543" s="12"/>
      <c r="C543" s="12" t="s">
        <v>466</v>
      </c>
      <c r="D543" s="12"/>
      <c r="E543" s="17" t="s">
        <v>467</v>
      </c>
      <c r="F543" s="18">
        <v>670210.6</v>
      </c>
    </row>
    <row r="544" spans="1:6" ht="30" outlineLevel="5" x14ac:dyDescent="0.2">
      <c r="A544" s="12"/>
      <c r="B544" s="12"/>
      <c r="C544" s="12" t="s">
        <v>468</v>
      </c>
      <c r="D544" s="12"/>
      <c r="E544" s="17" t="s">
        <v>469</v>
      </c>
      <c r="F544" s="18">
        <v>670210.6</v>
      </c>
    </row>
    <row r="545" spans="1:6" ht="75" outlineLevel="6" collapsed="1" x14ac:dyDescent="0.2">
      <c r="A545" s="12"/>
      <c r="B545" s="12"/>
      <c r="C545" s="12" t="s">
        <v>478</v>
      </c>
      <c r="D545" s="12"/>
      <c r="E545" s="17" t="s">
        <v>479</v>
      </c>
      <c r="F545" s="18">
        <v>607395.1</v>
      </c>
    </row>
    <row r="546" spans="1:6" ht="30" outlineLevel="7" x14ac:dyDescent="0.2">
      <c r="A546" s="12"/>
      <c r="B546" s="12"/>
      <c r="C546" s="12"/>
      <c r="D546" s="12" t="s">
        <v>52</v>
      </c>
      <c r="E546" s="17" t="s">
        <v>53</v>
      </c>
      <c r="F546" s="18">
        <v>607395.1</v>
      </c>
    </row>
    <row r="547" spans="1:6" ht="45" outlineLevel="6" x14ac:dyDescent="0.2">
      <c r="A547" s="12"/>
      <c r="B547" s="12"/>
      <c r="C547" s="12" t="s">
        <v>486</v>
      </c>
      <c r="D547" s="12"/>
      <c r="E547" s="17" t="s">
        <v>487</v>
      </c>
      <c r="F547" s="18">
        <v>62815.5</v>
      </c>
    </row>
    <row r="548" spans="1:6" ht="30" outlineLevel="7" x14ac:dyDescent="0.2">
      <c r="A548" s="12"/>
      <c r="B548" s="12"/>
      <c r="C548" s="12"/>
      <c r="D548" s="12" t="s">
        <v>52</v>
      </c>
      <c r="E548" s="17" t="s">
        <v>53</v>
      </c>
      <c r="F548" s="18">
        <v>62815.5</v>
      </c>
    </row>
    <row r="549" spans="1:6" ht="30" x14ac:dyDescent="0.2">
      <c r="A549" s="12" t="s">
        <v>1809</v>
      </c>
      <c r="B549" s="12"/>
      <c r="C549" s="12"/>
      <c r="D549" s="12"/>
      <c r="E549" s="17" t="s">
        <v>1810</v>
      </c>
      <c r="F549" s="18">
        <v>24081.200000000001</v>
      </c>
    </row>
    <row r="550" spans="1:6" ht="15" outlineLevel="1" x14ac:dyDescent="0.2">
      <c r="A550" s="12"/>
      <c r="B550" s="12" t="s">
        <v>1811</v>
      </c>
      <c r="C550" s="12"/>
      <c r="D550" s="12"/>
      <c r="E550" s="17" t="s">
        <v>1812</v>
      </c>
      <c r="F550" s="18">
        <v>24081.200000000001</v>
      </c>
    </row>
    <row r="551" spans="1:6" ht="15" outlineLevel="2" collapsed="1" x14ac:dyDescent="0.2">
      <c r="A551" s="12"/>
      <c r="B551" s="12" t="s">
        <v>1813</v>
      </c>
      <c r="C551" s="12"/>
      <c r="D551" s="12"/>
      <c r="E551" s="17" t="s">
        <v>1814</v>
      </c>
      <c r="F551" s="18">
        <v>3356.3</v>
      </c>
    </row>
    <row r="552" spans="1:6" ht="30" outlineLevel="3" x14ac:dyDescent="0.2">
      <c r="A552" s="12"/>
      <c r="B552" s="12"/>
      <c r="C552" s="12" t="s">
        <v>1224</v>
      </c>
      <c r="D552" s="12"/>
      <c r="E552" s="17" t="s">
        <v>1225</v>
      </c>
      <c r="F552" s="18">
        <v>3356.3</v>
      </c>
    </row>
    <row r="553" spans="1:6" ht="15" outlineLevel="4" x14ac:dyDescent="0.2">
      <c r="A553" s="12"/>
      <c r="B553" s="12"/>
      <c r="C553" s="12" t="s">
        <v>1253</v>
      </c>
      <c r="D553" s="12"/>
      <c r="E553" s="17" t="s">
        <v>1254</v>
      </c>
      <c r="F553" s="18">
        <v>3356.3</v>
      </c>
    </row>
    <row r="554" spans="1:6" ht="45" outlineLevel="5" x14ac:dyDescent="0.2">
      <c r="A554" s="12"/>
      <c r="B554" s="12"/>
      <c r="C554" s="12" t="s">
        <v>1255</v>
      </c>
      <c r="D554" s="12"/>
      <c r="E554" s="17" t="s">
        <v>1256</v>
      </c>
      <c r="F554" s="18">
        <v>3356.3</v>
      </c>
    </row>
    <row r="555" spans="1:6" ht="30" outlineLevel="6" collapsed="1" x14ac:dyDescent="0.2">
      <c r="A555" s="12"/>
      <c r="B555" s="12"/>
      <c r="C555" s="12" t="s">
        <v>1257</v>
      </c>
      <c r="D555" s="12"/>
      <c r="E555" s="17" t="s">
        <v>8</v>
      </c>
      <c r="F555" s="18">
        <v>3356.3</v>
      </c>
    </row>
    <row r="556" spans="1:6" ht="30" outlineLevel="7" x14ac:dyDescent="0.2">
      <c r="A556" s="12"/>
      <c r="B556" s="12"/>
      <c r="C556" s="12"/>
      <c r="D556" s="12" t="s">
        <v>9</v>
      </c>
      <c r="E556" s="17" t="s">
        <v>10</v>
      </c>
      <c r="F556" s="18">
        <v>3356.3</v>
      </c>
    </row>
    <row r="557" spans="1:6" ht="15" outlineLevel="2" x14ac:dyDescent="0.2">
      <c r="A557" s="12"/>
      <c r="B557" s="12" t="s">
        <v>1815</v>
      </c>
      <c r="C557" s="12"/>
      <c r="D557" s="12"/>
      <c r="E557" s="17" t="s">
        <v>1816</v>
      </c>
      <c r="F557" s="18">
        <v>801.7</v>
      </c>
    </row>
    <row r="558" spans="1:6" ht="30" outlineLevel="3" x14ac:dyDescent="0.2">
      <c r="A558" s="12"/>
      <c r="B558" s="12"/>
      <c r="C558" s="12" t="s">
        <v>1224</v>
      </c>
      <c r="D558" s="12"/>
      <c r="E558" s="17" t="s">
        <v>1225</v>
      </c>
      <c r="F558" s="18">
        <v>801.7</v>
      </c>
    </row>
    <row r="559" spans="1:6" ht="15" outlineLevel="4" x14ac:dyDescent="0.2">
      <c r="A559" s="12"/>
      <c r="B559" s="12"/>
      <c r="C559" s="12" t="s">
        <v>1253</v>
      </c>
      <c r="D559" s="12"/>
      <c r="E559" s="17" t="s">
        <v>1254</v>
      </c>
      <c r="F559" s="18">
        <v>801.7</v>
      </c>
    </row>
    <row r="560" spans="1:6" ht="45" outlineLevel="5" x14ac:dyDescent="0.2">
      <c r="A560" s="12"/>
      <c r="B560" s="12"/>
      <c r="C560" s="12" t="s">
        <v>1255</v>
      </c>
      <c r="D560" s="12"/>
      <c r="E560" s="17" t="s">
        <v>1256</v>
      </c>
      <c r="F560" s="18">
        <v>801.7</v>
      </c>
    </row>
    <row r="561" spans="1:6" ht="45" outlineLevel="6" collapsed="1" x14ac:dyDescent="0.2">
      <c r="A561" s="12"/>
      <c r="B561" s="12"/>
      <c r="C561" s="12" t="s">
        <v>1260</v>
      </c>
      <c r="D561" s="12"/>
      <c r="E561" s="17" t="s">
        <v>1261</v>
      </c>
      <c r="F561" s="18">
        <v>801.7</v>
      </c>
    </row>
    <row r="562" spans="1:6" ht="30" outlineLevel="7" x14ac:dyDescent="0.2">
      <c r="A562" s="12"/>
      <c r="B562" s="12"/>
      <c r="C562" s="12"/>
      <c r="D562" s="12" t="s">
        <v>15</v>
      </c>
      <c r="E562" s="17" t="s">
        <v>16</v>
      </c>
      <c r="F562" s="18">
        <v>801.7</v>
      </c>
    </row>
    <row r="563" spans="1:6" ht="15" outlineLevel="2" x14ac:dyDescent="0.2">
      <c r="A563" s="12"/>
      <c r="B563" s="12" t="s">
        <v>1817</v>
      </c>
      <c r="C563" s="12"/>
      <c r="D563" s="12"/>
      <c r="E563" s="17" t="s">
        <v>1818</v>
      </c>
      <c r="F563" s="18">
        <v>19923.2</v>
      </c>
    </row>
    <row r="564" spans="1:6" ht="30" outlineLevel="3" x14ac:dyDescent="0.2">
      <c r="A564" s="12"/>
      <c r="B564" s="12"/>
      <c r="C564" s="12" t="s">
        <v>1224</v>
      </c>
      <c r="D564" s="12"/>
      <c r="E564" s="17" t="s">
        <v>1225</v>
      </c>
      <c r="F564" s="18">
        <v>19923.2</v>
      </c>
    </row>
    <row r="565" spans="1:6" ht="15" outlineLevel="4" x14ac:dyDescent="0.2">
      <c r="A565" s="12"/>
      <c r="B565" s="12"/>
      <c r="C565" s="12" t="s">
        <v>1303</v>
      </c>
      <c r="D565" s="12"/>
      <c r="E565" s="17" t="s">
        <v>86</v>
      </c>
      <c r="F565" s="18">
        <v>19923.2</v>
      </c>
    </row>
    <row r="566" spans="1:6" ht="30" outlineLevel="5" x14ac:dyDescent="0.2">
      <c r="A566" s="12"/>
      <c r="B566" s="12"/>
      <c r="C566" s="12" t="s">
        <v>1304</v>
      </c>
      <c r="D566" s="12"/>
      <c r="E566" s="17" t="s">
        <v>88</v>
      </c>
      <c r="F566" s="18">
        <v>18162.3</v>
      </c>
    </row>
    <row r="567" spans="1:6" ht="30" outlineLevel="6" collapsed="1" x14ac:dyDescent="0.2">
      <c r="A567" s="12"/>
      <c r="B567" s="12"/>
      <c r="C567" s="12" t="s">
        <v>1305</v>
      </c>
      <c r="D567" s="12"/>
      <c r="E567" s="17" t="s">
        <v>90</v>
      </c>
      <c r="F567" s="18">
        <v>18112.3</v>
      </c>
    </row>
    <row r="568" spans="1:6" ht="60" outlineLevel="7" x14ac:dyDescent="0.2">
      <c r="A568" s="12"/>
      <c r="B568" s="12"/>
      <c r="C568" s="12"/>
      <c r="D568" s="12" t="s">
        <v>26</v>
      </c>
      <c r="E568" s="17" t="s">
        <v>27</v>
      </c>
      <c r="F568" s="18">
        <v>15329.6</v>
      </c>
    </row>
    <row r="569" spans="1:6" ht="30" outlineLevel="7" x14ac:dyDescent="0.2">
      <c r="A569" s="12"/>
      <c r="B569" s="12"/>
      <c r="C569" s="12"/>
      <c r="D569" s="12" t="s">
        <v>15</v>
      </c>
      <c r="E569" s="17" t="s">
        <v>16</v>
      </c>
      <c r="F569" s="18">
        <v>2782.1</v>
      </c>
    </row>
    <row r="570" spans="1:6" ht="15" outlineLevel="7" x14ac:dyDescent="0.2">
      <c r="A570" s="12"/>
      <c r="B570" s="12"/>
      <c r="C570" s="12"/>
      <c r="D570" s="12" t="s">
        <v>28</v>
      </c>
      <c r="E570" s="17" t="s">
        <v>29</v>
      </c>
      <c r="F570" s="18">
        <v>0.6</v>
      </c>
    </row>
    <row r="571" spans="1:6" ht="45" outlineLevel="6" x14ac:dyDescent="0.2">
      <c r="A571" s="12"/>
      <c r="B571" s="12"/>
      <c r="C571" s="12" t="s">
        <v>1312</v>
      </c>
      <c r="D571" s="12"/>
      <c r="E571" s="17" t="s">
        <v>255</v>
      </c>
      <c r="F571" s="18">
        <v>50</v>
      </c>
    </row>
    <row r="572" spans="1:6" ht="30" outlineLevel="7" x14ac:dyDescent="0.2">
      <c r="A572" s="12"/>
      <c r="B572" s="12"/>
      <c r="C572" s="12"/>
      <c r="D572" s="12" t="s">
        <v>15</v>
      </c>
      <c r="E572" s="17" t="s">
        <v>16</v>
      </c>
      <c r="F572" s="18">
        <v>50</v>
      </c>
    </row>
    <row r="573" spans="1:6" ht="30" outlineLevel="5" x14ac:dyDescent="0.2">
      <c r="A573" s="12"/>
      <c r="B573" s="12"/>
      <c r="C573" s="12" t="s">
        <v>1316</v>
      </c>
      <c r="D573" s="12"/>
      <c r="E573" s="17" t="s">
        <v>1317</v>
      </c>
      <c r="F573" s="18">
        <v>1070.3</v>
      </c>
    </row>
    <row r="574" spans="1:6" ht="30" outlineLevel="6" collapsed="1" x14ac:dyDescent="0.2">
      <c r="A574" s="12"/>
      <c r="B574" s="12"/>
      <c r="C574" s="12" t="s">
        <v>1318</v>
      </c>
      <c r="D574" s="12"/>
      <c r="E574" s="17" t="s">
        <v>120</v>
      </c>
      <c r="F574" s="18">
        <v>1070.3</v>
      </c>
    </row>
    <row r="575" spans="1:6" ht="30" outlineLevel="7" x14ac:dyDescent="0.2">
      <c r="A575" s="12"/>
      <c r="B575" s="12"/>
      <c r="C575" s="12"/>
      <c r="D575" s="12" t="s">
        <v>15</v>
      </c>
      <c r="E575" s="17" t="s">
        <v>16</v>
      </c>
      <c r="F575" s="18">
        <v>1070.3</v>
      </c>
    </row>
    <row r="576" spans="1:6" ht="30" outlineLevel="5" x14ac:dyDescent="0.2">
      <c r="A576" s="12"/>
      <c r="B576" s="12"/>
      <c r="C576" s="12" t="s">
        <v>1319</v>
      </c>
      <c r="D576" s="12"/>
      <c r="E576" s="17" t="s">
        <v>1320</v>
      </c>
      <c r="F576" s="18">
        <v>690.6</v>
      </c>
    </row>
    <row r="577" spans="1:6" ht="30" outlineLevel="6" collapsed="1" x14ac:dyDescent="0.2">
      <c r="A577" s="12"/>
      <c r="B577" s="12"/>
      <c r="C577" s="12" t="s">
        <v>1321</v>
      </c>
      <c r="D577" s="12"/>
      <c r="E577" s="17" t="s">
        <v>120</v>
      </c>
      <c r="F577" s="18">
        <v>690.6</v>
      </c>
    </row>
    <row r="578" spans="1:6" ht="30" outlineLevel="7" x14ac:dyDescent="0.2">
      <c r="A578" s="12"/>
      <c r="B578" s="12"/>
      <c r="C578" s="12"/>
      <c r="D578" s="12" t="s">
        <v>15</v>
      </c>
      <c r="E578" s="17" t="s">
        <v>16</v>
      </c>
      <c r="F578" s="18">
        <v>690.6</v>
      </c>
    </row>
    <row r="579" spans="1:6" ht="30" x14ac:dyDescent="0.2">
      <c r="A579" s="12" t="s">
        <v>1819</v>
      </c>
      <c r="B579" s="12"/>
      <c r="C579" s="12"/>
      <c r="D579" s="12"/>
      <c r="E579" s="17" t="s">
        <v>1820</v>
      </c>
      <c r="F579" s="18">
        <v>289076.90000000002</v>
      </c>
    </row>
    <row r="580" spans="1:6" ht="15" outlineLevel="1" x14ac:dyDescent="0.2">
      <c r="A580" s="12"/>
      <c r="B580" s="12" t="s">
        <v>1743</v>
      </c>
      <c r="C580" s="12"/>
      <c r="D580" s="12"/>
      <c r="E580" s="17" t="s">
        <v>1744</v>
      </c>
      <c r="F580" s="18">
        <v>259577.8</v>
      </c>
    </row>
    <row r="581" spans="1:6" ht="15" outlineLevel="2" collapsed="1" x14ac:dyDescent="0.2">
      <c r="A581" s="12"/>
      <c r="B581" s="12" t="s">
        <v>1821</v>
      </c>
      <c r="C581" s="12"/>
      <c r="D581" s="12"/>
      <c r="E581" s="17" t="s">
        <v>1822</v>
      </c>
      <c r="F581" s="18">
        <v>20345</v>
      </c>
    </row>
    <row r="582" spans="1:6" ht="30" outlineLevel="3" x14ac:dyDescent="0.2">
      <c r="A582" s="12"/>
      <c r="B582" s="12"/>
      <c r="C582" s="12" t="s">
        <v>1224</v>
      </c>
      <c r="D582" s="12"/>
      <c r="E582" s="17" t="s">
        <v>1225</v>
      </c>
      <c r="F582" s="18">
        <v>20345</v>
      </c>
    </row>
    <row r="583" spans="1:6" ht="30" outlineLevel="4" x14ac:dyDescent="0.2">
      <c r="A583" s="12"/>
      <c r="B583" s="12"/>
      <c r="C583" s="12" t="s">
        <v>1226</v>
      </c>
      <c r="D583" s="12"/>
      <c r="E583" s="17" t="s">
        <v>1227</v>
      </c>
      <c r="F583" s="18">
        <v>18032.5</v>
      </c>
    </row>
    <row r="584" spans="1:6" ht="15" outlineLevel="5" x14ac:dyDescent="0.2">
      <c r="A584" s="12"/>
      <c r="B584" s="12"/>
      <c r="C584" s="12" t="s">
        <v>1228</v>
      </c>
      <c r="D584" s="12"/>
      <c r="E584" s="17" t="s">
        <v>1229</v>
      </c>
      <c r="F584" s="18">
        <v>16516.099999999999</v>
      </c>
    </row>
    <row r="585" spans="1:6" ht="15" outlineLevel="6" collapsed="1" x14ac:dyDescent="0.2">
      <c r="A585" s="12"/>
      <c r="B585" s="12"/>
      <c r="C585" s="12" t="s">
        <v>1230</v>
      </c>
      <c r="D585" s="12"/>
      <c r="E585" s="17" t="s">
        <v>1231</v>
      </c>
      <c r="F585" s="18">
        <v>13426.1</v>
      </c>
    </row>
    <row r="586" spans="1:6" ht="30" outlineLevel="7" x14ac:dyDescent="0.2">
      <c r="A586" s="12"/>
      <c r="B586" s="12"/>
      <c r="C586" s="12"/>
      <c r="D586" s="12" t="s">
        <v>15</v>
      </c>
      <c r="E586" s="17" t="s">
        <v>16</v>
      </c>
      <c r="F586" s="18">
        <v>13426.1</v>
      </c>
    </row>
    <row r="587" spans="1:6" ht="15" outlineLevel="6" x14ac:dyDescent="0.2">
      <c r="A587" s="12"/>
      <c r="B587" s="12"/>
      <c r="C587" s="12" t="s">
        <v>1232</v>
      </c>
      <c r="D587" s="12"/>
      <c r="E587" s="17" t="s">
        <v>1233</v>
      </c>
      <c r="F587" s="18">
        <v>1000</v>
      </c>
    </row>
    <row r="588" spans="1:6" ht="30" outlineLevel="7" x14ac:dyDescent="0.2">
      <c r="A588" s="12"/>
      <c r="B588" s="12"/>
      <c r="C588" s="12"/>
      <c r="D588" s="12" t="s">
        <v>15</v>
      </c>
      <c r="E588" s="17" t="s">
        <v>16</v>
      </c>
      <c r="F588" s="18">
        <v>1000</v>
      </c>
    </row>
    <row r="589" spans="1:6" ht="15" outlineLevel="6" x14ac:dyDescent="0.2">
      <c r="A589" s="12"/>
      <c r="B589" s="12"/>
      <c r="C589" s="12" t="s">
        <v>1234</v>
      </c>
      <c r="D589" s="12"/>
      <c r="E589" s="17" t="s">
        <v>1235</v>
      </c>
      <c r="F589" s="18">
        <v>2090</v>
      </c>
    </row>
    <row r="590" spans="1:6" ht="30" outlineLevel="7" x14ac:dyDescent="0.2">
      <c r="A590" s="12"/>
      <c r="B590" s="12"/>
      <c r="C590" s="12"/>
      <c r="D590" s="12" t="s">
        <v>15</v>
      </c>
      <c r="E590" s="17" t="s">
        <v>16</v>
      </c>
      <c r="F590" s="18">
        <v>2090</v>
      </c>
    </row>
    <row r="591" spans="1:6" ht="30" outlineLevel="5" x14ac:dyDescent="0.2">
      <c r="A591" s="12"/>
      <c r="B591" s="12"/>
      <c r="C591" s="12" t="s">
        <v>1236</v>
      </c>
      <c r="D591" s="12"/>
      <c r="E591" s="17" t="s">
        <v>1237</v>
      </c>
      <c r="F591" s="18">
        <v>1516.4</v>
      </c>
    </row>
    <row r="592" spans="1:6" ht="30" outlineLevel="6" collapsed="1" x14ac:dyDescent="0.2">
      <c r="A592" s="12"/>
      <c r="B592" s="12"/>
      <c r="C592" s="12" t="s">
        <v>1238</v>
      </c>
      <c r="D592" s="12"/>
      <c r="E592" s="17" t="s">
        <v>1239</v>
      </c>
      <c r="F592" s="18">
        <v>1516.4</v>
      </c>
    </row>
    <row r="593" spans="1:6" ht="30" outlineLevel="7" x14ac:dyDescent="0.2">
      <c r="A593" s="12"/>
      <c r="B593" s="12"/>
      <c r="C593" s="12"/>
      <c r="D593" s="12" t="s">
        <v>15</v>
      </c>
      <c r="E593" s="17" t="s">
        <v>16</v>
      </c>
      <c r="F593" s="18">
        <v>1516.4</v>
      </c>
    </row>
    <row r="594" spans="1:6" ht="15" outlineLevel="4" x14ac:dyDescent="0.2">
      <c r="A594" s="12"/>
      <c r="B594" s="12"/>
      <c r="C594" s="12" t="s">
        <v>1303</v>
      </c>
      <c r="D594" s="12"/>
      <c r="E594" s="17" t="s">
        <v>86</v>
      </c>
      <c r="F594" s="18">
        <v>2312.5</v>
      </c>
    </row>
    <row r="595" spans="1:6" ht="30" outlineLevel="5" x14ac:dyDescent="0.2">
      <c r="A595" s="12"/>
      <c r="B595" s="12"/>
      <c r="C595" s="12" t="s">
        <v>1313</v>
      </c>
      <c r="D595" s="12"/>
      <c r="E595" s="17" t="s">
        <v>1314</v>
      </c>
      <c r="F595" s="18">
        <v>2312.5</v>
      </c>
    </row>
    <row r="596" spans="1:6" ht="30" outlineLevel="6" collapsed="1" x14ac:dyDescent="0.2">
      <c r="A596" s="12"/>
      <c r="B596" s="12"/>
      <c r="C596" s="12" t="s">
        <v>1315</v>
      </c>
      <c r="D596" s="12"/>
      <c r="E596" s="17" t="s">
        <v>120</v>
      </c>
      <c r="F596" s="18">
        <v>2312.5</v>
      </c>
    </row>
    <row r="597" spans="1:6" ht="30" outlineLevel="7" x14ac:dyDescent="0.2">
      <c r="A597" s="12"/>
      <c r="B597" s="12"/>
      <c r="C597" s="12"/>
      <c r="D597" s="12" t="s">
        <v>15</v>
      </c>
      <c r="E597" s="17" t="s">
        <v>16</v>
      </c>
      <c r="F597" s="18">
        <v>2312.5</v>
      </c>
    </row>
    <row r="598" spans="1:6" ht="15" outlineLevel="2" x14ac:dyDescent="0.2">
      <c r="A598" s="12"/>
      <c r="B598" s="12" t="s">
        <v>1785</v>
      </c>
      <c r="C598" s="12"/>
      <c r="D598" s="12"/>
      <c r="E598" s="17" t="s">
        <v>1786</v>
      </c>
      <c r="F598" s="18">
        <v>56507.4</v>
      </c>
    </row>
    <row r="599" spans="1:6" ht="30" outlineLevel="3" x14ac:dyDescent="0.2">
      <c r="A599" s="12"/>
      <c r="B599" s="12"/>
      <c r="C599" s="12" t="s">
        <v>1224</v>
      </c>
      <c r="D599" s="12"/>
      <c r="E599" s="17" t="s">
        <v>1225</v>
      </c>
      <c r="F599" s="18">
        <v>56507.4</v>
      </c>
    </row>
    <row r="600" spans="1:6" ht="15" outlineLevel="4" x14ac:dyDescent="0.2">
      <c r="A600" s="12"/>
      <c r="B600" s="12"/>
      <c r="C600" s="12" t="s">
        <v>1240</v>
      </c>
      <c r="D600" s="12"/>
      <c r="E600" s="17" t="s">
        <v>1241</v>
      </c>
      <c r="F600" s="18">
        <v>56307.4</v>
      </c>
    </row>
    <row r="601" spans="1:6" ht="30" outlineLevel="5" x14ac:dyDescent="0.2">
      <c r="A601" s="12"/>
      <c r="B601" s="12"/>
      <c r="C601" s="12" t="s">
        <v>1242</v>
      </c>
      <c r="D601" s="12"/>
      <c r="E601" s="17" t="s">
        <v>1243</v>
      </c>
      <c r="F601" s="18">
        <v>52737.4</v>
      </c>
    </row>
    <row r="602" spans="1:6" ht="45" outlineLevel="6" collapsed="1" x14ac:dyDescent="0.2">
      <c r="A602" s="12"/>
      <c r="B602" s="12"/>
      <c r="C602" s="12" t="s">
        <v>1244</v>
      </c>
      <c r="D602" s="12"/>
      <c r="E602" s="17" t="s">
        <v>1245</v>
      </c>
      <c r="F602" s="18">
        <v>24464.400000000001</v>
      </c>
    </row>
    <row r="603" spans="1:6" ht="15" outlineLevel="7" x14ac:dyDescent="0.2">
      <c r="A603" s="12"/>
      <c r="B603" s="12"/>
      <c r="C603" s="12"/>
      <c r="D603" s="12" t="s">
        <v>112</v>
      </c>
      <c r="E603" s="17" t="s">
        <v>113</v>
      </c>
      <c r="F603" s="18">
        <v>24464.400000000001</v>
      </c>
    </row>
    <row r="604" spans="1:6" ht="60" outlineLevel="6" x14ac:dyDescent="0.2">
      <c r="A604" s="12"/>
      <c r="B604" s="12"/>
      <c r="C604" s="12" t="s">
        <v>1247</v>
      </c>
      <c r="D604" s="12"/>
      <c r="E604" s="17" t="s">
        <v>1248</v>
      </c>
      <c r="F604" s="18">
        <v>28273</v>
      </c>
    </row>
    <row r="605" spans="1:6" ht="15" outlineLevel="7" x14ac:dyDescent="0.2">
      <c r="A605" s="12"/>
      <c r="B605" s="12"/>
      <c r="C605" s="12"/>
      <c r="D605" s="12" t="s">
        <v>112</v>
      </c>
      <c r="E605" s="17" t="s">
        <v>113</v>
      </c>
      <c r="F605" s="18">
        <v>28273</v>
      </c>
    </row>
    <row r="606" spans="1:6" ht="30" outlineLevel="5" x14ac:dyDescent="0.2">
      <c r="A606" s="12"/>
      <c r="B606" s="12"/>
      <c r="C606" s="12" t="s">
        <v>1249</v>
      </c>
      <c r="D606" s="12"/>
      <c r="E606" s="17" t="s">
        <v>1250</v>
      </c>
      <c r="F606" s="18">
        <v>3570</v>
      </c>
    </row>
    <row r="607" spans="1:6" ht="15" outlineLevel="6" collapsed="1" x14ac:dyDescent="0.2">
      <c r="A607" s="12"/>
      <c r="B607" s="12"/>
      <c r="C607" s="12" t="s">
        <v>1251</v>
      </c>
      <c r="D607" s="12"/>
      <c r="E607" s="17" t="s">
        <v>1252</v>
      </c>
      <c r="F607" s="18">
        <v>3570</v>
      </c>
    </row>
    <row r="608" spans="1:6" ht="30" outlineLevel="7" x14ac:dyDescent="0.2">
      <c r="A608" s="12"/>
      <c r="B608" s="12"/>
      <c r="C608" s="12"/>
      <c r="D608" s="12" t="s">
        <v>15</v>
      </c>
      <c r="E608" s="17" t="s">
        <v>16</v>
      </c>
      <c r="F608" s="18">
        <v>3570</v>
      </c>
    </row>
    <row r="609" spans="1:6" ht="15" outlineLevel="4" x14ac:dyDescent="0.2">
      <c r="A609" s="12"/>
      <c r="B609" s="12"/>
      <c r="C609" s="12" t="s">
        <v>1303</v>
      </c>
      <c r="D609" s="12"/>
      <c r="E609" s="17" t="s">
        <v>86</v>
      </c>
      <c r="F609" s="18">
        <v>200</v>
      </c>
    </row>
    <row r="610" spans="1:6" ht="30" outlineLevel="5" x14ac:dyDescent="0.2">
      <c r="A610" s="12"/>
      <c r="B610" s="12"/>
      <c r="C610" s="12" t="s">
        <v>1322</v>
      </c>
      <c r="D610" s="12"/>
      <c r="E610" s="17" t="s">
        <v>1323</v>
      </c>
      <c r="F610" s="18">
        <v>200</v>
      </c>
    </row>
    <row r="611" spans="1:6" ht="30" outlineLevel="6" collapsed="1" x14ac:dyDescent="0.2">
      <c r="A611" s="12"/>
      <c r="B611" s="12"/>
      <c r="C611" s="12" t="s">
        <v>1324</v>
      </c>
      <c r="D611" s="12"/>
      <c r="E611" s="17" t="s">
        <v>120</v>
      </c>
      <c r="F611" s="18">
        <v>200</v>
      </c>
    </row>
    <row r="612" spans="1:6" ht="30" outlineLevel="7" x14ac:dyDescent="0.2">
      <c r="A612" s="12"/>
      <c r="B612" s="12"/>
      <c r="C612" s="12"/>
      <c r="D612" s="12" t="s">
        <v>15</v>
      </c>
      <c r="E612" s="17" t="s">
        <v>16</v>
      </c>
      <c r="F612" s="18">
        <v>200</v>
      </c>
    </row>
    <row r="613" spans="1:6" ht="15" outlineLevel="2" x14ac:dyDescent="0.2">
      <c r="A613" s="12"/>
      <c r="B613" s="12" t="s">
        <v>1823</v>
      </c>
      <c r="C613" s="12"/>
      <c r="D613" s="12"/>
      <c r="E613" s="17" t="s">
        <v>1824</v>
      </c>
      <c r="F613" s="18">
        <v>182725.4</v>
      </c>
    </row>
    <row r="614" spans="1:6" ht="30" outlineLevel="3" x14ac:dyDescent="0.2">
      <c r="A614" s="12"/>
      <c r="B614" s="12"/>
      <c r="C614" s="12" t="s">
        <v>1224</v>
      </c>
      <c r="D614" s="12"/>
      <c r="E614" s="17" t="s">
        <v>1225</v>
      </c>
      <c r="F614" s="18">
        <v>182725.4</v>
      </c>
    </row>
    <row r="615" spans="1:6" ht="15" outlineLevel="4" x14ac:dyDescent="0.2">
      <c r="A615" s="12"/>
      <c r="B615" s="12"/>
      <c r="C615" s="12" t="s">
        <v>1281</v>
      </c>
      <c r="D615" s="12"/>
      <c r="E615" s="17" t="s">
        <v>1282</v>
      </c>
      <c r="F615" s="18">
        <v>115798.8</v>
      </c>
    </row>
    <row r="616" spans="1:6" ht="15" outlineLevel="5" x14ac:dyDescent="0.2">
      <c r="A616" s="12"/>
      <c r="B616" s="12"/>
      <c r="C616" s="12" t="s">
        <v>1283</v>
      </c>
      <c r="D616" s="12"/>
      <c r="E616" s="17" t="s">
        <v>1284</v>
      </c>
      <c r="F616" s="18">
        <v>50628.7</v>
      </c>
    </row>
    <row r="617" spans="1:6" ht="30" outlineLevel="6" collapsed="1" x14ac:dyDescent="0.2">
      <c r="A617" s="12"/>
      <c r="B617" s="12"/>
      <c r="C617" s="12" t="s">
        <v>1285</v>
      </c>
      <c r="D617" s="12"/>
      <c r="E617" s="17" t="s">
        <v>8</v>
      </c>
      <c r="F617" s="18">
        <v>46672.1</v>
      </c>
    </row>
    <row r="618" spans="1:6" ht="30" outlineLevel="7" x14ac:dyDescent="0.2">
      <c r="A618" s="12"/>
      <c r="B618" s="12"/>
      <c r="C618" s="12"/>
      <c r="D618" s="12" t="s">
        <v>9</v>
      </c>
      <c r="E618" s="17" t="s">
        <v>10</v>
      </c>
      <c r="F618" s="18">
        <v>46672.1</v>
      </c>
    </row>
    <row r="619" spans="1:6" ht="15" outlineLevel="6" x14ac:dyDescent="0.2">
      <c r="A619" s="12"/>
      <c r="B619" s="12"/>
      <c r="C619" s="12" t="s">
        <v>1286</v>
      </c>
      <c r="D619" s="12"/>
      <c r="E619" s="17" t="s">
        <v>1287</v>
      </c>
      <c r="F619" s="18">
        <v>3956.6</v>
      </c>
    </row>
    <row r="620" spans="1:6" ht="30" outlineLevel="7" x14ac:dyDescent="0.2">
      <c r="A620" s="12"/>
      <c r="B620" s="12"/>
      <c r="C620" s="12"/>
      <c r="D620" s="12" t="s">
        <v>15</v>
      </c>
      <c r="E620" s="17" t="s">
        <v>16</v>
      </c>
      <c r="F620" s="18">
        <v>3956.6</v>
      </c>
    </row>
    <row r="621" spans="1:6" ht="30" outlineLevel="5" x14ac:dyDescent="0.2">
      <c r="A621" s="12"/>
      <c r="B621" s="12"/>
      <c r="C621" s="12" t="s">
        <v>1288</v>
      </c>
      <c r="D621" s="12"/>
      <c r="E621" s="17" t="s">
        <v>1289</v>
      </c>
      <c r="F621" s="18">
        <v>27010.5</v>
      </c>
    </row>
    <row r="622" spans="1:6" ht="15" outlineLevel="6" collapsed="1" x14ac:dyDescent="0.2">
      <c r="A622" s="12"/>
      <c r="B622" s="12"/>
      <c r="C622" s="12" t="s">
        <v>1290</v>
      </c>
      <c r="D622" s="12"/>
      <c r="E622" s="17" t="s">
        <v>1291</v>
      </c>
      <c r="F622" s="18">
        <v>23991.7</v>
      </c>
    </row>
    <row r="623" spans="1:6" ht="30" outlineLevel="7" x14ac:dyDescent="0.2">
      <c r="A623" s="12"/>
      <c r="B623" s="12"/>
      <c r="C623" s="12"/>
      <c r="D623" s="12" t="s">
        <v>15</v>
      </c>
      <c r="E623" s="17" t="s">
        <v>16</v>
      </c>
      <c r="F623" s="18">
        <v>23991.7</v>
      </c>
    </row>
    <row r="624" spans="1:6" ht="15" outlineLevel="6" x14ac:dyDescent="0.2">
      <c r="A624" s="12"/>
      <c r="B624" s="12"/>
      <c r="C624" s="12" t="s">
        <v>1292</v>
      </c>
      <c r="D624" s="12"/>
      <c r="E624" s="17" t="s">
        <v>2380</v>
      </c>
      <c r="F624" s="18">
        <v>3018.8</v>
      </c>
    </row>
    <row r="625" spans="1:6" ht="30" outlineLevel="7" x14ac:dyDescent="0.2">
      <c r="A625" s="12"/>
      <c r="B625" s="12"/>
      <c r="C625" s="12"/>
      <c r="D625" s="12" t="s">
        <v>15</v>
      </c>
      <c r="E625" s="17" t="s">
        <v>16</v>
      </c>
      <c r="F625" s="18">
        <v>3018.8</v>
      </c>
    </row>
    <row r="626" spans="1:6" ht="30" outlineLevel="5" x14ac:dyDescent="0.2">
      <c r="A626" s="12"/>
      <c r="B626" s="12"/>
      <c r="C626" s="12" t="s">
        <v>1293</v>
      </c>
      <c r="D626" s="12"/>
      <c r="E626" s="17" t="s">
        <v>1294</v>
      </c>
      <c r="F626" s="18">
        <v>24336.9</v>
      </c>
    </row>
    <row r="627" spans="1:6" ht="30" outlineLevel="6" collapsed="1" x14ac:dyDescent="0.2">
      <c r="A627" s="12"/>
      <c r="B627" s="12"/>
      <c r="C627" s="12" t="s">
        <v>1295</v>
      </c>
      <c r="D627" s="12"/>
      <c r="E627" s="17" t="s">
        <v>8</v>
      </c>
      <c r="F627" s="18">
        <v>24336.9</v>
      </c>
    </row>
    <row r="628" spans="1:6" ht="60" outlineLevel="7" x14ac:dyDescent="0.2">
      <c r="A628" s="12"/>
      <c r="B628" s="12"/>
      <c r="C628" s="12"/>
      <c r="D628" s="12" t="s">
        <v>26</v>
      </c>
      <c r="E628" s="17" t="s">
        <v>27</v>
      </c>
      <c r="F628" s="18">
        <v>14624.6</v>
      </c>
    </row>
    <row r="629" spans="1:6" ht="30" outlineLevel="7" x14ac:dyDescent="0.2">
      <c r="A629" s="12"/>
      <c r="B629" s="12"/>
      <c r="C629" s="12"/>
      <c r="D629" s="12" t="s">
        <v>15</v>
      </c>
      <c r="E629" s="17" t="s">
        <v>16</v>
      </c>
      <c r="F629" s="18">
        <v>1710.3</v>
      </c>
    </row>
    <row r="630" spans="1:6" ht="30" outlineLevel="7" x14ac:dyDescent="0.2">
      <c r="A630" s="12"/>
      <c r="B630" s="12"/>
      <c r="C630" s="12"/>
      <c r="D630" s="12" t="s">
        <v>9</v>
      </c>
      <c r="E630" s="17" t="s">
        <v>10</v>
      </c>
      <c r="F630" s="18">
        <v>8002</v>
      </c>
    </row>
    <row r="631" spans="1:6" ht="45" outlineLevel="5" x14ac:dyDescent="0.2">
      <c r="A631" s="12"/>
      <c r="B631" s="12"/>
      <c r="C631" s="12" t="s">
        <v>1296</v>
      </c>
      <c r="D631" s="12"/>
      <c r="E631" s="17" t="s">
        <v>1297</v>
      </c>
      <c r="F631" s="18">
        <v>12622.7</v>
      </c>
    </row>
    <row r="632" spans="1:6" ht="30" outlineLevel="6" collapsed="1" x14ac:dyDescent="0.2">
      <c r="A632" s="12"/>
      <c r="B632" s="12"/>
      <c r="C632" s="12" t="s">
        <v>1298</v>
      </c>
      <c r="D632" s="12"/>
      <c r="E632" s="17" t="s">
        <v>8</v>
      </c>
      <c r="F632" s="18">
        <v>12622.7</v>
      </c>
    </row>
    <row r="633" spans="1:6" ht="30" outlineLevel="7" x14ac:dyDescent="0.2">
      <c r="A633" s="12"/>
      <c r="B633" s="12"/>
      <c r="C633" s="12"/>
      <c r="D633" s="12" t="s">
        <v>15</v>
      </c>
      <c r="E633" s="17" t="s">
        <v>16</v>
      </c>
      <c r="F633" s="18">
        <v>9631</v>
      </c>
    </row>
    <row r="634" spans="1:6" ht="15" outlineLevel="7" x14ac:dyDescent="0.2">
      <c r="A634" s="12"/>
      <c r="B634" s="12"/>
      <c r="C634" s="12"/>
      <c r="D634" s="12" t="s">
        <v>28</v>
      </c>
      <c r="E634" s="17" t="s">
        <v>29</v>
      </c>
      <c r="F634" s="18">
        <v>2991.7</v>
      </c>
    </row>
    <row r="635" spans="1:6" ht="30" outlineLevel="5" x14ac:dyDescent="0.2">
      <c r="A635" s="12"/>
      <c r="B635" s="12"/>
      <c r="C635" s="12" t="s">
        <v>1299</v>
      </c>
      <c r="D635" s="12"/>
      <c r="E635" s="17" t="s">
        <v>1300</v>
      </c>
      <c r="F635" s="18">
        <v>1200</v>
      </c>
    </row>
    <row r="636" spans="1:6" ht="15" outlineLevel="6" collapsed="1" x14ac:dyDescent="0.2">
      <c r="A636" s="12"/>
      <c r="B636" s="12"/>
      <c r="C636" s="12" t="s">
        <v>1301</v>
      </c>
      <c r="D636" s="12"/>
      <c r="E636" s="17" t="s">
        <v>1302</v>
      </c>
      <c r="F636" s="18">
        <v>1200</v>
      </c>
    </row>
    <row r="637" spans="1:6" ht="30" outlineLevel="7" x14ac:dyDescent="0.2">
      <c r="A637" s="12"/>
      <c r="B637" s="12"/>
      <c r="C637" s="12"/>
      <c r="D637" s="12" t="s">
        <v>15</v>
      </c>
      <c r="E637" s="17" t="s">
        <v>16</v>
      </c>
      <c r="F637" s="18">
        <v>1200</v>
      </c>
    </row>
    <row r="638" spans="1:6" ht="15" outlineLevel="4" x14ac:dyDescent="0.2">
      <c r="A638" s="12"/>
      <c r="B638" s="12"/>
      <c r="C638" s="12" t="s">
        <v>1303</v>
      </c>
      <c r="D638" s="12"/>
      <c r="E638" s="17" t="s">
        <v>86</v>
      </c>
      <c r="F638" s="18">
        <v>66926.600000000006</v>
      </c>
    </row>
    <row r="639" spans="1:6" ht="30" outlineLevel="5" x14ac:dyDescent="0.2">
      <c r="A639" s="12"/>
      <c r="B639" s="12"/>
      <c r="C639" s="12" t="s">
        <v>1304</v>
      </c>
      <c r="D639" s="12"/>
      <c r="E639" s="17" t="s">
        <v>88</v>
      </c>
      <c r="F639" s="18">
        <v>66926.600000000006</v>
      </c>
    </row>
    <row r="640" spans="1:6" ht="30" outlineLevel="6" collapsed="1" x14ac:dyDescent="0.2">
      <c r="A640" s="12"/>
      <c r="B640" s="12"/>
      <c r="C640" s="12" t="s">
        <v>1305</v>
      </c>
      <c r="D640" s="12"/>
      <c r="E640" s="17" t="s">
        <v>90</v>
      </c>
      <c r="F640" s="18">
        <v>55270.400000000001</v>
      </c>
    </row>
    <row r="641" spans="1:6" ht="60" outlineLevel="7" x14ac:dyDescent="0.2">
      <c r="A641" s="12"/>
      <c r="B641" s="12"/>
      <c r="C641" s="12"/>
      <c r="D641" s="12" t="s">
        <v>26</v>
      </c>
      <c r="E641" s="17" t="s">
        <v>27</v>
      </c>
      <c r="F641" s="18">
        <v>47030.8</v>
      </c>
    </row>
    <row r="642" spans="1:6" ht="30" outlineLevel="7" x14ac:dyDescent="0.2">
      <c r="A642" s="12"/>
      <c r="B642" s="12"/>
      <c r="C642" s="12"/>
      <c r="D642" s="12" t="s">
        <v>15</v>
      </c>
      <c r="E642" s="17" t="s">
        <v>16</v>
      </c>
      <c r="F642" s="18">
        <v>7904.9</v>
      </c>
    </row>
    <row r="643" spans="1:6" ht="15" outlineLevel="7" x14ac:dyDescent="0.2">
      <c r="A643" s="12"/>
      <c r="B643" s="12"/>
      <c r="C643" s="12"/>
      <c r="D643" s="12" t="s">
        <v>28</v>
      </c>
      <c r="E643" s="17" t="s">
        <v>29</v>
      </c>
      <c r="F643" s="18">
        <v>334.7</v>
      </c>
    </row>
    <row r="644" spans="1:6" ht="30" outlineLevel="6" x14ac:dyDescent="0.2">
      <c r="A644" s="12"/>
      <c r="B644" s="12"/>
      <c r="C644" s="12" t="s">
        <v>1306</v>
      </c>
      <c r="D644" s="12"/>
      <c r="E644" s="17" t="s">
        <v>1307</v>
      </c>
      <c r="F644" s="18">
        <v>11187.4</v>
      </c>
    </row>
    <row r="645" spans="1:6" ht="30" outlineLevel="7" x14ac:dyDescent="0.2">
      <c r="A645" s="12"/>
      <c r="B645" s="12"/>
      <c r="C645" s="12"/>
      <c r="D645" s="12" t="s">
        <v>15</v>
      </c>
      <c r="E645" s="17" t="s">
        <v>16</v>
      </c>
      <c r="F645" s="18">
        <v>11187.4</v>
      </c>
    </row>
    <row r="646" spans="1:6" ht="30" outlineLevel="6" x14ac:dyDescent="0.2">
      <c r="A646" s="12"/>
      <c r="B646" s="12"/>
      <c r="C646" s="12" t="s">
        <v>1308</v>
      </c>
      <c r="D646" s="12"/>
      <c r="E646" s="17" t="s">
        <v>1309</v>
      </c>
      <c r="F646" s="18">
        <v>209.1</v>
      </c>
    </row>
    <row r="647" spans="1:6" ht="30" outlineLevel="7" x14ac:dyDescent="0.2">
      <c r="A647" s="12"/>
      <c r="B647" s="12"/>
      <c r="C647" s="12"/>
      <c r="D647" s="12" t="s">
        <v>15</v>
      </c>
      <c r="E647" s="17" t="s">
        <v>16</v>
      </c>
      <c r="F647" s="18">
        <v>209.1</v>
      </c>
    </row>
    <row r="648" spans="1:6" ht="30" outlineLevel="6" x14ac:dyDescent="0.2">
      <c r="A648" s="12"/>
      <c r="B648" s="12"/>
      <c r="C648" s="12" t="s">
        <v>1310</v>
      </c>
      <c r="D648" s="12"/>
      <c r="E648" s="17" t="s">
        <v>1311</v>
      </c>
      <c r="F648" s="18">
        <v>99.7</v>
      </c>
    </row>
    <row r="649" spans="1:6" ht="30" outlineLevel="7" x14ac:dyDescent="0.2">
      <c r="A649" s="12"/>
      <c r="B649" s="12"/>
      <c r="C649" s="12"/>
      <c r="D649" s="12" t="s">
        <v>15</v>
      </c>
      <c r="E649" s="17" t="s">
        <v>16</v>
      </c>
      <c r="F649" s="18">
        <v>99.7</v>
      </c>
    </row>
    <row r="650" spans="1:6" ht="45" outlineLevel="6" x14ac:dyDescent="0.2">
      <c r="A650" s="12"/>
      <c r="B650" s="12"/>
      <c r="C650" s="12" t="s">
        <v>1312</v>
      </c>
      <c r="D650" s="12"/>
      <c r="E650" s="17" t="s">
        <v>255</v>
      </c>
      <c r="F650" s="18">
        <v>160</v>
      </c>
    </row>
    <row r="651" spans="1:6" ht="30" outlineLevel="7" x14ac:dyDescent="0.2">
      <c r="A651" s="12"/>
      <c r="B651" s="12"/>
      <c r="C651" s="12"/>
      <c r="D651" s="12" t="s">
        <v>15</v>
      </c>
      <c r="E651" s="17" t="s">
        <v>16</v>
      </c>
      <c r="F651" s="18">
        <v>160</v>
      </c>
    </row>
    <row r="652" spans="1:6" ht="15" outlineLevel="1" x14ac:dyDescent="0.2">
      <c r="A652" s="12"/>
      <c r="B652" s="12" t="s">
        <v>1811</v>
      </c>
      <c r="C652" s="12"/>
      <c r="D652" s="12"/>
      <c r="E652" s="17" t="s">
        <v>1812</v>
      </c>
      <c r="F652" s="18">
        <v>29499.1</v>
      </c>
    </row>
    <row r="653" spans="1:6" ht="15" outlineLevel="2" collapsed="1" x14ac:dyDescent="0.2">
      <c r="A653" s="12"/>
      <c r="B653" s="12" t="s">
        <v>1815</v>
      </c>
      <c r="C653" s="12"/>
      <c r="D653" s="12"/>
      <c r="E653" s="17" t="s">
        <v>1816</v>
      </c>
      <c r="F653" s="18">
        <v>22748.799999999999</v>
      </c>
    </row>
    <row r="654" spans="1:6" ht="30" outlineLevel="3" x14ac:dyDescent="0.2">
      <c r="A654" s="12"/>
      <c r="B654" s="12"/>
      <c r="C654" s="12" t="s">
        <v>1224</v>
      </c>
      <c r="D654" s="12"/>
      <c r="E654" s="17" t="s">
        <v>1225</v>
      </c>
      <c r="F654" s="18">
        <v>22748.799999999999</v>
      </c>
    </row>
    <row r="655" spans="1:6" ht="15" outlineLevel="4" x14ac:dyDescent="0.2">
      <c r="A655" s="12"/>
      <c r="B655" s="12"/>
      <c r="C655" s="12" t="s">
        <v>1253</v>
      </c>
      <c r="D655" s="12"/>
      <c r="E655" s="17" t="s">
        <v>1254</v>
      </c>
      <c r="F655" s="18">
        <v>7801.3</v>
      </c>
    </row>
    <row r="656" spans="1:6" ht="30" outlineLevel="5" x14ac:dyDescent="0.2">
      <c r="A656" s="12"/>
      <c r="B656" s="12"/>
      <c r="C656" s="12" t="s">
        <v>1264</v>
      </c>
      <c r="D656" s="12"/>
      <c r="E656" s="17" t="s">
        <v>1265</v>
      </c>
      <c r="F656" s="18">
        <v>7801.3</v>
      </c>
    </row>
    <row r="657" spans="1:6" ht="45" outlineLevel="6" collapsed="1" x14ac:dyDescent="0.2">
      <c r="A657" s="12"/>
      <c r="B657" s="12"/>
      <c r="C657" s="12" t="s">
        <v>1266</v>
      </c>
      <c r="D657" s="12"/>
      <c r="E657" s="17" t="s">
        <v>1267</v>
      </c>
      <c r="F657" s="18">
        <v>4207.5</v>
      </c>
    </row>
    <row r="658" spans="1:6" ht="30" outlineLevel="7" x14ac:dyDescent="0.2">
      <c r="A658" s="12"/>
      <c r="B658" s="12"/>
      <c r="C658" s="12"/>
      <c r="D658" s="12" t="s">
        <v>15</v>
      </c>
      <c r="E658" s="17" t="s">
        <v>16</v>
      </c>
      <c r="F658" s="18">
        <v>4207.5</v>
      </c>
    </row>
    <row r="659" spans="1:6" ht="15" outlineLevel="6" x14ac:dyDescent="0.2">
      <c r="A659" s="12"/>
      <c r="B659" s="12"/>
      <c r="C659" s="12" t="s">
        <v>1268</v>
      </c>
      <c r="D659" s="12"/>
      <c r="E659" s="17" t="s">
        <v>1269</v>
      </c>
      <c r="F659" s="18">
        <v>3593.8</v>
      </c>
    </row>
    <row r="660" spans="1:6" ht="30" outlineLevel="7" x14ac:dyDescent="0.2">
      <c r="A660" s="12"/>
      <c r="B660" s="12"/>
      <c r="C660" s="12"/>
      <c r="D660" s="12" t="s">
        <v>15</v>
      </c>
      <c r="E660" s="17" t="s">
        <v>16</v>
      </c>
      <c r="F660" s="18">
        <v>3593.8</v>
      </c>
    </row>
    <row r="661" spans="1:6" ht="15" outlineLevel="4" x14ac:dyDescent="0.2">
      <c r="A661" s="12"/>
      <c r="B661" s="12"/>
      <c r="C661" s="12" t="s">
        <v>1276</v>
      </c>
      <c r="D661" s="12"/>
      <c r="E661" s="17" t="s">
        <v>1277</v>
      </c>
      <c r="F661" s="18">
        <v>14947.5</v>
      </c>
    </row>
    <row r="662" spans="1:6" ht="45" outlineLevel="5" x14ac:dyDescent="0.2">
      <c r="A662" s="12"/>
      <c r="B662" s="12"/>
      <c r="C662" s="12" t="s">
        <v>1278</v>
      </c>
      <c r="D662" s="12"/>
      <c r="E662" s="17" t="s">
        <v>1279</v>
      </c>
      <c r="F662" s="18">
        <v>14947.5</v>
      </c>
    </row>
    <row r="663" spans="1:6" ht="30" outlineLevel="6" collapsed="1" x14ac:dyDescent="0.2">
      <c r="A663" s="12"/>
      <c r="B663" s="12"/>
      <c r="C663" s="12" t="s">
        <v>1280</v>
      </c>
      <c r="D663" s="12"/>
      <c r="E663" s="17" t="s">
        <v>8</v>
      </c>
      <c r="F663" s="18">
        <v>14947.5</v>
      </c>
    </row>
    <row r="664" spans="1:6" ht="60" outlineLevel="7" x14ac:dyDescent="0.2">
      <c r="A664" s="12"/>
      <c r="B664" s="12"/>
      <c r="C664" s="12"/>
      <c r="D664" s="12" t="s">
        <v>26</v>
      </c>
      <c r="E664" s="17" t="s">
        <v>27</v>
      </c>
      <c r="F664" s="18">
        <v>10789.5</v>
      </c>
    </row>
    <row r="665" spans="1:6" ht="30" outlineLevel="7" x14ac:dyDescent="0.2">
      <c r="A665" s="12"/>
      <c r="B665" s="12"/>
      <c r="C665" s="12"/>
      <c r="D665" s="12" t="s">
        <v>15</v>
      </c>
      <c r="E665" s="17" t="s">
        <v>16</v>
      </c>
      <c r="F665" s="18">
        <v>4069</v>
      </c>
    </row>
    <row r="666" spans="1:6" ht="15" outlineLevel="7" x14ac:dyDescent="0.2">
      <c r="A666" s="12"/>
      <c r="B666" s="12"/>
      <c r="C666" s="12"/>
      <c r="D666" s="12" t="s">
        <v>28</v>
      </c>
      <c r="E666" s="17" t="s">
        <v>29</v>
      </c>
      <c r="F666" s="18">
        <v>89</v>
      </c>
    </row>
    <row r="667" spans="1:6" ht="15" outlineLevel="2" x14ac:dyDescent="0.2">
      <c r="A667" s="12"/>
      <c r="B667" s="12" t="s">
        <v>1817</v>
      </c>
      <c r="C667" s="12"/>
      <c r="D667" s="12"/>
      <c r="E667" s="17" t="s">
        <v>1818</v>
      </c>
      <c r="F667" s="18">
        <v>6750.3</v>
      </c>
    </row>
    <row r="668" spans="1:6" ht="30" outlineLevel="3" x14ac:dyDescent="0.2">
      <c r="A668" s="12"/>
      <c r="B668" s="12"/>
      <c r="C668" s="12" t="s">
        <v>1224</v>
      </c>
      <c r="D668" s="12"/>
      <c r="E668" s="17" t="s">
        <v>1225</v>
      </c>
      <c r="F668" s="18">
        <v>6750.3</v>
      </c>
    </row>
    <row r="669" spans="1:6" ht="15" outlineLevel="4" x14ac:dyDescent="0.2">
      <c r="A669" s="12"/>
      <c r="B669" s="12"/>
      <c r="C669" s="12" t="s">
        <v>1253</v>
      </c>
      <c r="D669" s="12"/>
      <c r="E669" s="17" t="s">
        <v>1254</v>
      </c>
      <c r="F669" s="18">
        <v>6750.3</v>
      </c>
    </row>
    <row r="670" spans="1:6" ht="45" outlineLevel="5" x14ac:dyDescent="0.2">
      <c r="A670" s="12"/>
      <c r="B670" s="12"/>
      <c r="C670" s="12" t="s">
        <v>1255</v>
      </c>
      <c r="D670" s="12"/>
      <c r="E670" s="17" t="s">
        <v>1256</v>
      </c>
      <c r="F670" s="18">
        <v>4707.7</v>
      </c>
    </row>
    <row r="671" spans="1:6" ht="90" outlineLevel="6" collapsed="1" x14ac:dyDescent="0.2">
      <c r="A671" s="12"/>
      <c r="B671" s="12"/>
      <c r="C671" s="12" t="s">
        <v>1258</v>
      </c>
      <c r="D671" s="12"/>
      <c r="E671" s="17" t="s">
        <v>1259</v>
      </c>
      <c r="F671" s="18">
        <v>3552.4</v>
      </c>
    </row>
    <row r="672" spans="1:6" ht="30" outlineLevel="7" x14ac:dyDescent="0.2">
      <c r="A672" s="12"/>
      <c r="B672" s="12"/>
      <c r="C672" s="12"/>
      <c r="D672" s="12" t="s">
        <v>15</v>
      </c>
      <c r="E672" s="17" t="s">
        <v>16</v>
      </c>
      <c r="F672" s="18">
        <v>3552.4</v>
      </c>
    </row>
    <row r="673" spans="1:6" ht="45" outlineLevel="6" x14ac:dyDescent="0.2">
      <c r="A673" s="12"/>
      <c r="B673" s="12"/>
      <c r="C673" s="12" t="s">
        <v>1262</v>
      </c>
      <c r="D673" s="12"/>
      <c r="E673" s="17" t="s">
        <v>1263</v>
      </c>
      <c r="F673" s="18">
        <v>1155.3</v>
      </c>
    </row>
    <row r="674" spans="1:6" ht="30" outlineLevel="7" x14ac:dyDescent="0.2">
      <c r="A674" s="12"/>
      <c r="B674" s="12"/>
      <c r="C674" s="12"/>
      <c r="D674" s="12" t="s">
        <v>15</v>
      </c>
      <c r="E674" s="17" t="s">
        <v>16</v>
      </c>
      <c r="F674" s="18">
        <v>1155.3</v>
      </c>
    </row>
    <row r="675" spans="1:6" ht="30" outlineLevel="5" x14ac:dyDescent="0.2">
      <c r="A675" s="12"/>
      <c r="B675" s="12"/>
      <c r="C675" s="12" t="s">
        <v>1270</v>
      </c>
      <c r="D675" s="12"/>
      <c r="E675" s="17" t="s">
        <v>1271</v>
      </c>
      <c r="F675" s="18">
        <v>2042.6</v>
      </c>
    </row>
    <row r="676" spans="1:6" ht="30" outlineLevel="6" collapsed="1" x14ac:dyDescent="0.2">
      <c r="A676" s="12"/>
      <c r="B676" s="12"/>
      <c r="C676" s="12" t="s">
        <v>1272</v>
      </c>
      <c r="D676" s="12"/>
      <c r="E676" s="17" t="s">
        <v>1273</v>
      </c>
      <c r="F676" s="18">
        <v>798</v>
      </c>
    </row>
    <row r="677" spans="1:6" ht="30" outlineLevel="7" x14ac:dyDescent="0.2">
      <c r="A677" s="12"/>
      <c r="B677" s="12"/>
      <c r="C677" s="12"/>
      <c r="D677" s="12" t="s">
        <v>15</v>
      </c>
      <c r="E677" s="17" t="s">
        <v>16</v>
      </c>
      <c r="F677" s="18">
        <v>798</v>
      </c>
    </row>
    <row r="678" spans="1:6" ht="15" outlineLevel="6" x14ac:dyDescent="0.2">
      <c r="A678" s="12"/>
      <c r="B678" s="12"/>
      <c r="C678" s="12" t="s">
        <v>1274</v>
      </c>
      <c r="D678" s="12"/>
      <c r="E678" s="17" t="s">
        <v>1275</v>
      </c>
      <c r="F678" s="18">
        <v>1244.5999999999999</v>
      </c>
    </row>
    <row r="679" spans="1:6" ht="30" outlineLevel="7" x14ac:dyDescent="0.2">
      <c r="A679" s="12"/>
      <c r="B679" s="12"/>
      <c r="C679" s="12"/>
      <c r="D679" s="12" t="s">
        <v>15</v>
      </c>
      <c r="E679" s="17" t="s">
        <v>16</v>
      </c>
      <c r="F679" s="18">
        <v>1244.5999999999999</v>
      </c>
    </row>
    <row r="680" spans="1:6" ht="15" x14ac:dyDescent="0.2">
      <c r="A680" s="12" t="s">
        <v>1825</v>
      </c>
      <c r="B680" s="12"/>
      <c r="C680" s="12"/>
      <c r="D680" s="12"/>
      <c r="E680" s="17" t="s">
        <v>1826</v>
      </c>
      <c r="F680" s="18">
        <v>21099346.800000001</v>
      </c>
    </row>
    <row r="681" spans="1:6" ht="15" outlineLevel="1" x14ac:dyDescent="0.2">
      <c r="A681" s="12"/>
      <c r="B681" s="12" t="s">
        <v>1749</v>
      </c>
      <c r="C681" s="12"/>
      <c r="D681" s="12"/>
      <c r="E681" s="17" t="s">
        <v>1750</v>
      </c>
      <c r="F681" s="18">
        <v>70000</v>
      </c>
    </row>
    <row r="682" spans="1:6" ht="15" outlineLevel="2" collapsed="1" x14ac:dyDescent="0.2">
      <c r="A682" s="12"/>
      <c r="B682" s="12" t="s">
        <v>1827</v>
      </c>
      <c r="C682" s="12"/>
      <c r="D682" s="12"/>
      <c r="E682" s="17" t="s">
        <v>1828</v>
      </c>
      <c r="F682" s="18">
        <v>70000</v>
      </c>
    </row>
    <row r="683" spans="1:6" ht="30" outlineLevel="3" x14ac:dyDescent="0.2">
      <c r="A683" s="12"/>
      <c r="B683" s="12"/>
      <c r="C683" s="12" t="s">
        <v>102</v>
      </c>
      <c r="D683" s="12"/>
      <c r="E683" s="17" t="s">
        <v>103</v>
      </c>
      <c r="F683" s="18">
        <v>70000</v>
      </c>
    </row>
    <row r="684" spans="1:6" ht="15" outlineLevel="4" x14ac:dyDescent="0.2">
      <c r="A684" s="12"/>
      <c r="B684" s="12"/>
      <c r="C684" s="12" t="s">
        <v>178</v>
      </c>
      <c r="D684" s="12"/>
      <c r="E684" s="17" t="s">
        <v>179</v>
      </c>
      <c r="F684" s="18">
        <v>70000</v>
      </c>
    </row>
    <row r="685" spans="1:6" ht="30" outlineLevel="5" x14ac:dyDescent="0.2">
      <c r="A685" s="12"/>
      <c r="B685" s="12"/>
      <c r="C685" s="12" t="s">
        <v>180</v>
      </c>
      <c r="D685" s="12"/>
      <c r="E685" s="17" t="s">
        <v>181</v>
      </c>
      <c r="F685" s="18">
        <v>70000</v>
      </c>
    </row>
    <row r="686" spans="1:6" ht="90" outlineLevel="6" collapsed="1" x14ac:dyDescent="0.2">
      <c r="A686" s="12"/>
      <c r="B686" s="12"/>
      <c r="C686" s="12" t="s">
        <v>191</v>
      </c>
      <c r="D686" s="12"/>
      <c r="E686" s="17" t="s">
        <v>192</v>
      </c>
      <c r="F686" s="18">
        <v>70000</v>
      </c>
    </row>
    <row r="687" spans="1:6" ht="15" outlineLevel="7" x14ac:dyDescent="0.2">
      <c r="A687" s="12"/>
      <c r="B687" s="12"/>
      <c r="C687" s="12"/>
      <c r="D687" s="12" t="s">
        <v>112</v>
      </c>
      <c r="E687" s="17" t="s">
        <v>113</v>
      </c>
      <c r="F687" s="18">
        <v>70000</v>
      </c>
    </row>
    <row r="688" spans="1:6" ht="15" outlineLevel="1" x14ac:dyDescent="0.2">
      <c r="A688" s="12"/>
      <c r="B688" s="12" t="s">
        <v>1797</v>
      </c>
      <c r="C688" s="12"/>
      <c r="D688" s="12"/>
      <c r="E688" s="17" t="s">
        <v>1798</v>
      </c>
      <c r="F688" s="18">
        <v>9115505.3000000007</v>
      </c>
    </row>
    <row r="689" spans="1:6" ht="15" outlineLevel="2" collapsed="1" x14ac:dyDescent="0.2">
      <c r="A689" s="12"/>
      <c r="B689" s="12" t="s">
        <v>1799</v>
      </c>
      <c r="C689" s="12"/>
      <c r="D689" s="12"/>
      <c r="E689" s="17" t="s">
        <v>1800</v>
      </c>
      <c r="F689" s="18">
        <v>3749034.2</v>
      </c>
    </row>
    <row r="690" spans="1:6" ht="15" outlineLevel="3" x14ac:dyDescent="0.2">
      <c r="A690" s="12"/>
      <c r="B690" s="12"/>
      <c r="C690" s="12" t="s">
        <v>1</v>
      </c>
      <c r="D690" s="12"/>
      <c r="E690" s="17" t="s">
        <v>2</v>
      </c>
      <c r="F690" s="18">
        <v>3749034.2</v>
      </c>
    </row>
    <row r="691" spans="1:6" ht="30" outlineLevel="4" x14ac:dyDescent="0.2">
      <c r="A691" s="12"/>
      <c r="B691" s="12"/>
      <c r="C691" s="12" t="s">
        <v>3</v>
      </c>
      <c r="D691" s="12"/>
      <c r="E691" s="17" t="s">
        <v>4</v>
      </c>
      <c r="F691" s="18">
        <v>88153.2</v>
      </c>
    </row>
    <row r="692" spans="1:6" ht="15" outlineLevel="5" x14ac:dyDescent="0.2">
      <c r="A692" s="12"/>
      <c r="B692" s="12"/>
      <c r="C692" s="12" t="s">
        <v>11</v>
      </c>
      <c r="D692" s="12"/>
      <c r="E692" s="17" t="s">
        <v>12</v>
      </c>
      <c r="F692" s="18">
        <v>88153.2</v>
      </c>
    </row>
    <row r="693" spans="1:6" ht="30" outlineLevel="6" collapsed="1" x14ac:dyDescent="0.2">
      <c r="A693" s="12"/>
      <c r="B693" s="12"/>
      <c r="C693" s="12" t="s">
        <v>13</v>
      </c>
      <c r="D693" s="12"/>
      <c r="E693" s="17" t="s">
        <v>14</v>
      </c>
      <c r="F693" s="18">
        <v>88153.2</v>
      </c>
    </row>
    <row r="694" spans="1:6" ht="30" outlineLevel="7" x14ac:dyDescent="0.2">
      <c r="A694" s="12"/>
      <c r="B694" s="12"/>
      <c r="C694" s="12"/>
      <c r="D694" s="12" t="s">
        <v>15</v>
      </c>
      <c r="E694" s="17" t="s">
        <v>16</v>
      </c>
      <c r="F694" s="18">
        <v>88153.2</v>
      </c>
    </row>
    <row r="695" spans="1:6" ht="60" outlineLevel="4" x14ac:dyDescent="0.2">
      <c r="A695" s="12"/>
      <c r="B695" s="12"/>
      <c r="C695" s="12" t="s">
        <v>21</v>
      </c>
      <c r="D695" s="12"/>
      <c r="E695" s="17" t="s">
        <v>22</v>
      </c>
      <c r="F695" s="18">
        <v>2941001.2</v>
      </c>
    </row>
    <row r="696" spans="1:6" ht="30" outlineLevel="5" x14ac:dyDescent="0.2">
      <c r="A696" s="12"/>
      <c r="B696" s="12"/>
      <c r="C696" s="12" t="s">
        <v>23</v>
      </c>
      <c r="D696" s="12"/>
      <c r="E696" s="17" t="s">
        <v>24</v>
      </c>
      <c r="F696" s="18">
        <v>2941001.2</v>
      </c>
    </row>
    <row r="697" spans="1:6" ht="30" outlineLevel="6" collapsed="1" x14ac:dyDescent="0.2">
      <c r="A697" s="12"/>
      <c r="B697" s="12"/>
      <c r="C697" s="12" t="s">
        <v>25</v>
      </c>
      <c r="D697" s="12"/>
      <c r="E697" s="17" t="s">
        <v>8</v>
      </c>
      <c r="F697" s="18">
        <v>2529869</v>
      </c>
    </row>
    <row r="698" spans="1:6" ht="30" outlineLevel="7" x14ac:dyDescent="0.2">
      <c r="A698" s="12"/>
      <c r="B698" s="12"/>
      <c r="C698" s="12"/>
      <c r="D698" s="12" t="s">
        <v>9</v>
      </c>
      <c r="E698" s="17" t="s">
        <v>10</v>
      </c>
      <c r="F698" s="18">
        <v>2529869</v>
      </c>
    </row>
    <row r="699" spans="1:6" ht="45" outlineLevel="6" x14ac:dyDescent="0.2">
      <c r="A699" s="12"/>
      <c r="B699" s="12"/>
      <c r="C699" s="12" t="s">
        <v>38</v>
      </c>
      <c r="D699" s="12"/>
      <c r="E699" s="17" t="s">
        <v>39</v>
      </c>
      <c r="F699" s="18">
        <v>411132.2</v>
      </c>
    </row>
    <row r="700" spans="1:6" ht="30" outlineLevel="7" x14ac:dyDescent="0.2">
      <c r="A700" s="12"/>
      <c r="B700" s="12"/>
      <c r="C700" s="12"/>
      <c r="D700" s="12" t="s">
        <v>9</v>
      </c>
      <c r="E700" s="17" t="s">
        <v>10</v>
      </c>
      <c r="F700" s="18">
        <v>411132.2</v>
      </c>
    </row>
    <row r="701" spans="1:6" ht="45" outlineLevel="4" x14ac:dyDescent="0.2">
      <c r="A701" s="12"/>
      <c r="B701" s="12"/>
      <c r="C701" s="12" t="s">
        <v>40</v>
      </c>
      <c r="D701" s="12"/>
      <c r="E701" s="17" t="s">
        <v>41</v>
      </c>
      <c r="F701" s="18">
        <v>227635.20000000001</v>
      </c>
    </row>
    <row r="702" spans="1:6" ht="45" outlineLevel="5" x14ac:dyDescent="0.2">
      <c r="A702" s="12"/>
      <c r="B702" s="12"/>
      <c r="C702" s="12" t="s">
        <v>42</v>
      </c>
      <c r="D702" s="12"/>
      <c r="E702" s="17" t="s">
        <v>43</v>
      </c>
      <c r="F702" s="18">
        <v>227635.20000000001</v>
      </c>
    </row>
    <row r="703" spans="1:6" ht="15" outlineLevel="6" collapsed="1" x14ac:dyDescent="0.2">
      <c r="A703" s="12"/>
      <c r="B703" s="12"/>
      <c r="C703" s="12" t="s">
        <v>44</v>
      </c>
      <c r="D703" s="12"/>
      <c r="E703" s="17" t="s">
        <v>45</v>
      </c>
      <c r="F703" s="18">
        <v>227635.20000000001</v>
      </c>
    </row>
    <row r="704" spans="1:6" ht="30" outlineLevel="7" x14ac:dyDescent="0.2">
      <c r="A704" s="12"/>
      <c r="B704" s="12"/>
      <c r="C704" s="12"/>
      <c r="D704" s="12" t="s">
        <v>9</v>
      </c>
      <c r="E704" s="17" t="s">
        <v>10</v>
      </c>
      <c r="F704" s="18">
        <v>227635.20000000001</v>
      </c>
    </row>
    <row r="705" spans="1:6" ht="15" outlineLevel="4" x14ac:dyDescent="0.2">
      <c r="A705" s="12"/>
      <c r="B705" s="12"/>
      <c r="C705" s="12" t="s">
        <v>68</v>
      </c>
      <c r="D705" s="12"/>
      <c r="E705" s="17" t="s">
        <v>69</v>
      </c>
      <c r="F705" s="18">
        <v>492244.6</v>
      </c>
    </row>
    <row r="706" spans="1:6" ht="30" outlineLevel="5" x14ac:dyDescent="0.2">
      <c r="A706" s="12"/>
      <c r="B706" s="12"/>
      <c r="C706" s="12" t="s">
        <v>70</v>
      </c>
      <c r="D706" s="12"/>
      <c r="E706" s="17" t="s">
        <v>71</v>
      </c>
      <c r="F706" s="18">
        <v>492244.6</v>
      </c>
    </row>
    <row r="707" spans="1:6" ht="30" outlineLevel="6" collapsed="1" x14ac:dyDescent="0.2">
      <c r="A707" s="12"/>
      <c r="B707" s="12"/>
      <c r="C707" s="12" t="s">
        <v>72</v>
      </c>
      <c r="D707" s="12"/>
      <c r="E707" s="17" t="s">
        <v>8</v>
      </c>
      <c r="F707" s="18">
        <v>492244.6</v>
      </c>
    </row>
    <row r="708" spans="1:6" ht="30" outlineLevel="7" x14ac:dyDescent="0.2">
      <c r="A708" s="12"/>
      <c r="B708" s="12"/>
      <c r="C708" s="12"/>
      <c r="D708" s="12" t="s">
        <v>9</v>
      </c>
      <c r="E708" s="17" t="s">
        <v>10</v>
      </c>
      <c r="F708" s="18">
        <v>492244.6</v>
      </c>
    </row>
    <row r="709" spans="1:6" ht="15" outlineLevel="2" x14ac:dyDescent="0.2">
      <c r="A709" s="12"/>
      <c r="B709" s="12" t="s">
        <v>1801</v>
      </c>
      <c r="C709" s="12"/>
      <c r="D709" s="12"/>
      <c r="E709" s="17" t="s">
        <v>1802</v>
      </c>
      <c r="F709" s="18">
        <v>3374441.4</v>
      </c>
    </row>
    <row r="710" spans="1:6" ht="15" outlineLevel="3" x14ac:dyDescent="0.2">
      <c r="A710" s="12"/>
      <c r="B710" s="12"/>
      <c r="C710" s="12" t="s">
        <v>1</v>
      </c>
      <c r="D710" s="12"/>
      <c r="E710" s="17" t="s">
        <v>2</v>
      </c>
      <c r="F710" s="18">
        <v>3374360.4</v>
      </c>
    </row>
    <row r="711" spans="1:6" ht="30" outlineLevel="4" x14ac:dyDescent="0.2">
      <c r="A711" s="12"/>
      <c r="B711" s="12"/>
      <c r="C711" s="12" t="s">
        <v>3</v>
      </c>
      <c r="D711" s="12"/>
      <c r="E711" s="17" t="s">
        <v>4</v>
      </c>
      <c r="F711" s="18">
        <v>1614938.6</v>
      </c>
    </row>
    <row r="712" spans="1:6" ht="15" outlineLevel="5" x14ac:dyDescent="0.2">
      <c r="A712" s="12"/>
      <c r="B712" s="12"/>
      <c r="C712" s="12" t="s">
        <v>11</v>
      </c>
      <c r="D712" s="12"/>
      <c r="E712" s="17" t="s">
        <v>12</v>
      </c>
      <c r="F712" s="18">
        <v>1614938.6</v>
      </c>
    </row>
    <row r="713" spans="1:6" ht="30" outlineLevel="6" collapsed="1" x14ac:dyDescent="0.2">
      <c r="A713" s="12"/>
      <c r="B713" s="12"/>
      <c r="C713" s="12" t="s">
        <v>13</v>
      </c>
      <c r="D713" s="12"/>
      <c r="E713" s="17" t="s">
        <v>14</v>
      </c>
      <c r="F713" s="18">
        <v>1428845.2</v>
      </c>
    </row>
    <row r="714" spans="1:6" ht="30" outlineLevel="7" x14ac:dyDescent="0.2">
      <c r="A714" s="12"/>
      <c r="B714" s="12"/>
      <c r="C714" s="12"/>
      <c r="D714" s="12" t="s">
        <v>15</v>
      </c>
      <c r="E714" s="17" t="s">
        <v>16</v>
      </c>
      <c r="F714" s="18">
        <v>774215.4</v>
      </c>
    </row>
    <row r="715" spans="1:6" ht="15" outlineLevel="7" x14ac:dyDescent="0.2">
      <c r="A715" s="12"/>
      <c r="B715" s="12"/>
      <c r="C715" s="12"/>
      <c r="D715" s="12" t="s">
        <v>17</v>
      </c>
      <c r="E715" s="17" t="s">
        <v>18</v>
      </c>
      <c r="F715" s="18">
        <v>654629.80000000005</v>
      </c>
    </row>
    <row r="716" spans="1:6" ht="15" outlineLevel="6" x14ac:dyDescent="0.2">
      <c r="A716" s="12"/>
      <c r="B716" s="12"/>
      <c r="C716" s="12" t="s">
        <v>19</v>
      </c>
      <c r="D716" s="12"/>
      <c r="E716" s="17" t="s">
        <v>20</v>
      </c>
      <c r="F716" s="18">
        <v>186093.4</v>
      </c>
    </row>
    <row r="717" spans="1:6" ht="30" outlineLevel="7" x14ac:dyDescent="0.2">
      <c r="A717" s="12"/>
      <c r="B717" s="12"/>
      <c r="C717" s="12"/>
      <c r="D717" s="12" t="s">
        <v>15</v>
      </c>
      <c r="E717" s="17" t="s">
        <v>16</v>
      </c>
      <c r="F717" s="18">
        <v>186093.4</v>
      </c>
    </row>
    <row r="718" spans="1:6" ht="60" outlineLevel="4" x14ac:dyDescent="0.2">
      <c r="A718" s="12"/>
      <c r="B718" s="12"/>
      <c r="C718" s="12" t="s">
        <v>21</v>
      </c>
      <c r="D718" s="12"/>
      <c r="E718" s="17" t="s">
        <v>22</v>
      </c>
      <c r="F718" s="18">
        <v>1753041.3</v>
      </c>
    </row>
    <row r="719" spans="1:6" ht="30" outlineLevel="5" x14ac:dyDescent="0.2">
      <c r="A719" s="12"/>
      <c r="B719" s="12"/>
      <c r="C719" s="12" t="s">
        <v>23</v>
      </c>
      <c r="D719" s="12"/>
      <c r="E719" s="17" t="s">
        <v>24</v>
      </c>
      <c r="F719" s="18">
        <v>1753041.3</v>
      </c>
    </row>
    <row r="720" spans="1:6" ht="30" outlineLevel="6" collapsed="1" x14ac:dyDescent="0.2">
      <c r="A720" s="12"/>
      <c r="B720" s="12"/>
      <c r="C720" s="12" t="s">
        <v>25</v>
      </c>
      <c r="D720" s="12"/>
      <c r="E720" s="17" t="s">
        <v>8</v>
      </c>
      <c r="F720" s="18">
        <v>1753041.3</v>
      </c>
    </row>
    <row r="721" spans="1:6" ht="60" outlineLevel="7" x14ac:dyDescent="0.2">
      <c r="A721" s="12"/>
      <c r="B721" s="12"/>
      <c r="C721" s="12"/>
      <c r="D721" s="12" t="s">
        <v>26</v>
      </c>
      <c r="E721" s="17" t="s">
        <v>27</v>
      </c>
      <c r="F721" s="18">
        <v>108744.1</v>
      </c>
    </row>
    <row r="722" spans="1:6" ht="30" outlineLevel="7" x14ac:dyDescent="0.2">
      <c r="A722" s="12"/>
      <c r="B722" s="12"/>
      <c r="C722" s="12"/>
      <c r="D722" s="12" t="s">
        <v>15</v>
      </c>
      <c r="E722" s="17" t="s">
        <v>16</v>
      </c>
      <c r="F722" s="18">
        <v>28390</v>
      </c>
    </row>
    <row r="723" spans="1:6" ht="30" outlineLevel="7" x14ac:dyDescent="0.2">
      <c r="A723" s="12"/>
      <c r="B723" s="12"/>
      <c r="C723" s="12"/>
      <c r="D723" s="12" t="s">
        <v>9</v>
      </c>
      <c r="E723" s="17" t="s">
        <v>10</v>
      </c>
      <c r="F723" s="18">
        <v>1607513.1</v>
      </c>
    </row>
    <row r="724" spans="1:6" ht="15" outlineLevel="7" x14ac:dyDescent="0.2">
      <c r="A724" s="12"/>
      <c r="B724" s="12"/>
      <c r="C724" s="12"/>
      <c r="D724" s="12" t="s">
        <v>28</v>
      </c>
      <c r="E724" s="17" t="s">
        <v>29</v>
      </c>
      <c r="F724" s="18">
        <v>8394.1</v>
      </c>
    </row>
    <row r="725" spans="1:6" ht="15" outlineLevel="4" x14ac:dyDescent="0.2">
      <c r="A725" s="12"/>
      <c r="B725" s="12"/>
      <c r="C725" s="12" t="s">
        <v>68</v>
      </c>
      <c r="D725" s="12"/>
      <c r="E725" s="17" t="s">
        <v>69</v>
      </c>
      <c r="F725" s="18">
        <v>6380.5</v>
      </c>
    </row>
    <row r="726" spans="1:6" ht="30" outlineLevel="5" x14ac:dyDescent="0.2">
      <c r="A726" s="12"/>
      <c r="B726" s="12"/>
      <c r="C726" s="12" t="s">
        <v>70</v>
      </c>
      <c r="D726" s="12"/>
      <c r="E726" s="17" t="s">
        <v>71</v>
      </c>
      <c r="F726" s="18">
        <v>6380.5</v>
      </c>
    </row>
    <row r="727" spans="1:6" ht="30" outlineLevel="6" collapsed="1" x14ac:dyDescent="0.2">
      <c r="A727" s="12"/>
      <c r="B727" s="12"/>
      <c r="C727" s="12" t="s">
        <v>72</v>
      </c>
      <c r="D727" s="12"/>
      <c r="E727" s="17" t="s">
        <v>8</v>
      </c>
      <c r="F727" s="18">
        <v>6380.5</v>
      </c>
    </row>
    <row r="728" spans="1:6" ht="30" outlineLevel="7" x14ac:dyDescent="0.2">
      <c r="A728" s="12"/>
      <c r="B728" s="12"/>
      <c r="C728" s="12"/>
      <c r="D728" s="12" t="s">
        <v>9</v>
      </c>
      <c r="E728" s="17" t="s">
        <v>10</v>
      </c>
      <c r="F728" s="18">
        <v>6380.5</v>
      </c>
    </row>
    <row r="729" spans="1:6" ht="30" outlineLevel="3" x14ac:dyDescent="0.2">
      <c r="A729" s="12"/>
      <c r="B729" s="12"/>
      <c r="C729" s="12" t="s">
        <v>1023</v>
      </c>
      <c r="D729" s="12"/>
      <c r="E729" s="17" t="s">
        <v>1024</v>
      </c>
      <c r="F729" s="18">
        <v>81</v>
      </c>
    </row>
    <row r="730" spans="1:6" ht="30" outlineLevel="4" x14ac:dyDescent="0.2">
      <c r="A730" s="12"/>
      <c r="B730" s="12"/>
      <c r="C730" s="12" t="s">
        <v>1057</v>
      </c>
      <c r="D730" s="12"/>
      <c r="E730" s="17" t="s">
        <v>1058</v>
      </c>
      <c r="F730" s="18">
        <v>81</v>
      </c>
    </row>
    <row r="731" spans="1:6" ht="60" outlineLevel="5" x14ac:dyDescent="0.2">
      <c r="A731" s="12"/>
      <c r="B731" s="12"/>
      <c r="C731" s="12" t="s">
        <v>1059</v>
      </c>
      <c r="D731" s="12"/>
      <c r="E731" s="17" t="s">
        <v>1060</v>
      </c>
      <c r="F731" s="18">
        <v>81</v>
      </c>
    </row>
    <row r="732" spans="1:6" ht="30" outlineLevel="6" collapsed="1" x14ac:dyDescent="0.2">
      <c r="A732" s="12"/>
      <c r="B732" s="12"/>
      <c r="C732" s="12" t="s">
        <v>1061</v>
      </c>
      <c r="D732" s="12"/>
      <c r="E732" s="17" t="s">
        <v>1062</v>
      </c>
      <c r="F732" s="18">
        <v>81</v>
      </c>
    </row>
    <row r="733" spans="1:6" ht="30" outlineLevel="7" x14ac:dyDescent="0.2">
      <c r="A733" s="12"/>
      <c r="B733" s="12"/>
      <c r="C733" s="12"/>
      <c r="D733" s="12" t="s">
        <v>15</v>
      </c>
      <c r="E733" s="17" t="s">
        <v>16</v>
      </c>
      <c r="F733" s="18">
        <v>81</v>
      </c>
    </row>
    <row r="734" spans="1:6" ht="15" outlineLevel="2" x14ac:dyDescent="0.2">
      <c r="A734" s="12"/>
      <c r="B734" s="12" t="s">
        <v>1829</v>
      </c>
      <c r="C734" s="12"/>
      <c r="D734" s="12"/>
      <c r="E734" s="17" t="s">
        <v>1830</v>
      </c>
      <c r="F734" s="18">
        <v>137853.4</v>
      </c>
    </row>
    <row r="735" spans="1:6" ht="15" outlineLevel="3" x14ac:dyDescent="0.2">
      <c r="A735" s="12"/>
      <c r="B735" s="12"/>
      <c r="C735" s="12" t="s">
        <v>1</v>
      </c>
      <c r="D735" s="12"/>
      <c r="E735" s="17" t="s">
        <v>2</v>
      </c>
      <c r="F735" s="18">
        <v>137853.4</v>
      </c>
    </row>
    <row r="736" spans="1:6" ht="60" outlineLevel="4" x14ac:dyDescent="0.2">
      <c r="A736" s="12"/>
      <c r="B736" s="12"/>
      <c r="C736" s="12" t="s">
        <v>21</v>
      </c>
      <c r="D736" s="12"/>
      <c r="E736" s="17" t="s">
        <v>22</v>
      </c>
      <c r="F736" s="18">
        <v>137853.4</v>
      </c>
    </row>
    <row r="737" spans="1:6" ht="30" outlineLevel="5" x14ac:dyDescent="0.2">
      <c r="A737" s="12"/>
      <c r="B737" s="12"/>
      <c r="C737" s="12" t="s">
        <v>23</v>
      </c>
      <c r="D737" s="12"/>
      <c r="E737" s="17" t="s">
        <v>24</v>
      </c>
      <c r="F737" s="18">
        <v>137853.4</v>
      </c>
    </row>
    <row r="738" spans="1:6" ht="30" outlineLevel="6" collapsed="1" x14ac:dyDescent="0.2">
      <c r="A738" s="12"/>
      <c r="B738" s="12"/>
      <c r="C738" s="12" t="s">
        <v>25</v>
      </c>
      <c r="D738" s="12"/>
      <c r="E738" s="17" t="s">
        <v>8</v>
      </c>
      <c r="F738" s="18">
        <v>137853.4</v>
      </c>
    </row>
    <row r="739" spans="1:6" ht="60" outlineLevel="7" x14ac:dyDescent="0.2">
      <c r="A739" s="12"/>
      <c r="B739" s="12"/>
      <c r="C739" s="12"/>
      <c r="D739" s="12" t="s">
        <v>26</v>
      </c>
      <c r="E739" s="17" t="s">
        <v>27</v>
      </c>
      <c r="F739" s="18">
        <v>3770</v>
      </c>
    </row>
    <row r="740" spans="1:6" ht="30" outlineLevel="7" x14ac:dyDescent="0.2">
      <c r="A740" s="12"/>
      <c r="B740" s="12"/>
      <c r="C740" s="12"/>
      <c r="D740" s="12" t="s">
        <v>15</v>
      </c>
      <c r="E740" s="17" t="s">
        <v>16</v>
      </c>
      <c r="F740" s="18">
        <v>9214.7999999999993</v>
      </c>
    </row>
    <row r="741" spans="1:6" ht="30" outlineLevel="7" x14ac:dyDescent="0.2">
      <c r="A741" s="12"/>
      <c r="B741" s="12"/>
      <c r="C741" s="12"/>
      <c r="D741" s="12" t="s">
        <v>9</v>
      </c>
      <c r="E741" s="17" t="s">
        <v>10</v>
      </c>
      <c r="F741" s="18">
        <v>124487.4</v>
      </c>
    </row>
    <row r="742" spans="1:6" ht="15" outlineLevel="7" x14ac:dyDescent="0.2">
      <c r="A742" s="12"/>
      <c r="B742" s="12"/>
      <c r="C742" s="12"/>
      <c r="D742" s="12" t="s">
        <v>28</v>
      </c>
      <c r="E742" s="17" t="s">
        <v>29</v>
      </c>
      <c r="F742" s="18">
        <v>381.2</v>
      </c>
    </row>
    <row r="743" spans="1:6" ht="15" outlineLevel="2" x14ac:dyDescent="0.2">
      <c r="A743" s="12"/>
      <c r="B743" s="12" t="s">
        <v>1831</v>
      </c>
      <c r="C743" s="12"/>
      <c r="D743" s="12"/>
      <c r="E743" s="17" t="s">
        <v>1832</v>
      </c>
      <c r="F743" s="18">
        <v>303330.2</v>
      </c>
    </row>
    <row r="744" spans="1:6" ht="15" outlineLevel="3" x14ac:dyDescent="0.2">
      <c r="A744" s="12"/>
      <c r="B744" s="12"/>
      <c r="C744" s="12" t="s">
        <v>1</v>
      </c>
      <c r="D744" s="12"/>
      <c r="E744" s="17" t="s">
        <v>2</v>
      </c>
      <c r="F744" s="18">
        <v>303330.2</v>
      </c>
    </row>
    <row r="745" spans="1:6" ht="60" outlineLevel="4" x14ac:dyDescent="0.2">
      <c r="A745" s="12"/>
      <c r="B745" s="12"/>
      <c r="C745" s="12" t="s">
        <v>21</v>
      </c>
      <c r="D745" s="12"/>
      <c r="E745" s="17" t="s">
        <v>22</v>
      </c>
      <c r="F745" s="18">
        <v>303330.2</v>
      </c>
    </row>
    <row r="746" spans="1:6" ht="30" outlineLevel="5" x14ac:dyDescent="0.2">
      <c r="A746" s="12"/>
      <c r="B746" s="12"/>
      <c r="C746" s="12" t="s">
        <v>23</v>
      </c>
      <c r="D746" s="12"/>
      <c r="E746" s="17" t="s">
        <v>24</v>
      </c>
      <c r="F746" s="18">
        <v>303330.2</v>
      </c>
    </row>
    <row r="747" spans="1:6" ht="30" outlineLevel="6" collapsed="1" x14ac:dyDescent="0.2">
      <c r="A747" s="12"/>
      <c r="B747" s="12"/>
      <c r="C747" s="12" t="s">
        <v>25</v>
      </c>
      <c r="D747" s="12"/>
      <c r="E747" s="17" t="s">
        <v>8</v>
      </c>
      <c r="F747" s="18">
        <v>303330.2</v>
      </c>
    </row>
    <row r="748" spans="1:6" ht="30" outlineLevel="7" x14ac:dyDescent="0.2">
      <c r="A748" s="12"/>
      <c r="B748" s="12"/>
      <c r="C748" s="12"/>
      <c r="D748" s="12" t="s">
        <v>9</v>
      </c>
      <c r="E748" s="17" t="s">
        <v>10</v>
      </c>
      <c r="F748" s="18">
        <v>303330.2</v>
      </c>
    </row>
    <row r="749" spans="1:6" ht="15" outlineLevel="2" x14ac:dyDescent="0.2">
      <c r="A749" s="12"/>
      <c r="B749" s="12" t="s">
        <v>1833</v>
      </c>
      <c r="C749" s="12"/>
      <c r="D749" s="12"/>
      <c r="E749" s="17" t="s">
        <v>1834</v>
      </c>
      <c r="F749" s="18">
        <v>304432.2</v>
      </c>
    </row>
    <row r="750" spans="1:6" ht="15" outlineLevel="3" x14ac:dyDescent="0.2">
      <c r="A750" s="12"/>
      <c r="B750" s="12"/>
      <c r="C750" s="12" t="s">
        <v>1</v>
      </c>
      <c r="D750" s="12"/>
      <c r="E750" s="17" t="s">
        <v>2</v>
      </c>
      <c r="F750" s="18">
        <v>304432.2</v>
      </c>
    </row>
    <row r="751" spans="1:6" ht="30" outlineLevel="4" x14ac:dyDescent="0.2">
      <c r="A751" s="12"/>
      <c r="B751" s="12"/>
      <c r="C751" s="12" t="s">
        <v>59</v>
      </c>
      <c r="D751" s="12"/>
      <c r="E751" s="17" t="s">
        <v>60</v>
      </c>
      <c r="F751" s="18">
        <v>304432.2</v>
      </c>
    </row>
    <row r="752" spans="1:6" ht="30" outlineLevel="5" x14ac:dyDescent="0.2">
      <c r="A752" s="12"/>
      <c r="B752" s="12"/>
      <c r="C752" s="12" t="s">
        <v>61</v>
      </c>
      <c r="D752" s="12"/>
      <c r="E752" s="17" t="s">
        <v>62</v>
      </c>
      <c r="F752" s="18">
        <v>304432.2</v>
      </c>
    </row>
    <row r="753" spans="1:6" ht="30" outlineLevel="6" collapsed="1" x14ac:dyDescent="0.2">
      <c r="A753" s="12"/>
      <c r="B753" s="12"/>
      <c r="C753" s="12" t="s">
        <v>63</v>
      </c>
      <c r="D753" s="12"/>
      <c r="E753" s="17" t="s">
        <v>8</v>
      </c>
      <c r="F753" s="18">
        <v>304432.2</v>
      </c>
    </row>
    <row r="754" spans="1:6" ht="30" outlineLevel="7" x14ac:dyDescent="0.2">
      <c r="A754" s="12"/>
      <c r="B754" s="12"/>
      <c r="C754" s="12"/>
      <c r="D754" s="12" t="s">
        <v>9</v>
      </c>
      <c r="E754" s="17" t="s">
        <v>10</v>
      </c>
      <c r="F754" s="18">
        <v>304432.2</v>
      </c>
    </row>
    <row r="755" spans="1:6" ht="30" outlineLevel="2" x14ac:dyDescent="0.2">
      <c r="A755" s="12"/>
      <c r="B755" s="12" t="s">
        <v>1835</v>
      </c>
      <c r="C755" s="12"/>
      <c r="D755" s="12"/>
      <c r="E755" s="17" t="s">
        <v>1836</v>
      </c>
      <c r="F755" s="18">
        <v>288406.7</v>
      </c>
    </row>
    <row r="756" spans="1:6" ht="15" outlineLevel="3" x14ac:dyDescent="0.2">
      <c r="A756" s="12"/>
      <c r="B756" s="12"/>
      <c r="C756" s="12" t="s">
        <v>1</v>
      </c>
      <c r="D756" s="12"/>
      <c r="E756" s="17" t="s">
        <v>2</v>
      </c>
      <c r="F756" s="18">
        <v>288406.7</v>
      </c>
    </row>
    <row r="757" spans="1:6" ht="60" outlineLevel="4" x14ac:dyDescent="0.2">
      <c r="A757" s="12"/>
      <c r="B757" s="12"/>
      <c r="C757" s="12" t="s">
        <v>21</v>
      </c>
      <c r="D757" s="12"/>
      <c r="E757" s="17" t="s">
        <v>22</v>
      </c>
      <c r="F757" s="18">
        <v>288406.7</v>
      </c>
    </row>
    <row r="758" spans="1:6" ht="30" outlineLevel="5" x14ac:dyDescent="0.2">
      <c r="A758" s="12"/>
      <c r="B758" s="12"/>
      <c r="C758" s="12" t="s">
        <v>23</v>
      </c>
      <c r="D758" s="12"/>
      <c r="E758" s="17" t="s">
        <v>24</v>
      </c>
      <c r="F758" s="18">
        <v>288406.7</v>
      </c>
    </row>
    <row r="759" spans="1:6" ht="30" outlineLevel="6" collapsed="1" x14ac:dyDescent="0.2">
      <c r="A759" s="12"/>
      <c r="B759" s="12"/>
      <c r="C759" s="12" t="s">
        <v>25</v>
      </c>
      <c r="D759" s="12"/>
      <c r="E759" s="17" t="s">
        <v>8</v>
      </c>
      <c r="F759" s="18">
        <v>288406.7</v>
      </c>
    </row>
    <row r="760" spans="1:6" ht="30" outlineLevel="7" x14ac:dyDescent="0.2">
      <c r="A760" s="12"/>
      <c r="B760" s="12"/>
      <c r="C760" s="12"/>
      <c r="D760" s="12" t="s">
        <v>9</v>
      </c>
      <c r="E760" s="17" t="s">
        <v>10</v>
      </c>
      <c r="F760" s="18">
        <v>288406.7</v>
      </c>
    </row>
    <row r="761" spans="1:6" ht="15" outlineLevel="2" x14ac:dyDescent="0.2">
      <c r="A761" s="12"/>
      <c r="B761" s="12" t="s">
        <v>1837</v>
      </c>
      <c r="C761" s="12"/>
      <c r="D761" s="12"/>
      <c r="E761" s="17" t="s">
        <v>1838</v>
      </c>
      <c r="F761" s="18">
        <v>6446.3</v>
      </c>
    </row>
    <row r="762" spans="1:6" ht="15" outlineLevel="3" x14ac:dyDescent="0.2">
      <c r="A762" s="12"/>
      <c r="B762" s="12"/>
      <c r="C762" s="12" t="s">
        <v>1</v>
      </c>
      <c r="D762" s="12"/>
      <c r="E762" s="17" t="s">
        <v>2</v>
      </c>
      <c r="F762" s="18">
        <v>6446.3</v>
      </c>
    </row>
    <row r="763" spans="1:6" ht="30" outlineLevel="4" x14ac:dyDescent="0.2">
      <c r="A763" s="12"/>
      <c r="B763" s="12"/>
      <c r="C763" s="12" t="s">
        <v>3</v>
      </c>
      <c r="D763" s="12"/>
      <c r="E763" s="17" t="s">
        <v>4</v>
      </c>
      <c r="F763" s="18">
        <v>6446.3</v>
      </c>
    </row>
    <row r="764" spans="1:6" ht="30" outlineLevel="5" x14ac:dyDescent="0.2">
      <c r="A764" s="12"/>
      <c r="B764" s="12"/>
      <c r="C764" s="12" t="s">
        <v>5</v>
      </c>
      <c r="D764" s="12"/>
      <c r="E764" s="17" t="s">
        <v>6</v>
      </c>
      <c r="F764" s="18">
        <v>6446.3</v>
      </c>
    </row>
    <row r="765" spans="1:6" ht="30" outlineLevel="6" collapsed="1" x14ac:dyDescent="0.2">
      <c r="A765" s="12"/>
      <c r="B765" s="12"/>
      <c r="C765" s="12" t="s">
        <v>7</v>
      </c>
      <c r="D765" s="12"/>
      <c r="E765" s="17" t="s">
        <v>8</v>
      </c>
      <c r="F765" s="18">
        <v>6446.3</v>
      </c>
    </row>
    <row r="766" spans="1:6" ht="30" outlineLevel="7" x14ac:dyDescent="0.2">
      <c r="A766" s="12"/>
      <c r="B766" s="12"/>
      <c r="C766" s="12"/>
      <c r="D766" s="12" t="s">
        <v>9</v>
      </c>
      <c r="E766" s="17" t="s">
        <v>10</v>
      </c>
      <c r="F766" s="18">
        <v>6446.3</v>
      </c>
    </row>
    <row r="767" spans="1:6" ht="15" outlineLevel="2" x14ac:dyDescent="0.2">
      <c r="A767" s="12"/>
      <c r="B767" s="12" t="s">
        <v>1839</v>
      </c>
      <c r="C767" s="12"/>
      <c r="D767" s="12"/>
      <c r="E767" s="17" t="s">
        <v>1840</v>
      </c>
      <c r="F767" s="18">
        <v>951560.9</v>
      </c>
    </row>
    <row r="768" spans="1:6" ht="15" outlineLevel="3" x14ac:dyDescent="0.2">
      <c r="A768" s="12"/>
      <c r="B768" s="12"/>
      <c r="C768" s="12" t="s">
        <v>1</v>
      </c>
      <c r="D768" s="12"/>
      <c r="E768" s="17" t="s">
        <v>2</v>
      </c>
      <c r="F768" s="18">
        <v>950441.6</v>
      </c>
    </row>
    <row r="769" spans="1:6" ht="30" outlineLevel="4" x14ac:dyDescent="0.2">
      <c r="A769" s="12"/>
      <c r="B769" s="12"/>
      <c r="C769" s="12" t="s">
        <v>3</v>
      </c>
      <c r="D769" s="12"/>
      <c r="E769" s="17" t="s">
        <v>4</v>
      </c>
      <c r="F769" s="18">
        <v>98403.1</v>
      </c>
    </row>
    <row r="770" spans="1:6" ht="30" outlineLevel="5" x14ac:dyDescent="0.2">
      <c r="A770" s="12"/>
      <c r="B770" s="12"/>
      <c r="C770" s="12" t="s">
        <v>5</v>
      </c>
      <c r="D770" s="12"/>
      <c r="E770" s="17" t="s">
        <v>6</v>
      </c>
      <c r="F770" s="18">
        <v>32712.6</v>
      </c>
    </row>
    <row r="771" spans="1:6" ht="30" outlineLevel="6" collapsed="1" x14ac:dyDescent="0.2">
      <c r="A771" s="12"/>
      <c r="B771" s="12"/>
      <c r="C771" s="12" t="s">
        <v>7</v>
      </c>
      <c r="D771" s="12"/>
      <c r="E771" s="17" t="s">
        <v>8</v>
      </c>
      <c r="F771" s="18">
        <v>32712.6</v>
      </c>
    </row>
    <row r="772" spans="1:6" ht="30" outlineLevel="7" x14ac:dyDescent="0.2">
      <c r="A772" s="12"/>
      <c r="B772" s="12"/>
      <c r="C772" s="12"/>
      <c r="D772" s="12" t="s">
        <v>9</v>
      </c>
      <c r="E772" s="17" t="s">
        <v>10</v>
      </c>
      <c r="F772" s="18">
        <v>32712.6</v>
      </c>
    </row>
    <row r="773" spans="1:6" ht="15" outlineLevel="5" x14ac:dyDescent="0.2">
      <c r="A773" s="12"/>
      <c r="B773" s="12"/>
      <c r="C773" s="12" t="s">
        <v>11</v>
      </c>
      <c r="D773" s="12"/>
      <c r="E773" s="17" t="s">
        <v>12</v>
      </c>
      <c r="F773" s="18">
        <v>65690.5</v>
      </c>
    </row>
    <row r="774" spans="1:6" ht="30" outlineLevel="6" collapsed="1" x14ac:dyDescent="0.2">
      <c r="A774" s="12"/>
      <c r="B774" s="12"/>
      <c r="C774" s="12" t="s">
        <v>13</v>
      </c>
      <c r="D774" s="12"/>
      <c r="E774" s="17" t="s">
        <v>14</v>
      </c>
      <c r="F774" s="18">
        <v>65690.5</v>
      </c>
    </row>
    <row r="775" spans="1:6" ht="30" outlineLevel="7" x14ac:dyDescent="0.2">
      <c r="A775" s="12"/>
      <c r="B775" s="12"/>
      <c r="C775" s="12"/>
      <c r="D775" s="12" t="s">
        <v>15</v>
      </c>
      <c r="E775" s="17" t="s">
        <v>16</v>
      </c>
      <c r="F775" s="18">
        <v>65690.5</v>
      </c>
    </row>
    <row r="776" spans="1:6" ht="60" outlineLevel="4" x14ac:dyDescent="0.2">
      <c r="A776" s="12"/>
      <c r="B776" s="12"/>
      <c r="C776" s="12" t="s">
        <v>21</v>
      </c>
      <c r="D776" s="12"/>
      <c r="E776" s="17" t="s">
        <v>22</v>
      </c>
      <c r="F776" s="18">
        <v>135963.70000000001</v>
      </c>
    </row>
    <row r="777" spans="1:6" ht="30" outlineLevel="5" x14ac:dyDescent="0.2">
      <c r="A777" s="12"/>
      <c r="B777" s="12"/>
      <c r="C777" s="12" t="s">
        <v>23</v>
      </c>
      <c r="D777" s="12"/>
      <c r="E777" s="17" t="s">
        <v>24</v>
      </c>
      <c r="F777" s="18">
        <v>135963.70000000001</v>
      </c>
    </row>
    <row r="778" spans="1:6" ht="30" outlineLevel="6" collapsed="1" x14ac:dyDescent="0.2">
      <c r="A778" s="12"/>
      <c r="B778" s="12"/>
      <c r="C778" s="12" t="s">
        <v>25</v>
      </c>
      <c r="D778" s="12"/>
      <c r="E778" s="17" t="s">
        <v>8</v>
      </c>
      <c r="F778" s="18">
        <v>102628.2</v>
      </c>
    </row>
    <row r="779" spans="1:6" ht="60" outlineLevel="7" x14ac:dyDescent="0.2">
      <c r="A779" s="12"/>
      <c r="B779" s="12"/>
      <c r="C779" s="12"/>
      <c r="D779" s="12" t="s">
        <v>26</v>
      </c>
      <c r="E779" s="17" t="s">
        <v>27</v>
      </c>
      <c r="F779" s="18">
        <v>47632.6</v>
      </c>
    </row>
    <row r="780" spans="1:6" ht="30" outlineLevel="7" x14ac:dyDescent="0.2">
      <c r="A780" s="12"/>
      <c r="B780" s="12"/>
      <c r="C780" s="12"/>
      <c r="D780" s="12" t="s">
        <v>15</v>
      </c>
      <c r="E780" s="17" t="s">
        <v>16</v>
      </c>
      <c r="F780" s="18">
        <v>12207.4</v>
      </c>
    </row>
    <row r="781" spans="1:6" ht="30" outlineLevel="7" x14ac:dyDescent="0.2">
      <c r="A781" s="12"/>
      <c r="B781" s="12"/>
      <c r="C781" s="12"/>
      <c r="D781" s="12" t="s">
        <v>9</v>
      </c>
      <c r="E781" s="17" t="s">
        <v>10</v>
      </c>
      <c r="F781" s="18">
        <v>42711.1</v>
      </c>
    </row>
    <row r="782" spans="1:6" ht="15" outlineLevel="7" x14ac:dyDescent="0.2">
      <c r="A782" s="12"/>
      <c r="B782" s="12"/>
      <c r="C782" s="12"/>
      <c r="D782" s="12" t="s">
        <v>28</v>
      </c>
      <c r="E782" s="17" t="s">
        <v>29</v>
      </c>
      <c r="F782" s="18">
        <v>77.099999999999994</v>
      </c>
    </row>
    <row r="783" spans="1:6" ht="45" outlineLevel="6" x14ac:dyDescent="0.2">
      <c r="A783" s="12"/>
      <c r="B783" s="12"/>
      <c r="C783" s="12" t="s">
        <v>30</v>
      </c>
      <c r="D783" s="12"/>
      <c r="E783" s="17" t="s">
        <v>31</v>
      </c>
      <c r="F783" s="18">
        <v>12049.8</v>
      </c>
    </row>
    <row r="784" spans="1:6" ht="30" outlineLevel="7" x14ac:dyDescent="0.2">
      <c r="A784" s="12"/>
      <c r="B784" s="12"/>
      <c r="C784" s="12"/>
      <c r="D784" s="12" t="s">
        <v>15</v>
      </c>
      <c r="E784" s="17" t="s">
        <v>16</v>
      </c>
      <c r="F784" s="18">
        <v>12049.8</v>
      </c>
    </row>
    <row r="785" spans="1:6" ht="60" outlineLevel="6" x14ac:dyDescent="0.2">
      <c r="A785" s="12"/>
      <c r="B785" s="12"/>
      <c r="C785" s="12" t="s">
        <v>32</v>
      </c>
      <c r="D785" s="12"/>
      <c r="E785" s="17" t="s">
        <v>33</v>
      </c>
      <c r="F785" s="18">
        <v>18269.599999999999</v>
      </c>
    </row>
    <row r="786" spans="1:6" ht="30" outlineLevel="7" x14ac:dyDescent="0.2">
      <c r="A786" s="12"/>
      <c r="B786" s="12"/>
      <c r="C786" s="12"/>
      <c r="D786" s="12" t="s">
        <v>15</v>
      </c>
      <c r="E786" s="17" t="s">
        <v>16</v>
      </c>
      <c r="F786" s="18">
        <v>9028.9</v>
      </c>
    </row>
    <row r="787" spans="1:6" ht="15" outlineLevel="7" x14ac:dyDescent="0.2">
      <c r="A787" s="12"/>
      <c r="B787" s="12"/>
      <c r="C787" s="12"/>
      <c r="D787" s="12" t="s">
        <v>17</v>
      </c>
      <c r="E787" s="17" t="s">
        <v>18</v>
      </c>
      <c r="F787" s="18">
        <v>9240.7000000000007</v>
      </c>
    </row>
    <row r="788" spans="1:6" ht="30" outlineLevel="6" x14ac:dyDescent="0.2">
      <c r="A788" s="12"/>
      <c r="B788" s="12"/>
      <c r="C788" s="12" t="s">
        <v>34</v>
      </c>
      <c r="D788" s="12"/>
      <c r="E788" s="17" t="s">
        <v>35</v>
      </c>
      <c r="F788" s="18">
        <v>2832.9</v>
      </c>
    </row>
    <row r="789" spans="1:6" ht="30" outlineLevel="7" x14ac:dyDescent="0.2">
      <c r="A789" s="12"/>
      <c r="B789" s="12"/>
      <c r="C789" s="12"/>
      <c r="D789" s="12" t="s">
        <v>15</v>
      </c>
      <c r="E789" s="17" t="s">
        <v>16</v>
      </c>
      <c r="F789" s="18">
        <v>2832.9</v>
      </c>
    </row>
    <row r="790" spans="1:6" ht="45" outlineLevel="6" x14ac:dyDescent="0.2">
      <c r="A790" s="12"/>
      <c r="B790" s="12"/>
      <c r="C790" s="12" t="s">
        <v>36</v>
      </c>
      <c r="D790" s="12"/>
      <c r="E790" s="17" t="s">
        <v>37</v>
      </c>
      <c r="F790" s="18">
        <v>183.2</v>
      </c>
    </row>
    <row r="791" spans="1:6" ht="15" outlineLevel="7" x14ac:dyDescent="0.2">
      <c r="A791" s="12"/>
      <c r="B791" s="12"/>
      <c r="C791" s="12"/>
      <c r="D791" s="12" t="s">
        <v>28</v>
      </c>
      <c r="E791" s="17" t="s">
        <v>29</v>
      </c>
      <c r="F791" s="18">
        <v>183.2</v>
      </c>
    </row>
    <row r="792" spans="1:6" ht="15" outlineLevel="4" x14ac:dyDescent="0.2">
      <c r="A792" s="12"/>
      <c r="B792" s="12"/>
      <c r="C792" s="12" t="s">
        <v>54</v>
      </c>
      <c r="D792" s="12"/>
      <c r="E792" s="17" t="s">
        <v>55</v>
      </c>
      <c r="F792" s="18">
        <v>136227.20000000001</v>
      </c>
    </row>
    <row r="793" spans="1:6" ht="30" outlineLevel="5" x14ac:dyDescent="0.2">
      <c r="A793" s="12"/>
      <c r="B793" s="12"/>
      <c r="C793" s="12" t="s">
        <v>56</v>
      </c>
      <c r="D793" s="12"/>
      <c r="E793" s="17" t="s">
        <v>57</v>
      </c>
      <c r="F793" s="18">
        <v>136227.20000000001</v>
      </c>
    </row>
    <row r="794" spans="1:6" ht="30" outlineLevel="6" collapsed="1" x14ac:dyDescent="0.2">
      <c r="A794" s="12"/>
      <c r="B794" s="12"/>
      <c r="C794" s="12" t="s">
        <v>58</v>
      </c>
      <c r="D794" s="12"/>
      <c r="E794" s="17" t="s">
        <v>8</v>
      </c>
      <c r="F794" s="18">
        <v>136227.20000000001</v>
      </c>
    </row>
    <row r="795" spans="1:6" ht="60" outlineLevel="7" x14ac:dyDescent="0.2">
      <c r="A795" s="12"/>
      <c r="B795" s="12"/>
      <c r="C795" s="12"/>
      <c r="D795" s="12" t="s">
        <v>26</v>
      </c>
      <c r="E795" s="17" t="s">
        <v>27</v>
      </c>
      <c r="F795" s="18">
        <v>100719.7</v>
      </c>
    </row>
    <row r="796" spans="1:6" ht="30" outlineLevel="7" x14ac:dyDescent="0.2">
      <c r="A796" s="12"/>
      <c r="B796" s="12"/>
      <c r="C796" s="12"/>
      <c r="D796" s="12" t="s">
        <v>15</v>
      </c>
      <c r="E796" s="17" t="s">
        <v>16</v>
      </c>
      <c r="F796" s="18">
        <v>32671.200000000001</v>
      </c>
    </row>
    <row r="797" spans="1:6" ht="15" outlineLevel="7" x14ac:dyDescent="0.2">
      <c r="A797" s="12"/>
      <c r="B797" s="12"/>
      <c r="C797" s="12"/>
      <c r="D797" s="12" t="s">
        <v>28</v>
      </c>
      <c r="E797" s="17" t="s">
        <v>29</v>
      </c>
      <c r="F797" s="18">
        <v>2836.3</v>
      </c>
    </row>
    <row r="798" spans="1:6" ht="30" outlineLevel="4" x14ac:dyDescent="0.2">
      <c r="A798" s="12"/>
      <c r="B798" s="12"/>
      <c r="C798" s="12" t="s">
        <v>59</v>
      </c>
      <c r="D798" s="12"/>
      <c r="E798" s="17" t="s">
        <v>60</v>
      </c>
      <c r="F798" s="18">
        <v>92349.6</v>
      </c>
    </row>
    <row r="799" spans="1:6" ht="15" outlineLevel="5" x14ac:dyDescent="0.2">
      <c r="A799" s="12"/>
      <c r="B799" s="12"/>
      <c r="C799" s="12" t="s">
        <v>64</v>
      </c>
      <c r="D799" s="12"/>
      <c r="E799" s="17" t="s">
        <v>65</v>
      </c>
      <c r="F799" s="18">
        <v>92349.6</v>
      </c>
    </row>
    <row r="800" spans="1:6" ht="15" outlineLevel="6" collapsed="1" x14ac:dyDescent="0.2">
      <c r="A800" s="12"/>
      <c r="B800" s="12"/>
      <c r="C800" s="12" t="s">
        <v>66</v>
      </c>
      <c r="D800" s="12"/>
      <c r="E800" s="17" t="s">
        <v>67</v>
      </c>
      <c r="F800" s="18">
        <v>92349.6</v>
      </c>
    </row>
    <row r="801" spans="1:6" ht="30" outlineLevel="7" x14ac:dyDescent="0.2">
      <c r="A801" s="12"/>
      <c r="B801" s="12"/>
      <c r="C801" s="12"/>
      <c r="D801" s="12" t="s">
        <v>15</v>
      </c>
      <c r="E801" s="17" t="s">
        <v>16</v>
      </c>
      <c r="F801" s="18">
        <v>92349.6</v>
      </c>
    </row>
    <row r="802" spans="1:6" ht="30" outlineLevel="4" x14ac:dyDescent="0.2">
      <c r="A802" s="12"/>
      <c r="B802" s="12"/>
      <c r="C802" s="12" t="s">
        <v>73</v>
      </c>
      <c r="D802" s="12"/>
      <c r="E802" s="17" t="s">
        <v>74</v>
      </c>
      <c r="F802" s="18">
        <v>47112.6</v>
      </c>
    </row>
    <row r="803" spans="1:6" ht="30" outlineLevel="5" x14ac:dyDescent="0.2">
      <c r="A803" s="12"/>
      <c r="B803" s="12"/>
      <c r="C803" s="12" t="s">
        <v>75</v>
      </c>
      <c r="D803" s="12"/>
      <c r="E803" s="17" t="s">
        <v>76</v>
      </c>
      <c r="F803" s="18">
        <v>46482.400000000001</v>
      </c>
    </row>
    <row r="804" spans="1:6" ht="30" outlineLevel="6" collapsed="1" x14ac:dyDescent="0.2">
      <c r="A804" s="12"/>
      <c r="B804" s="12"/>
      <c r="C804" s="12" t="s">
        <v>77</v>
      </c>
      <c r="D804" s="12"/>
      <c r="E804" s="17" t="s">
        <v>78</v>
      </c>
      <c r="F804" s="18">
        <v>20882.400000000001</v>
      </c>
    </row>
    <row r="805" spans="1:6" ht="15" outlineLevel="7" x14ac:dyDescent="0.2">
      <c r="A805" s="12"/>
      <c r="B805" s="12"/>
      <c r="C805" s="12"/>
      <c r="D805" s="12" t="s">
        <v>17</v>
      </c>
      <c r="E805" s="17" t="s">
        <v>18</v>
      </c>
      <c r="F805" s="18">
        <v>20882.400000000001</v>
      </c>
    </row>
    <row r="806" spans="1:6" ht="15" outlineLevel="6" x14ac:dyDescent="0.2">
      <c r="A806" s="12"/>
      <c r="B806" s="12"/>
      <c r="C806" s="12" t="s">
        <v>79</v>
      </c>
      <c r="D806" s="12"/>
      <c r="E806" s="17" t="s">
        <v>80</v>
      </c>
      <c r="F806" s="18">
        <v>25600</v>
      </c>
    </row>
    <row r="807" spans="1:6" ht="15" outlineLevel="7" x14ac:dyDescent="0.2">
      <c r="A807" s="12"/>
      <c r="B807" s="12"/>
      <c r="C807" s="12"/>
      <c r="D807" s="12" t="s">
        <v>17</v>
      </c>
      <c r="E807" s="17" t="s">
        <v>18</v>
      </c>
      <c r="F807" s="18">
        <v>25600</v>
      </c>
    </row>
    <row r="808" spans="1:6" ht="30" outlineLevel="5" x14ac:dyDescent="0.2">
      <c r="A808" s="12"/>
      <c r="B808" s="12"/>
      <c r="C808" s="12" t="s">
        <v>81</v>
      </c>
      <c r="D808" s="12"/>
      <c r="E808" s="17" t="s">
        <v>82</v>
      </c>
      <c r="F808" s="18">
        <v>630.20000000000005</v>
      </c>
    </row>
    <row r="809" spans="1:6" ht="30" outlineLevel="6" collapsed="1" x14ac:dyDescent="0.2">
      <c r="A809" s="12"/>
      <c r="B809" s="12"/>
      <c r="C809" s="12" t="s">
        <v>83</v>
      </c>
      <c r="D809" s="12"/>
      <c r="E809" s="17" t="s">
        <v>84</v>
      </c>
      <c r="F809" s="18">
        <v>630.20000000000005</v>
      </c>
    </row>
    <row r="810" spans="1:6" ht="30" outlineLevel="7" x14ac:dyDescent="0.2">
      <c r="A810" s="12"/>
      <c r="B810" s="12"/>
      <c r="C810" s="12"/>
      <c r="D810" s="12" t="s">
        <v>15</v>
      </c>
      <c r="E810" s="17" t="s">
        <v>16</v>
      </c>
      <c r="F810" s="18">
        <v>630.20000000000005</v>
      </c>
    </row>
    <row r="811" spans="1:6" ht="15" outlineLevel="4" x14ac:dyDescent="0.2">
      <c r="A811" s="12"/>
      <c r="B811" s="12"/>
      <c r="C811" s="12" t="s">
        <v>85</v>
      </c>
      <c r="D811" s="12"/>
      <c r="E811" s="17" t="s">
        <v>86</v>
      </c>
      <c r="F811" s="18">
        <v>440385.4</v>
      </c>
    </row>
    <row r="812" spans="1:6" ht="30" outlineLevel="5" x14ac:dyDescent="0.2">
      <c r="A812" s="12"/>
      <c r="B812" s="12"/>
      <c r="C812" s="12" t="s">
        <v>87</v>
      </c>
      <c r="D812" s="12"/>
      <c r="E812" s="17" t="s">
        <v>88</v>
      </c>
      <c r="F812" s="18">
        <v>93605.4</v>
      </c>
    </row>
    <row r="813" spans="1:6" ht="30" outlineLevel="6" collapsed="1" x14ac:dyDescent="0.2">
      <c r="A813" s="12"/>
      <c r="B813" s="12"/>
      <c r="C813" s="12" t="s">
        <v>89</v>
      </c>
      <c r="D813" s="12"/>
      <c r="E813" s="17" t="s">
        <v>90</v>
      </c>
      <c r="F813" s="18">
        <v>93605.4</v>
      </c>
    </row>
    <row r="814" spans="1:6" ht="60" outlineLevel="7" x14ac:dyDescent="0.2">
      <c r="A814" s="12"/>
      <c r="B814" s="12"/>
      <c r="C814" s="12"/>
      <c r="D814" s="12" t="s">
        <v>26</v>
      </c>
      <c r="E814" s="17" t="s">
        <v>27</v>
      </c>
      <c r="F814" s="18">
        <v>77580.3</v>
      </c>
    </row>
    <row r="815" spans="1:6" ht="30" outlineLevel="7" x14ac:dyDescent="0.2">
      <c r="A815" s="12"/>
      <c r="B815" s="12"/>
      <c r="C815" s="12"/>
      <c r="D815" s="12" t="s">
        <v>15</v>
      </c>
      <c r="E815" s="17" t="s">
        <v>16</v>
      </c>
      <c r="F815" s="18">
        <v>16020.1</v>
      </c>
    </row>
    <row r="816" spans="1:6" ht="15" outlineLevel="7" x14ac:dyDescent="0.2">
      <c r="A816" s="12"/>
      <c r="B816" s="12"/>
      <c r="C816" s="12"/>
      <c r="D816" s="12" t="s">
        <v>28</v>
      </c>
      <c r="E816" s="17" t="s">
        <v>29</v>
      </c>
      <c r="F816" s="18">
        <v>5</v>
      </c>
    </row>
    <row r="817" spans="1:6" ht="30" outlineLevel="5" x14ac:dyDescent="0.2">
      <c r="A817" s="12"/>
      <c r="B817" s="12"/>
      <c r="C817" s="12" t="s">
        <v>91</v>
      </c>
      <c r="D817" s="12"/>
      <c r="E817" s="17" t="s">
        <v>92</v>
      </c>
      <c r="F817" s="18">
        <v>346570</v>
      </c>
    </row>
    <row r="818" spans="1:6" ht="30" outlineLevel="6" collapsed="1" x14ac:dyDescent="0.2">
      <c r="A818" s="12"/>
      <c r="B818" s="12"/>
      <c r="C818" s="12" t="s">
        <v>93</v>
      </c>
      <c r="D818" s="12"/>
      <c r="E818" s="17" t="s">
        <v>8</v>
      </c>
      <c r="F818" s="18">
        <v>346570</v>
      </c>
    </row>
    <row r="819" spans="1:6" ht="60" outlineLevel="7" x14ac:dyDescent="0.2">
      <c r="A819" s="12"/>
      <c r="B819" s="12"/>
      <c r="C819" s="12"/>
      <c r="D819" s="12" t="s">
        <v>26</v>
      </c>
      <c r="E819" s="17" t="s">
        <v>27</v>
      </c>
      <c r="F819" s="18">
        <v>250240.4</v>
      </c>
    </row>
    <row r="820" spans="1:6" ht="30" outlineLevel="7" x14ac:dyDescent="0.2">
      <c r="A820" s="12"/>
      <c r="B820" s="12"/>
      <c r="C820" s="12"/>
      <c r="D820" s="12" t="s">
        <v>15</v>
      </c>
      <c r="E820" s="17" t="s">
        <v>16</v>
      </c>
      <c r="F820" s="18">
        <v>92840.9</v>
      </c>
    </row>
    <row r="821" spans="1:6" ht="15" outlineLevel="7" x14ac:dyDescent="0.2">
      <c r="A821" s="12"/>
      <c r="B821" s="12"/>
      <c r="C821" s="12"/>
      <c r="D821" s="12" t="s">
        <v>28</v>
      </c>
      <c r="E821" s="17" t="s">
        <v>29</v>
      </c>
      <c r="F821" s="18">
        <v>3488.7</v>
      </c>
    </row>
    <row r="822" spans="1:6" ht="30" outlineLevel="5" x14ac:dyDescent="0.2">
      <c r="A822" s="12"/>
      <c r="B822" s="12"/>
      <c r="C822" s="12" t="s">
        <v>94</v>
      </c>
      <c r="D822" s="12"/>
      <c r="E822" s="17" t="s">
        <v>95</v>
      </c>
      <c r="F822" s="18">
        <v>210</v>
      </c>
    </row>
    <row r="823" spans="1:6" ht="30" outlineLevel="6" collapsed="1" x14ac:dyDescent="0.2">
      <c r="A823" s="12"/>
      <c r="B823" s="12"/>
      <c r="C823" s="12" t="s">
        <v>96</v>
      </c>
      <c r="D823" s="12"/>
      <c r="E823" s="17" t="s">
        <v>97</v>
      </c>
      <c r="F823" s="18">
        <v>210</v>
      </c>
    </row>
    <row r="824" spans="1:6" ht="15" outlineLevel="7" x14ac:dyDescent="0.2">
      <c r="A824" s="12"/>
      <c r="B824" s="12"/>
      <c r="C824" s="12"/>
      <c r="D824" s="12" t="s">
        <v>17</v>
      </c>
      <c r="E824" s="17" t="s">
        <v>18</v>
      </c>
      <c r="F824" s="18">
        <v>210</v>
      </c>
    </row>
    <row r="825" spans="1:6" ht="30" outlineLevel="3" x14ac:dyDescent="0.2">
      <c r="A825" s="12"/>
      <c r="B825" s="12"/>
      <c r="C825" s="12" t="s">
        <v>707</v>
      </c>
      <c r="D825" s="12"/>
      <c r="E825" s="17" t="s">
        <v>708</v>
      </c>
      <c r="F825" s="18">
        <v>1119.3</v>
      </c>
    </row>
    <row r="826" spans="1:6" ht="45" outlineLevel="4" x14ac:dyDescent="0.2">
      <c r="A826" s="12"/>
      <c r="B826" s="12"/>
      <c r="C826" s="12" t="s">
        <v>717</v>
      </c>
      <c r="D826" s="12"/>
      <c r="E826" s="17" t="s">
        <v>718</v>
      </c>
      <c r="F826" s="18">
        <v>1119.3</v>
      </c>
    </row>
    <row r="827" spans="1:6" ht="30" outlineLevel="5" x14ac:dyDescent="0.2">
      <c r="A827" s="12"/>
      <c r="B827" s="12"/>
      <c r="C827" s="12" t="s">
        <v>719</v>
      </c>
      <c r="D827" s="12"/>
      <c r="E827" s="17" t="s">
        <v>720</v>
      </c>
      <c r="F827" s="18">
        <v>1119.3</v>
      </c>
    </row>
    <row r="828" spans="1:6" ht="15" outlineLevel="6" collapsed="1" x14ac:dyDescent="0.2">
      <c r="A828" s="12"/>
      <c r="B828" s="12"/>
      <c r="C828" s="12" t="s">
        <v>723</v>
      </c>
      <c r="D828" s="12"/>
      <c r="E828" s="17" t="s">
        <v>724</v>
      </c>
      <c r="F828" s="18">
        <v>1119.3</v>
      </c>
    </row>
    <row r="829" spans="1:6" ht="30" outlineLevel="7" x14ac:dyDescent="0.2">
      <c r="A829" s="12"/>
      <c r="B829" s="12"/>
      <c r="C829" s="12"/>
      <c r="D829" s="12" t="s">
        <v>15</v>
      </c>
      <c r="E829" s="17" t="s">
        <v>16</v>
      </c>
      <c r="F829" s="18">
        <v>1119.3</v>
      </c>
    </row>
    <row r="830" spans="1:6" ht="15" outlineLevel="1" x14ac:dyDescent="0.2">
      <c r="A830" s="12"/>
      <c r="B830" s="12" t="s">
        <v>1775</v>
      </c>
      <c r="C830" s="12"/>
      <c r="D830" s="12"/>
      <c r="E830" s="17" t="s">
        <v>1776</v>
      </c>
      <c r="F830" s="18">
        <v>11913841.5</v>
      </c>
    </row>
    <row r="831" spans="1:6" ht="15" outlineLevel="2" collapsed="1" x14ac:dyDescent="0.2">
      <c r="A831" s="12"/>
      <c r="B831" s="12" t="s">
        <v>1805</v>
      </c>
      <c r="C831" s="12"/>
      <c r="D831" s="12"/>
      <c r="E831" s="17" t="s">
        <v>1806</v>
      </c>
      <c r="F831" s="18">
        <v>11913841.5</v>
      </c>
    </row>
    <row r="832" spans="1:6" ht="15" outlineLevel="3" x14ac:dyDescent="0.2">
      <c r="A832" s="12"/>
      <c r="B832" s="12"/>
      <c r="C832" s="12" t="s">
        <v>1</v>
      </c>
      <c r="D832" s="12"/>
      <c r="E832" s="17" t="s">
        <v>2</v>
      </c>
      <c r="F832" s="18">
        <v>11791776.199999999</v>
      </c>
    </row>
    <row r="833" spans="1:6" ht="15" outlineLevel="4" x14ac:dyDescent="0.2">
      <c r="A833" s="12"/>
      <c r="B833" s="12"/>
      <c r="C833" s="12" t="s">
        <v>85</v>
      </c>
      <c r="D833" s="12"/>
      <c r="E833" s="17" t="s">
        <v>86</v>
      </c>
      <c r="F833" s="18">
        <v>11791776.199999999</v>
      </c>
    </row>
    <row r="834" spans="1:6" ht="30" outlineLevel="5" x14ac:dyDescent="0.2">
      <c r="A834" s="12"/>
      <c r="B834" s="12"/>
      <c r="C834" s="12" t="s">
        <v>98</v>
      </c>
      <c r="D834" s="12"/>
      <c r="E834" s="17" t="s">
        <v>99</v>
      </c>
      <c r="F834" s="18">
        <v>11791776.199999999</v>
      </c>
    </row>
    <row r="835" spans="1:6" ht="30" outlineLevel="6" collapsed="1" x14ac:dyDescent="0.2">
      <c r="A835" s="12"/>
      <c r="B835" s="12"/>
      <c r="C835" s="12" t="s">
        <v>100</v>
      </c>
      <c r="D835" s="12"/>
      <c r="E835" s="17" t="s">
        <v>101</v>
      </c>
      <c r="F835" s="18">
        <v>11791776.199999999</v>
      </c>
    </row>
    <row r="836" spans="1:6" ht="15" outlineLevel="7" x14ac:dyDescent="0.2">
      <c r="A836" s="12"/>
      <c r="B836" s="12"/>
      <c r="C836" s="12"/>
      <c r="D836" s="12" t="s">
        <v>17</v>
      </c>
      <c r="E836" s="17" t="s">
        <v>18</v>
      </c>
      <c r="F836" s="18">
        <v>11791776.199999999</v>
      </c>
    </row>
    <row r="837" spans="1:6" ht="30" outlineLevel="3" x14ac:dyDescent="0.2">
      <c r="A837" s="12"/>
      <c r="B837" s="12"/>
      <c r="C837" s="12" t="s">
        <v>275</v>
      </c>
      <c r="D837" s="12"/>
      <c r="E837" s="17" t="s">
        <v>276</v>
      </c>
      <c r="F837" s="18">
        <v>122065.3</v>
      </c>
    </row>
    <row r="838" spans="1:6" ht="30" outlineLevel="4" x14ac:dyDescent="0.2">
      <c r="A838" s="12"/>
      <c r="B838" s="12"/>
      <c r="C838" s="12" t="s">
        <v>277</v>
      </c>
      <c r="D838" s="12"/>
      <c r="E838" s="17" t="s">
        <v>278</v>
      </c>
      <c r="F838" s="18">
        <v>122065.3</v>
      </c>
    </row>
    <row r="839" spans="1:6" ht="60" outlineLevel="5" x14ac:dyDescent="0.2">
      <c r="A839" s="12"/>
      <c r="B839" s="12"/>
      <c r="C839" s="12" t="s">
        <v>279</v>
      </c>
      <c r="D839" s="12"/>
      <c r="E839" s="17" t="s">
        <v>280</v>
      </c>
      <c r="F839" s="18">
        <v>109571.3</v>
      </c>
    </row>
    <row r="840" spans="1:6" ht="75" outlineLevel="6" collapsed="1" x14ac:dyDescent="0.2">
      <c r="A840" s="12"/>
      <c r="B840" s="12"/>
      <c r="C840" s="12" t="s">
        <v>283</v>
      </c>
      <c r="D840" s="12"/>
      <c r="E840" s="17" t="s">
        <v>284</v>
      </c>
      <c r="F840" s="18">
        <v>109571.3</v>
      </c>
    </row>
    <row r="841" spans="1:6" ht="60" outlineLevel="7" x14ac:dyDescent="0.2">
      <c r="A841" s="12"/>
      <c r="B841" s="12"/>
      <c r="C841" s="12"/>
      <c r="D841" s="12" t="s">
        <v>26</v>
      </c>
      <c r="E841" s="17" t="s">
        <v>27</v>
      </c>
      <c r="F841" s="18">
        <v>105.5</v>
      </c>
    </row>
    <row r="842" spans="1:6" ht="15" outlineLevel="7" x14ac:dyDescent="0.2">
      <c r="A842" s="12"/>
      <c r="B842" s="12"/>
      <c r="C842" s="12"/>
      <c r="D842" s="12" t="s">
        <v>17</v>
      </c>
      <c r="E842" s="17" t="s">
        <v>18</v>
      </c>
      <c r="F842" s="18">
        <v>30003.3</v>
      </c>
    </row>
    <row r="843" spans="1:6" ht="30" outlineLevel="7" x14ac:dyDescent="0.2">
      <c r="A843" s="12"/>
      <c r="B843" s="12"/>
      <c r="C843" s="12"/>
      <c r="D843" s="12" t="s">
        <v>9</v>
      </c>
      <c r="E843" s="17" t="s">
        <v>10</v>
      </c>
      <c r="F843" s="18">
        <v>79462.5</v>
      </c>
    </row>
    <row r="844" spans="1:6" ht="30" outlineLevel="5" x14ac:dyDescent="0.2">
      <c r="A844" s="12"/>
      <c r="B844" s="12"/>
      <c r="C844" s="12" t="s">
        <v>311</v>
      </c>
      <c r="D844" s="12"/>
      <c r="E844" s="17" t="s">
        <v>312</v>
      </c>
      <c r="F844" s="18">
        <v>12494</v>
      </c>
    </row>
    <row r="845" spans="1:6" ht="30" outlineLevel="6" collapsed="1" x14ac:dyDescent="0.2">
      <c r="A845" s="12"/>
      <c r="B845" s="12"/>
      <c r="C845" s="12" t="s">
        <v>319</v>
      </c>
      <c r="D845" s="12"/>
      <c r="E845" s="17" t="s">
        <v>320</v>
      </c>
      <c r="F845" s="18">
        <v>12494</v>
      </c>
    </row>
    <row r="846" spans="1:6" ht="30" outlineLevel="7" x14ac:dyDescent="0.2">
      <c r="A846" s="12"/>
      <c r="B846" s="12"/>
      <c r="C846" s="12"/>
      <c r="D846" s="12" t="s">
        <v>9</v>
      </c>
      <c r="E846" s="17" t="s">
        <v>10</v>
      </c>
      <c r="F846" s="18">
        <v>12494</v>
      </c>
    </row>
    <row r="847" spans="1:6" ht="15" x14ac:dyDescent="0.2">
      <c r="A847" s="12" t="s">
        <v>1841</v>
      </c>
      <c r="B847" s="12"/>
      <c r="C847" s="12"/>
      <c r="D847" s="12"/>
      <c r="E847" s="17" t="s">
        <v>1842</v>
      </c>
      <c r="F847" s="18">
        <v>667705.30000000005</v>
      </c>
    </row>
    <row r="848" spans="1:6" ht="15" outlineLevel="1" x14ac:dyDescent="0.2">
      <c r="A848" s="12"/>
      <c r="B848" s="12" t="s">
        <v>1743</v>
      </c>
      <c r="C848" s="12"/>
      <c r="D848" s="12"/>
      <c r="E848" s="17" t="s">
        <v>1744</v>
      </c>
      <c r="F848" s="18">
        <v>667705.30000000005</v>
      </c>
    </row>
    <row r="849" spans="1:6" ht="15" outlineLevel="2" collapsed="1" x14ac:dyDescent="0.2">
      <c r="A849" s="12"/>
      <c r="B849" s="12" t="s">
        <v>1843</v>
      </c>
      <c r="C849" s="12"/>
      <c r="D849" s="12"/>
      <c r="E849" s="17" t="s">
        <v>1844</v>
      </c>
      <c r="F849" s="18">
        <v>667705.30000000005</v>
      </c>
    </row>
    <row r="850" spans="1:6" ht="30" outlineLevel="3" x14ac:dyDescent="0.2">
      <c r="A850" s="12"/>
      <c r="B850" s="12"/>
      <c r="C850" s="12" t="s">
        <v>1406</v>
      </c>
      <c r="D850" s="12"/>
      <c r="E850" s="17" t="s">
        <v>1407</v>
      </c>
      <c r="F850" s="18">
        <v>667705.30000000005</v>
      </c>
    </row>
    <row r="851" spans="1:6" ht="30" outlineLevel="4" x14ac:dyDescent="0.2">
      <c r="A851" s="12"/>
      <c r="B851" s="12"/>
      <c r="C851" s="12" t="s">
        <v>1408</v>
      </c>
      <c r="D851" s="12"/>
      <c r="E851" s="17" t="s">
        <v>1409</v>
      </c>
      <c r="F851" s="18">
        <v>107452</v>
      </c>
    </row>
    <row r="852" spans="1:6" ht="15" outlineLevel="5" x14ac:dyDescent="0.2">
      <c r="A852" s="12"/>
      <c r="B852" s="12"/>
      <c r="C852" s="12" t="s">
        <v>1410</v>
      </c>
      <c r="D852" s="12"/>
      <c r="E852" s="17" t="s">
        <v>1411</v>
      </c>
      <c r="F852" s="18">
        <v>107452</v>
      </c>
    </row>
    <row r="853" spans="1:6" ht="30" outlineLevel="6" collapsed="1" x14ac:dyDescent="0.2">
      <c r="A853" s="12"/>
      <c r="B853" s="12"/>
      <c r="C853" s="12" t="s">
        <v>1412</v>
      </c>
      <c r="D853" s="12"/>
      <c r="E853" s="17" t="s">
        <v>120</v>
      </c>
      <c r="F853" s="18">
        <v>107452</v>
      </c>
    </row>
    <row r="854" spans="1:6" ht="30" outlineLevel="7" x14ac:dyDescent="0.2">
      <c r="A854" s="12"/>
      <c r="B854" s="12"/>
      <c r="C854" s="12"/>
      <c r="D854" s="12" t="s">
        <v>15</v>
      </c>
      <c r="E854" s="17" t="s">
        <v>16</v>
      </c>
      <c r="F854" s="18">
        <v>107452</v>
      </c>
    </row>
    <row r="855" spans="1:6" ht="15" outlineLevel="4" x14ac:dyDescent="0.2">
      <c r="A855" s="12"/>
      <c r="B855" s="12"/>
      <c r="C855" s="12" t="s">
        <v>1413</v>
      </c>
      <c r="D855" s="12"/>
      <c r="E855" s="17" t="s">
        <v>1414</v>
      </c>
      <c r="F855" s="18">
        <v>31148.799999999999</v>
      </c>
    </row>
    <row r="856" spans="1:6" ht="15" outlineLevel="5" x14ac:dyDescent="0.2">
      <c r="A856" s="12"/>
      <c r="B856" s="12"/>
      <c r="C856" s="12" t="s">
        <v>1415</v>
      </c>
      <c r="D856" s="12"/>
      <c r="E856" s="17" t="s">
        <v>1416</v>
      </c>
      <c r="F856" s="18">
        <v>24000</v>
      </c>
    </row>
    <row r="857" spans="1:6" ht="105" outlineLevel="6" collapsed="1" x14ac:dyDescent="0.2">
      <c r="A857" s="12"/>
      <c r="B857" s="12"/>
      <c r="C857" s="12" t="s">
        <v>1417</v>
      </c>
      <c r="D857" s="12"/>
      <c r="E857" s="17" t="s">
        <v>1418</v>
      </c>
      <c r="F857" s="18">
        <v>24000</v>
      </c>
    </row>
    <row r="858" spans="1:6" ht="30" outlineLevel="7" x14ac:dyDescent="0.2">
      <c r="A858" s="12"/>
      <c r="B858" s="12"/>
      <c r="C858" s="12"/>
      <c r="D858" s="12" t="s">
        <v>15</v>
      </c>
      <c r="E858" s="17" t="s">
        <v>16</v>
      </c>
      <c r="F858" s="18">
        <v>24000</v>
      </c>
    </row>
    <row r="859" spans="1:6" ht="15" outlineLevel="5" x14ac:dyDescent="0.2">
      <c r="A859" s="12"/>
      <c r="B859" s="12"/>
      <c r="C859" s="12" t="s">
        <v>1419</v>
      </c>
      <c r="D859" s="12"/>
      <c r="E859" s="17" t="s">
        <v>1420</v>
      </c>
      <c r="F859" s="18">
        <v>6148.8</v>
      </c>
    </row>
    <row r="860" spans="1:6" ht="30" outlineLevel="6" collapsed="1" x14ac:dyDescent="0.2">
      <c r="A860" s="12"/>
      <c r="B860" s="12"/>
      <c r="C860" s="12" t="s">
        <v>1421</v>
      </c>
      <c r="D860" s="12"/>
      <c r="E860" s="17" t="s">
        <v>120</v>
      </c>
      <c r="F860" s="18">
        <v>6148.8</v>
      </c>
    </row>
    <row r="861" spans="1:6" ht="30" outlineLevel="7" x14ac:dyDescent="0.2">
      <c r="A861" s="12"/>
      <c r="B861" s="12"/>
      <c r="C861" s="12"/>
      <c r="D861" s="12" t="s">
        <v>15</v>
      </c>
      <c r="E861" s="17" t="s">
        <v>16</v>
      </c>
      <c r="F861" s="18">
        <v>6148.8</v>
      </c>
    </row>
    <row r="862" spans="1:6" ht="30" outlineLevel="5" x14ac:dyDescent="0.2">
      <c r="A862" s="12"/>
      <c r="B862" s="12"/>
      <c r="C862" s="12" t="s">
        <v>1422</v>
      </c>
      <c r="D862" s="12"/>
      <c r="E862" s="17" t="s">
        <v>1423</v>
      </c>
      <c r="F862" s="18">
        <v>1000</v>
      </c>
    </row>
    <row r="863" spans="1:6" ht="45" outlineLevel="6" collapsed="1" x14ac:dyDescent="0.2">
      <c r="A863" s="12"/>
      <c r="B863" s="12"/>
      <c r="C863" s="12" t="s">
        <v>1424</v>
      </c>
      <c r="D863" s="12"/>
      <c r="E863" s="17" t="s">
        <v>1425</v>
      </c>
      <c r="F863" s="18">
        <v>1000</v>
      </c>
    </row>
    <row r="864" spans="1:6" ht="30" outlineLevel="7" x14ac:dyDescent="0.2">
      <c r="A864" s="12"/>
      <c r="B864" s="12"/>
      <c r="C864" s="12"/>
      <c r="D864" s="12" t="s">
        <v>15</v>
      </c>
      <c r="E864" s="17" t="s">
        <v>16</v>
      </c>
      <c r="F864" s="18">
        <v>1000</v>
      </c>
    </row>
    <row r="865" spans="1:6" ht="60" outlineLevel="4" x14ac:dyDescent="0.2">
      <c r="A865" s="12"/>
      <c r="B865" s="12"/>
      <c r="C865" s="12" t="s">
        <v>1426</v>
      </c>
      <c r="D865" s="12"/>
      <c r="E865" s="17" t="s">
        <v>1427</v>
      </c>
      <c r="F865" s="18">
        <v>508375.2</v>
      </c>
    </row>
    <row r="866" spans="1:6" ht="45" outlineLevel="5" x14ac:dyDescent="0.2">
      <c r="A866" s="12"/>
      <c r="B866" s="12"/>
      <c r="C866" s="12" t="s">
        <v>1428</v>
      </c>
      <c r="D866" s="12"/>
      <c r="E866" s="17" t="s">
        <v>1429</v>
      </c>
      <c r="F866" s="18">
        <v>508375.2</v>
      </c>
    </row>
    <row r="867" spans="1:6" ht="30" outlineLevel="6" collapsed="1" x14ac:dyDescent="0.2">
      <c r="A867" s="12"/>
      <c r="B867" s="12"/>
      <c r="C867" s="12" t="s">
        <v>1430</v>
      </c>
      <c r="D867" s="12"/>
      <c r="E867" s="17" t="s">
        <v>8</v>
      </c>
      <c r="F867" s="18">
        <v>508375.2</v>
      </c>
    </row>
    <row r="868" spans="1:6" ht="30" outlineLevel="7" x14ac:dyDescent="0.2">
      <c r="A868" s="12"/>
      <c r="B868" s="12"/>
      <c r="C868" s="12"/>
      <c r="D868" s="12" t="s">
        <v>9</v>
      </c>
      <c r="E868" s="17" t="s">
        <v>10</v>
      </c>
      <c r="F868" s="18">
        <v>508375.2</v>
      </c>
    </row>
    <row r="869" spans="1:6" ht="15" outlineLevel="4" x14ac:dyDescent="0.2">
      <c r="A869" s="12"/>
      <c r="B869" s="12"/>
      <c r="C869" s="12" t="s">
        <v>1431</v>
      </c>
      <c r="D869" s="12"/>
      <c r="E869" s="17" t="s">
        <v>86</v>
      </c>
      <c r="F869" s="18">
        <v>20729.3</v>
      </c>
    </row>
    <row r="870" spans="1:6" ht="30" outlineLevel="5" x14ac:dyDescent="0.2">
      <c r="A870" s="12"/>
      <c r="B870" s="12"/>
      <c r="C870" s="12" t="s">
        <v>1432</v>
      </c>
      <c r="D870" s="12"/>
      <c r="E870" s="17" t="s">
        <v>88</v>
      </c>
      <c r="F870" s="18">
        <v>20729.3</v>
      </c>
    </row>
    <row r="871" spans="1:6" ht="30" outlineLevel="6" collapsed="1" x14ac:dyDescent="0.2">
      <c r="A871" s="12"/>
      <c r="B871" s="12"/>
      <c r="C871" s="12" t="s">
        <v>1433</v>
      </c>
      <c r="D871" s="12"/>
      <c r="E871" s="17" t="s">
        <v>90</v>
      </c>
      <c r="F871" s="18">
        <v>20729.3</v>
      </c>
    </row>
    <row r="872" spans="1:6" ht="60" outlineLevel="7" x14ac:dyDescent="0.2">
      <c r="A872" s="12"/>
      <c r="B872" s="12"/>
      <c r="C872" s="12"/>
      <c r="D872" s="12" t="s">
        <v>26</v>
      </c>
      <c r="E872" s="17" t="s">
        <v>27</v>
      </c>
      <c r="F872" s="18">
        <v>18708.5</v>
      </c>
    </row>
    <row r="873" spans="1:6" ht="30" outlineLevel="7" x14ac:dyDescent="0.2">
      <c r="A873" s="12"/>
      <c r="B873" s="12"/>
      <c r="C873" s="12"/>
      <c r="D873" s="12" t="s">
        <v>15</v>
      </c>
      <c r="E873" s="17" t="s">
        <v>16</v>
      </c>
      <c r="F873" s="18">
        <v>1910.8</v>
      </c>
    </row>
    <row r="874" spans="1:6" ht="15" outlineLevel="7" x14ac:dyDescent="0.2">
      <c r="A874" s="12"/>
      <c r="B874" s="12"/>
      <c r="C874" s="12"/>
      <c r="D874" s="12" t="s">
        <v>28</v>
      </c>
      <c r="E874" s="17" t="s">
        <v>29</v>
      </c>
      <c r="F874" s="18">
        <v>110</v>
      </c>
    </row>
    <row r="875" spans="1:6" ht="15" x14ac:dyDescent="0.2">
      <c r="A875" s="12" t="s">
        <v>1845</v>
      </c>
      <c r="B875" s="12"/>
      <c r="C875" s="12"/>
      <c r="D875" s="12"/>
      <c r="E875" s="17" t="s">
        <v>1846</v>
      </c>
      <c r="F875" s="18">
        <v>1907806</v>
      </c>
    </row>
    <row r="876" spans="1:6" ht="15" outlineLevel="1" x14ac:dyDescent="0.2">
      <c r="A876" s="12"/>
      <c r="B876" s="12" t="s">
        <v>1749</v>
      </c>
      <c r="C876" s="12"/>
      <c r="D876" s="12"/>
      <c r="E876" s="17" t="s">
        <v>1750</v>
      </c>
      <c r="F876" s="18">
        <v>242628.8</v>
      </c>
    </row>
    <row r="877" spans="1:6" ht="15" outlineLevel="2" collapsed="1" x14ac:dyDescent="0.2">
      <c r="A877" s="12"/>
      <c r="B877" s="12" t="s">
        <v>1847</v>
      </c>
      <c r="C877" s="12"/>
      <c r="D877" s="12"/>
      <c r="E877" s="17" t="s">
        <v>1848</v>
      </c>
      <c r="F877" s="18">
        <v>4660.3999999999996</v>
      </c>
    </row>
    <row r="878" spans="1:6" ht="30" outlineLevel="3" x14ac:dyDescent="0.2">
      <c r="A878" s="12"/>
      <c r="B878" s="12"/>
      <c r="C878" s="12" t="s">
        <v>102</v>
      </c>
      <c r="D878" s="12"/>
      <c r="E878" s="17" t="s">
        <v>103</v>
      </c>
      <c r="F878" s="18">
        <v>1660.4</v>
      </c>
    </row>
    <row r="879" spans="1:6" ht="30" outlineLevel="4" x14ac:dyDescent="0.2">
      <c r="A879" s="12"/>
      <c r="B879" s="12"/>
      <c r="C879" s="12" t="s">
        <v>149</v>
      </c>
      <c r="D879" s="12"/>
      <c r="E879" s="17" t="s">
        <v>150</v>
      </c>
      <c r="F879" s="18">
        <v>1660.4</v>
      </c>
    </row>
    <row r="880" spans="1:6" ht="45" outlineLevel="5" x14ac:dyDescent="0.2">
      <c r="A880" s="12"/>
      <c r="B880" s="12"/>
      <c r="C880" s="12" t="s">
        <v>151</v>
      </c>
      <c r="D880" s="12"/>
      <c r="E880" s="17" t="s">
        <v>152</v>
      </c>
      <c r="F880" s="18">
        <v>1660.4</v>
      </c>
    </row>
    <row r="881" spans="1:6" ht="30" outlineLevel="6" collapsed="1" x14ac:dyDescent="0.2">
      <c r="A881" s="12"/>
      <c r="B881" s="12"/>
      <c r="C881" s="12" t="s">
        <v>153</v>
      </c>
      <c r="D881" s="12"/>
      <c r="E881" s="17" t="s">
        <v>8</v>
      </c>
      <c r="F881" s="18">
        <v>1660.4</v>
      </c>
    </row>
    <row r="882" spans="1:6" ht="30" outlineLevel="7" x14ac:dyDescent="0.2">
      <c r="A882" s="12"/>
      <c r="B882" s="12"/>
      <c r="C882" s="12"/>
      <c r="D882" s="12" t="s">
        <v>9</v>
      </c>
      <c r="E882" s="17" t="s">
        <v>10</v>
      </c>
      <c r="F882" s="18">
        <v>1660.4</v>
      </c>
    </row>
    <row r="883" spans="1:6" ht="15" outlineLevel="3" x14ac:dyDescent="0.2">
      <c r="A883" s="12"/>
      <c r="B883" s="12"/>
      <c r="C883" s="12" t="s">
        <v>530</v>
      </c>
      <c r="D883" s="12"/>
      <c r="E883" s="17" t="s">
        <v>531</v>
      </c>
      <c r="F883" s="18">
        <v>3000</v>
      </c>
    </row>
    <row r="884" spans="1:6" ht="30" outlineLevel="4" x14ac:dyDescent="0.2">
      <c r="A884" s="12"/>
      <c r="B884" s="12"/>
      <c r="C884" s="12" t="s">
        <v>574</v>
      </c>
      <c r="D884" s="12"/>
      <c r="E884" s="17" t="s">
        <v>575</v>
      </c>
      <c r="F884" s="18">
        <v>3000</v>
      </c>
    </row>
    <row r="885" spans="1:6" ht="30" outlineLevel="5" x14ac:dyDescent="0.2">
      <c r="A885" s="12"/>
      <c r="B885" s="12"/>
      <c r="C885" s="12" t="s">
        <v>576</v>
      </c>
      <c r="D885" s="12"/>
      <c r="E885" s="17" t="s">
        <v>577</v>
      </c>
      <c r="F885" s="18">
        <v>3000</v>
      </c>
    </row>
    <row r="886" spans="1:6" ht="45" outlineLevel="6" collapsed="1" x14ac:dyDescent="0.2">
      <c r="A886" s="12"/>
      <c r="B886" s="12"/>
      <c r="C886" s="12" t="s">
        <v>581</v>
      </c>
      <c r="D886" s="12"/>
      <c r="E886" s="17" t="s">
        <v>582</v>
      </c>
      <c r="F886" s="18">
        <v>3000</v>
      </c>
    </row>
    <row r="887" spans="1:6" ht="15" outlineLevel="7" x14ac:dyDescent="0.2">
      <c r="A887" s="12"/>
      <c r="B887" s="12"/>
      <c r="C887" s="12"/>
      <c r="D887" s="12" t="s">
        <v>112</v>
      </c>
      <c r="E887" s="17" t="s">
        <v>113</v>
      </c>
      <c r="F887" s="18">
        <v>3000</v>
      </c>
    </row>
    <row r="888" spans="1:6" ht="15" outlineLevel="2" x14ac:dyDescent="0.2">
      <c r="A888" s="12"/>
      <c r="B888" s="12" t="s">
        <v>1793</v>
      </c>
      <c r="C888" s="12"/>
      <c r="D888" s="12"/>
      <c r="E888" s="17" t="s">
        <v>1794</v>
      </c>
      <c r="F888" s="18">
        <v>184740.1</v>
      </c>
    </row>
    <row r="889" spans="1:6" ht="30" outlineLevel="3" x14ac:dyDescent="0.2">
      <c r="A889" s="12"/>
      <c r="B889" s="12"/>
      <c r="C889" s="12" t="s">
        <v>102</v>
      </c>
      <c r="D889" s="12"/>
      <c r="E889" s="17" t="s">
        <v>103</v>
      </c>
      <c r="F889" s="18">
        <v>164240.1</v>
      </c>
    </row>
    <row r="890" spans="1:6" ht="15" outlineLevel="4" x14ac:dyDescent="0.2">
      <c r="A890" s="12"/>
      <c r="B890" s="12"/>
      <c r="C890" s="12" t="s">
        <v>157</v>
      </c>
      <c r="D890" s="12"/>
      <c r="E890" s="17" t="s">
        <v>158</v>
      </c>
      <c r="F890" s="18">
        <v>164240.1</v>
      </c>
    </row>
    <row r="891" spans="1:6" ht="60" outlineLevel="5" x14ac:dyDescent="0.2">
      <c r="A891" s="12"/>
      <c r="B891" s="12"/>
      <c r="C891" s="12" t="s">
        <v>159</v>
      </c>
      <c r="D891" s="12"/>
      <c r="E891" s="17" t="s">
        <v>160</v>
      </c>
      <c r="F891" s="18">
        <v>156323.20000000001</v>
      </c>
    </row>
    <row r="892" spans="1:6" ht="30" outlineLevel="6" collapsed="1" x14ac:dyDescent="0.2">
      <c r="A892" s="12"/>
      <c r="B892" s="12"/>
      <c r="C892" s="12" t="s">
        <v>161</v>
      </c>
      <c r="D892" s="12"/>
      <c r="E892" s="17" t="s">
        <v>8</v>
      </c>
      <c r="F892" s="18">
        <v>156323.20000000001</v>
      </c>
    </row>
    <row r="893" spans="1:6" ht="30" outlineLevel="7" x14ac:dyDescent="0.2">
      <c r="A893" s="12"/>
      <c r="B893" s="12"/>
      <c r="C893" s="12"/>
      <c r="D893" s="12" t="s">
        <v>9</v>
      </c>
      <c r="E893" s="17" t="s">
        <v>10</v>
      </c>
      <c r="F893" s="18">
        <v>156323.20000000001</v>
      </c>
    </row>
    <row r="894" spans="1:6" ht="30" outlineLevel="5" x14ac:dyDescent="0.2">
      <c r="A894" s="12"/>
      <c r="B894" s="12"/>
      <c r="C894" s="12" t="s">
        <v>174</v>
      </c>
      <c r="D894" s="12"/>
      <c r="E894" s="17" t="s">
        <v>175</v>
      </c>
      <c r="F894" s="18">
        <v>7916.9</v>
      </c>
    </row>
    <row r="895" spans="1:6" ht="45" outlineLevel="6" collapsed="1" x14ac:dyDescent="0.2">
      <c r="A895" s="12"/>
      <c r="B895" s="12"/>
      <c r="C895" s="12" t="s">
        <v>176</v>
      </c>
      <c r="D895" s="12"/>
      <c r="E895" s="17" t="s">
        <v>177</v>
      </c>
      <c r="F895" s="18">
        <v>7916.9</v>
      </c>
    </row>
    <row r="896" spans="1:6" ht="15" outlineLevel="7" x14ac:dyDescent="0.2">
      <c r="A896" s="12"/>
      <c r="B896" s="12"/>
      <c r="C896" s="12"/>
      <c r="D896" s="12" t="s">
        <v>17</v>
      </c>
      <c r="E896" s="17" t="s">
        <v>18</v>
      </c>
      <c r="F896" s="18">
        <v>7334.8</v>
      </c>
    </row>
    <row r="897" spans="1:6" ht="30" outlineLevel="7" x14ac:dyDescent="0.2">
      <c r="A897" s="12"/>
      <c r="B897" s="12"/>
      <c r="C897" s="12"/>
      <c r="D897" s="12" t="s">
        <v>9</v>
      </c>
      <c r="E897" s="17" t="s">
        <v>10</v>
      </c>
      <c r="F897" s="18">
        <v>582.1</v>
      </c>
    </row>
    <row r="898" spans="1:6" ht="15" outlineLevel="3" x14ac:dyDescent="0.2">
      <c r="A898" s="12"/>
      <c r="B898" s="12"/>
      <c r="C898" s="12" t="s">
        <v>530</v>
      </c>
      <c r="D898" s="12"/>
      <c r="E898" s="17" t="s">
        <v>531</v>
      </c>
      <c r="F898" s="18">
        <v>20500</v>
      </c>
    </row>
    <row r="899" spans="1:6" ht="30" outlineLevel="4" x14ac:dyDescent="0.2">
      <c r="A899" s="12"/>
      <c r="B899" s="12"/>
      <c r="C899" s="12" t="s">
        <v>574</v>
      </c>
      <c r="D899" s="12"/>
      <c r="E899" s="17" t="s">
        <v>575</v>
      </c>
      <c r="F899" s="18">
        <v>5500</v>
      </c>
    </row>
    <row r="900" spans="1:6" ht="30" outlineLevel="5" x14ac:dyDescent="0.2">
      <c r="A900" s="12"/>
      <c r="B900" s="12"/>
      <c r="C900" s="12" t="s">
        <v>576</v>
      </c>
      <c r="D900" s="12"/>
      <c r="E900" s="17" t="s">
        <v>577</v>
      </c>
      <c r="F900" s="18">
        <v>5500</v>
      </c>
    </row>
    <row r="901" spans="1:6" ht="30" outlineLevel="6" collapsed="1" x14ac:dyDescent="0.2">
      <c r="A901" s="12"/>
      <c r="B901" s="12"/>
      <c r="C901" s="12" t="s">
        <v>578</v>
      </c>
      <c r="D901" s="12"/>
      <c r="E901" s="17" t="s">
        <v>8</v>
      </c>
      <c r="F901" s="18">
        <v>5500</v>
      </c>
    </row>
    <row r="902" spans="1:6" ht="30" outlineLevel="7" x14ac:dyDescent="0.2">
      <c r="A902" s="12"/>
      <c r="B902" s="12"/>
      <c r="C902" s="12"/>
      <c r="D902" s="12" t="s">
        <v>9</v>
      </c>
      <c r="E902" s="17" t="s">
        <v>10</v>
      </c>
      <c r="F902" s="18">
        <v>5500</v>
      </c>
    </row>
    <row r="903" spans="1:6" ht="45" outlineLevel="4" x14ac:dyDescent="0.2">
      <c r="A903" s="12"/>
      <c r="B903" s="12"/>
      <c r="C903" s="12" t="s">
        <v>590</v>
      </c>
      <c r="D903" s="12"/>
      <c r="E903" s="17" t="s">
        <v>591</v>
      </c>
      <c r="F903" s="18">
        <v>15000</v>
      </c>
    </row>
    <row r="904" spans="1:6" ht="30" outlineLevel="5" x14ac:dyDescent="0.2">
      <c r="A904" s="12"/>
      <c r="B904" s="12"/>
      <c r="C904" s="12" t="s">
        <v>592</v>
      </c>
      <c r="D904" s="12"/>
      <c r="E904" s="17" t="s">
        <v>593</v>
      </c>
      <c r="F904" s="18">
        <v>15000</v>
      </c>
    </row>
    <row r="905" spans="1:6" ht="30" outlineLevel="6" collapsed="1" x14ac:dyDescent="0.2">
      <c r="A905" s="12"/>
      <c r="B905" s="12"/>
      <c r="C905" s="12" t="s">
        <v>594</v>
      </c>
      <c r="D905" s="12"/>
      <c r="E905" s="17" t="s">
        <v>595</v>
      </c>
      <c r="F905" s="18">
        <v>15000</v>
      </c>
    </row>
    <row r="906" spans="1:6" ht="30" outlineLevel="7" x14ac:dyDescent="0.2">
      <c r="A906" s="12"/>
      <c r="B906" s="12"/>
      <c r="C906" s="12"/>
      <c r="D906" s="12" t="s">
        <v>9</v>
      </c>
      <c r="E906" s="17" t="s">
        <v>10</v>
      </c>
      <c r="F906" s="18">
        <v>15000</v>
      </c>
    </row>
    <row r="907" spans="1:6" ht="30" outlineLevel="2" x14ac:dyDescent="0.2">
      <c r="A907" s="12"/>
      <c r="B907" s="12" t="s">
        <v>1769</v>
      </c>
      <c r="C907" s="12"/>
      <c r="D907" s="12"/>
      <c r="E907" s="17" t="s">
        <v>1770</v>
      </c>
      <c r="F907" s="18">
        <v>600</v>
      </c>
    </row>
    <row r="908" spans="1:6" ht="15" outlineLevel="3" x14ac:dyDescent="0.2">
      <c r="A908" s="12"/>
      <c r="B908" s="12"/>
      <c r="C908" s="12" t="s">
        <v>530</v>
      </c>
      <c r="D908" s="12"/>
      <c r="E908" s="17" t="s">
        <v>531</v>
      </c>
      <c r="F908" s="18">
        <v>600</v>
      </c>
    </row>
    <row r="909" spans="1:6" ht="30" outlineLevel="4" x14ac:dyDescent="0.2">
      <c r="A909" s="12"/>
      <c r="B909" s="12"/>
      <c r="C909" s="12" t="s">
        <v>574</v>
      </c>
      <c r="D909" s="12"/>
      <c r="E909" s="17" t="s">
        <v>575</v>
      </c>
      <c r="F909" s="18">
        <v>600</v>
      </c>
    </row>
    <row r="910" spans="1:6" ht="30" outlineLevel="5" x14ac:dyDescent="0.2">
      <c r="A910" s="12"/>
      <c r="B910" s="12"/>
      <c r="C910" s="12" t="s">
        <v>576</v>
      </c>
      <c r="D910" s="12"/>
      <c r="E910" s="17" t="s">
        <v>577</v>
      </c>
      <c r="F910" s="18">
        <v>600</v>
      </c>
    </row>
    <row r="911" spans="1:6" ht="45" outlineLevel="6" collapsed="1" x14ac:dyDescent="0.2">
      <c r="A911" s="12"/>
      <c r="B911" s="12"/>
      <c r="C911" s="12" t="s">
        <v>579</v>
      </c>
      <c r="D911" s="12"/>
      <c r="E911" s="17" t="s">
        <v>580</v>
      </c>
      <c r="F911" s="18">
        <v>600</v>
      </c>
    </row>
    <row r="912" spans="1:6" ht="30" outlineLevel="7" x14ac:dyDescent="0.2">
      <c r="A912" s="12"/>
      <c r="B912" s="12"/>
      <c r="C912" s="12"/>
      <c r="D912" s="12" t="s">
        <v>15</v>
      </c>
      <c r="E912" s="17" t="s">
        <v>16</v>
      </c>
      <c r="F912" s="18">
        <v>600</v>
      </c>
    </row>
    <row r="913" spans="1:6" ht="15" outlineLevel="2" x14ac:dyDescent="0.2">
      <c r="A913" s="12"/>
      <c r="B913" s="12" t="s">
        <v>1827</v>
      </c>
      <c r="C913" s="12"/>
      <c r="D913" s="12"/>
      <c r="E913" s="17" t="s">
        <v>1828</v>
      </c>
      <c r="F913" s="18">
        <v>2947.6</v>
      </c>
    </row>
    <row r="914" spans="1:6" ht="30" outlineLevel="3" x14ac:dyDescent="0.2">
      <c r="A914" s="12"/>
      <c r="B914" s="12"/>
      <c r="C914" s="12" t="s">
        <v>102</v>
      </c>
      <c r="D914" s="12"/>
      <c r="E914" s="17" t="s">
        <v>103</v>
      </c>
      <c r="F914" s="18">
        <v>2947.6</v>
      </c>
    </row>
    <row r="915" spans="1:6" ht="15" outlineLevel="4" x14ac:dyDescent="0.2">
      <c r="A915" s="12"/>
      <c r="B915" s="12"/>
      <c r="C915" s="12" t="s">
        <v>178</v>
      </c>
      <c r="D915" s="12"/>
      <c r="E915" s="17" t="s">
        <v>179</v>
      </c>
      <c r="F915" s="18">
        <v>2947.6</v>
      </c>
    </row>
    <row r="916" spans="1:6" ht="30" outlineLevel="5" x14ac:dyDescent="0.2">
      <c r="A916" s="12"/>
      <c r="B916" s="12"/>
      <c r="C916" s="12" t="s">
        <v>180</v>
      </c>
      <c r="D916" s="12"/>
      <c r="E916" s="17" t="s">
        <v>181</v>
      </c>
      <c r="F916" s="18">
        <v>2947.6</v>
      </c>
    </row>
    <row r="917" spans="1:6" ht="60" outlineLevel="6" collapsed="1" x14ac:dyDescent="0.2">
      <c r="A917" s="12"/>
      <c r="B917" s="12"/>
      <c r="C917" s="12" t="s">
        <v>189</v>
      </c>
      <c r="D917" s="12"/>
      <c r="E917" s="17" t="s">
        <v>190</v>
      </c>
      <c r="F917" s="18">
        <v>2947.6</v>
      </c>
    </row>
    <row r="918" spans="1:6" ht="30" outlineLevel="7" x14ac:dyDescent="0.2">
      <c r="A918" s="12"/>
      <c r="B918" s="12"/>
      <c r="C918" s="12"/>
      <c r="D918" s="12" t="s">
        <v>9</v>
      </c>
      <c r="E918" s="17" t="s">
        <v>10</v>
      </c>
      <c r="F918" s="18">
        <v>2947.6</v>
      </c>
    </row>
    <row r="919" spans="1:6" ht="15" outlineLevel="2" x14ac:dyDescent="0.2">
      <c r="A919" s="12"/>
      <c r="B919" s="12" t="s">
        <v>1849</v>
      </c>
      <c r="C919" s="12"/>
      <c r="D919" s="12"/>
      <c r="E919" s="17" t="s">
        <v>1850</v>
      </c>
      <c r="F919" s="18">
        <v>131.1</v>
      </c>
    </row>
    <row r="920" spans="1:6" ht="30" outlineLevel="3" x14ac:dyDescent="0.2">
      <c r="A920" s="12"/>
      <c r="B920" s="12"/>
      <c r="C920" s="12" t="s">
        <v>407</v>
      </c>
      <c r="D920" s="12"/>
      <c r="E920" s="17" t="s">
        <v>408</v>
      </c>
      <c r="F920" s="18">
        <v>131.1</v>
      </c>
    </row>
    <row r="921" spans="1:6" ht="15" outlineLevel="4" x14ac:dyDescent="0.2">
      <c r="A921" s="12"/>
      <c r="B921" s="12"/>
      <c r="C921" s="12" t="s">
        <v>506</v>
      </c>
      <c r="D921" s="12"/>
      <c r="E921" s="17" t="s">
        <v>507</v>
      </c>
      <c r="F921" s="18">
        <v>131.1</v>
      </c>
    </row>
    <row r="922" spans="1:6" ht="45" outlineLevel="5" x14ac:dyDescent="0.2">
      <c r="A922" s="12"/>
      <c r="B922" s="12"/>
      <c r="C922" s="12" t="s">
        <v>508</v>
      </c>
      <c r="D922" s="12"/>
      <c r="E922" s="17" t="s">
        <v>509</v>
      </c>
      <c r="F922" s="18">
        <v>131.1</v>
      </c>
    </row>
    <row r="923" spans="1:6" ht="15" outlineLevel="6" collapsed="1" x14ac:dyDescent="0.2">
      <c r="A923" s="12"/>
      <c r="B923" s="12"/>
      <c r="C923" s="12" t="s">
        <v>513</v>
      </c>
      <c r="D923" s="12"/>
      <c r="E923" s="17" t="s">
        <v>514</v>
      </c>
      <c r="F923" s="18">
        <v>131.1</v>
      </c>
    </row>
    <row r="924" spans="1:6" ht="30" outlineLevel="7" x14ac:dyDescent="0.2">
      <c r="A924" s="12"/>
      <c r="B924" s="12"/>
      <c r="C924" s="12"/>
      <c r="D924" s="12" t="s">
        <v>9</v>
      </c>
      <c r="E924" s="17" t="s">
        <v>10</v>
      </c>
      <c r="F924" s="18">
        <v>131.1</v>
      </c>
    </row>
    <row r="925" spans="1:6" ht="15" outlineLevel="2" x14ac:dyDescent="0.2">
      <c r="A925" s="12"/>
      <c r="B925" s="12" t="s">
        <v>1751</v>
      </c>
      <c r="C925" s="12"/>
      <c r="D925" s="12"/>
      <c r="E925" s="17" t="s">
        <v>1752</v>
      </c>
      <c r="F925" s="18">
        <v>49549.599999999999</v>
      </c>
    </row>
    <row r="926" spans="1:6" ht="30" outlineLevel="3" x14ac:dyDescent="0.2">
      <c r="A926" s="12"/>
      <c r="B926" s="12"/>
      <c r="C926" s="12" t="s">
        <v>102</v>
      </c>
      <c r="D926" s="12"/>
      <c r="E926" s="17" t="s">
        <v>103</v>
      </c>
      <c r="F926" s="18">
        <v>3547</v>
      </c>
    </row>
    <row r="927" spans="1:6" ht="15" outlineLevel="4" x14ac:dyDescent="0.2">
      <c r="A927" s="12"/>
      <c r="B927" s="12"/>
      <c r="C927" s="12" t="s">
        <v>178</v>
      </c>
      <c r="D927" s="12"/>
      <c r="E927" s="17" t="s">
        <v>179</v>
      </c>
      <c r="F927" s="18">
        <v>3547</v>
      </c>
    </row>
    <row r="928" spans="1:6" ht="30" outlineLevel="5" x14ac:dyDescent="0.2">
      <c r="A928" s="12"/>
      <c r="B928" s="12"/>
      <c r="C928" s="12" t="s">
        <v>180</v>
      </c>
      <c r="D928" s="12"/>
      <c r="E928" s="17" t="s">
        <v>181</v>
      </c>
      <c r="F928" s="18">
        <v>3547</v>
      </c>
    </row>
    <row r="929" spans="1:6" ht="30" outlineLevel="6" collapsed="1" x14ac:dyDescent="0.2">
      <c r="A929" s="12"/>
      <c r="B929" s="12"/>
      <c r="C929" s="12" t="s">
        <v>182</v>
      </c>
      <c r="D929" s="12"/>
      <c r="E929" s="17" t="s">
        <v>8</v>
      </c>
      <c r="F929" s="18">
        <v>3547</v>
      </c>
    </row>
    <row r="930" spans="1:6" ht="30" outlineLevel="7" x14ac:dyDescent="0.2">
      <c r="A930" s="12"/>
      <c r="B930" s="12"/>
      <c r="C930" s="12"/>
      <c r="D930" s="12" t="s">
        <v>9</v>
      </c>
      <c r="E930" s="17" t="s">
        <v>10</v>
      </c>
      <c r="F930" s="18">
        <v>3547</v>
      </c>
    </row>
    <row r="931" spans="1:6" ht="30" outlineLevel="3" x14ac:dyDescent="0.2">
      <c r="A931" s="12"/>
      <c r="B931" s="12"/>
      <c r="C931" s="12" t="s">
        <v>407</v>
      </c>
      <c r="D931" s="12"/>
      <c r="E931" s="17" t="s">
        <v>408</v>
      </c>
      <c r="F931" s="18">
        <v>462.5</v>
      </c>
    </row>
    <row r="932" spans="1:6" ht="30" outlineLevel="4" x14ac:dyDescent="0.2">
      <c r="A932" s="12"/>
      <c r="B932" s="12"/>
      <c r="C932" s="12" t="s">
        <v>466</v>
      </c>
      <c r="D932" s="12"/>
      <c r="E932" s="17" t="s">
        <v>467</v>
      </c>
      <c r="F932" s="18">
        <v>462.5</v>
      </c>
    </row>
    <row r="933" spans="1:6" ht="30" outlineLevel="5" x14ac:dyDescent="0.2">
      <c r="A933" s="12"/>
      <c r="B933" s="12"/>
      <c r="C933" s="12" t="s">
        <v>488</v>
      </c>
      <c r="D933" s="12"/>
      <c r="E933" s="17" t="s">
        <v>489</v>
      </c>
      <c r="F933" s="18">
        <v>462.5</v>
      </c>
    </row>
    <row r="934" spans="1:6" ht="30" outlineLevel="6" collapsed="1" x14ac:dyDescent="0.2">
      <c r="A934" s="12"/>
      <c r="B934" s="12"/>
      <c r="C934" s="12" t="s">
        <v>490</v>
      </c>
      <c r="D934" s="12"/>
      <c r="E934" s="17" t="s">
        <v>8</v>
      </c>
      <c r="F934" s="18">
        <v>462.5</v>
      </c>
    </row>
    <row r="935" spans="1:6" ht="30" outlineLevel="7" x14ac:dyDescent="0.2">
      <c r="A935" s="12"/>
      <c r="B935" s="12"/>
      <c r="C935" s="12"/>
      <c r="D935" s="12" t="s">
        <v>9</v>
      </c>
      <c r="E935" s="17" t="s">
        <v>10</v>
      </c>
      <c r="F935" s="18">
        <v>462.5</v>
      </c>
    </row>
    <row r="936" spans="1:6" ht="30" outlineLevel="3" x14ac:dyDescent="0.2">
      <c r="A936" s="12"/>
      <c r="B936" s="12"/>
      <c r="C936" s="12" t="s">
        <v>1511</v>
      </c>
      <c r="D936" s="12"/>
      <c r="E936" s="17" t="s">
        <v>1512</v>
      </c>
      <c r="F936" s="18">
        <v>45540.1</v>
      </c>
    </row>
    <row r="937" spans="1:6" ht="15" outlineLevel="4" x14ac:dyDescent="0.2">
      <c r="A937" s="12"/>
      <c r="B937" s="12"/>
      <c r="C937" s="12" t="s">
        <v>1579</v>
      </c>
      <c r="D937" s="12"/>
      <c r="E937" s="17" t="s">
        <v>1580</v>
      </c>
      <c r="F937" s="18">
        <v>45540.1</v>
      </c>
    </row>
    <row r="938" spans="1:6" ht="30" outlineLevel="5" x14ac:dyDescent="0.2">
      <c r="A938" s="12"/>
      <c r="B938" s="12"/>
      <c r="C938" s="12" t="s">
        <v>1581</v>
      </c>
      <c r="D938" s="12"/>
      <c r="E938" s="17" t="s">
        <v>1582</v>
      </c>
      <c r="F938" s="18">
        <v>45540.1</v>
      </c>
    </row>
    <row r="939" spans="1:6" ht="30" outlineLevel="6" collapsed="1" x14ac:dyDescent="0.2">
      <c r="A939" s="12"/>
      <c r="B939" s="12"/>
      <c r="C939" s="12" t="s">
        <v>1583</v>
      </c>
      <c r="D939" s="12"/>
      <c r="E939" s="17" t="s">
        <v>8</v>
      </c>
      <c r="F939" s="18">
        <v>45540.1</v>
      </c>
    </row>
    <row r="940" spans="1:6" ht="30" outlineLevel="7" x14ac:dyDescent="0.2">
      <c r="A940" s="12"/>
      <c r="B940" s="12"/>
      <c r="C940" s="12"/>
      <c r="D940" s="12" t="s">
        <v>9</v>
      </c>
      <c r="E940" s="17" t="s">
        <v>10</v>
      </c>
      <c r="F940" s="18">
        <v>45540.1</v>
      </c>
    </row>
    <row r="941" spans="1:6" ht="15" outlineLevel="1" x14ac:dyDescent="0.2">
      <c r="A941" s="12"/>
      <c r="B941" s="12" t="s">
        <v>1771</v>
      </c>
      <c r="C941" s="12"/>
      <c r="D941" s="12"/>
      <c r="E941" s="17" t="s">
        <v>1772</v>
      </c>
      <c r="F941" s="18">
        <v>1660379.4</v>
      </c>
    </row>
    <row r="942" spans="1:6" ht="15" outlineLevel="2" collapsed="1" x14ac:dyDescent="0.2">
      <c r="A942" s="12"/>
      <c r="B942" s="12" t="s">
        <v>1795</v>
      </c>
      <c r="C942" s="12"/>
      <c r="D942" s="12"/>
      <c r="E942" s="17" t="s">
        <v>1796</v>
      </c>
      <c r="F942" s="18">
        <v>1611280.5</v>
      </c>
    </row>
    <row r="943" spans="1:6" ht="15" outlineLevel="3" x14ac:dyDescent="0.2">
      <c r="A943" s="12"/>
      <c r="B943" s="12"/>
      <c r="C943" s="12" t="s">
        <v>530</v>
      </c>
      <c r="D943" s="12"/>
      <c r="E943" s="17" t="s">
        <v>531</v>
      </c>
      <c r="F943" s="18">
        <v>1597280.5</v>
      </c>
    </row>
    <row r="944" spans="1:6" ht="15" outlineLevel="4" x14ac:dyDescent="0.2">
      <c r="A944" s="12"/>
      <c r="B944" s="12"/>
      <c r="C944" s="12" t="s">
        <v>532</v>
      </c>
      <c r="D944" s="12"/>
      <c r="E944" s="17" t="s">
        <v>533</v>
      </c>
      <c r="F944" s="18">
        <v>1473503.2</v>
      </c>
    </row>
    <row r="945" spans="1:6" ht="30" outlineLevel="5" x14ac:dyDescent="0.2">
      <c r="A945" s="12"/>
      <c r="B945" s="12"/>
      <c r="C945" s="12" t="s">
        <v>534</v>
      </c>
      <c r="D945" s="12"/>
      <c r="E945" s="17" t="s">
        <v>535</v>
      </c>
      <c r="F945" s="18">
        <v>898871.7</v>
      </c>
    </row>
    <row r="946" spans="1:6" ht="30" outlineLevel="6" collapsed="1" x14ac:dyDescent="0.2">
      <c r="A946" s="12"/>
      <c r="B946" s="12"/>
      <c r="C946" s="12" t="s">
        <v>536</v>
      </c>
      <c r="D946" s="12"/>
      <c r="E946" s="17" t="s">
        <v>8</v>
      </c>
      <c r="F946" s="18">
        <v>892571.7</v>
      </c>
    </row>
    <row r="947" spans="1:6" ht="30" outlineLevel="7" x14ac:dyDescent="0.2">
      <c r="A947" s="12"/>
      <c r="B947" s="12"/>
      <c r="C947" s="12"/>
      <c r="D947" s="12" t="s">
        <v>9</v>
      </c>
      <c r="E947" s="17" t="s">
        <v>10</v>
      </c>
      <c r="F947" s="18">
        <v>892571.7</v>
      </c>
    </row>
    <row r="948" spans="1:6" ht="15" outlineLevel="6" x14ac:dyDescent="0.2">
      <c r="A948" s="12"/>
      <c r="B948" s="12"/>
      <c r="C948" s="12" t="s">
        <v>537</v>
      </c>
      <c r="D948" s="12"/>
      <c r="E948" s="17" t="s">
        <v>538</v>
      </c>
      <c r="F948" s="18">
        <v>6300</v>
      </c>
    </row>
    <row r="949" spans="1:6" ht="15" outlineLevel="7" x14ac:dyDescent="0.2">
      <c r="A949" s="12"/>
      <c r="B949" s="12"/>
      <c r="C949" s="12"/>
      <c r="D949" s="12" t="s">
        <v>112</v>
      </c>
      <c r="E949" s="17" t="s">
        <v>113</v>
      </c>
      <c r="F949" s="18">
        <v>6300</v>
      </c>
    </row>
    <row r="950" spans="1:6" ht="15" outlineLevel="5" x14ac:dyDescent="0.2">
      <c r="A950" s="12"/>
      <c r="B950" s="12"/>
      <c r="C950" s="12" t="s">
        <v>539</v>
      </c>
      <c r="D950" s="12"/>
      <c r="E950" s="17" t="s">
        <v>540</v>
      </c>
      <c r="F950" s="18">
        <v>18726.2</v>
      </c>
    </row>
    <row r="951" spans="1:6" ht="30" outlineLevel="6" collapsed="1" x14ac:dyDescent="0.2">
      <c r="A951" s="12"/>
      <c r="B951" s="12"/>
      <c r="C951" s="12" t="s">
        <v>541</v>
      </c>
      <c r="D951" s="12"/>
      <c r="E951" s="17" t="s">
        <v>8</v>
      </c>
      <c r="F951" s="18">
        <v>18726.2</v>
      </c>
    </row>
    <row r="952" spans="1:6" ht="30" outlineLevel="7" x14ac:dyDescent="0.2">
      <c r="A952" s="12"/>
      <c r="B952" s="12"/>
      <c r="C952" s="12"/>
      <c r="D952" s="12" t="s">
        <v>9</v>
      </c>
      <c r="E952" s="17" t="s">
        <v>10</v>
      </c>
      <c r="F952" s="18">
        <v>18726.2</v>
      </c>
    </row>
    <row r="953" spans="1:6" ht="45" outlineLevel="5" x14ac:dyDescent="0.2">
      <c r="A953" s="12"/>
      <c r="B953" s="12"/>
      <c r="C953" s="12" t="s">
        <v>542</v>
      </c>
      <c r="D953" s="12"/>
      <c r="E953" s="17" t="s">
        <v>543</v>
      </c>
      <c r="F953" s="18">
        <v>59828.4</v>
      </c>
    </row>
    <row r="954" spans="1:6" ht="30" outlineLevel="6" collapsed="1" x14ac:dyDescent="0.2">
      <c r="A954" s="12"/>
      <c r="B954" s="12"/>
      <c r="C954" s="12" t="s">
        <v>544</v>
      </c>
      <c r="D954" s="12"/>
      <c r="E954" s="17" t="s">
        <v>8</v>
      </c>
      <c r="F954" s="18">
        <v>59828.4</v>
      </c>
    </row>
    <row r="955" spans="1:6" ht="30" outlineLevel="7" x14ac:dyDescent="0.2">
      <c r="A955" s="12"/>
      <c r="B955" s="12"/>
      <c r="C955" s="12"/>
      <c r="D955" s="12" t="s">
        <v>9</v>
      </c>
      <c r="E955" s="17" t="s">
        <v>10</v>
      </c>
      <c r="F955" s="18">
        <v>59828.4</v>
      </c>
    </row>
    <row r="956" spans="1:6" ht="45" outlineLevel="5" x14ac:dyDescent="0.2">
      <c r="A956" s="12"/>
      <c r="B956" s="12"/>
      <c r="C956" s="12" t="s">
        <v>545</v>
      </c>
      <c r="D956" s="12"/>
      <c r="E956" s="17" t="s">
        <v>546</v>
      </c>
      <c r="F956" s="18">
        <v>41666.400000000001</v>
      </c>
    </row>
    <row r="957" spans="1:6" ht="30" outlineLevel="6" collapsed="1" x14ac:dyDescent="0.2">
      <c r="A957" s="12"/>
      <c r="B957" s="12"/>
      <c r="C957" s="12" t="s">
        <v>547</v>
      </c>
      <c r="D957" s="12"/>
      <c r="E957" s="17" t="s">
        <v>8</v>
      </c>
      <c r="F957" s="18">
        <v>34575</v>
      </c>
    </row>
    <row r="958" spans="1:6" ht="30" outlineLevel="7" x14ac:dyDescent="0.2">
      <c r="A958" s="12"/>
      <c r="B958" s="12"/>
      <c r="C958" s="12"/>
      <c r="D958" s="12" t="s">
        <v>9</v>
      </c>
      <c r="E958" s="17" t="s">
        <v>10</v>
      </c>
      <c r="F958" s="18">
        <v>34575</v>
      </c>
    </row>
    <row r="959" spans="1:6" ht="15" outlineLevel="6" x14ac:dyDescent="0.2">
      <c r="A959" s="12"/>
      <c r="B959" s="12"/>
      <c r="C959" s="12" t="s">
        <v>548</v>
      </c>
      <c r="D959" s="12"/>
      <c r="E959" s="17" t="s">
        <v>549</v>
      </c>
      <c r="F959" s="18">
        <v>7091.4</v>
      </c>
    </row>
    <row r="960" spans="1:6" ht="30" outlineLevel="7" x14ac:dyDescent="0.2">
      <c r="A960" s="12"/>
      <c r="B960" s="12"/>
      <c r="C960" s="12"/>
      <c r="D960" s="12" t="s">
        <v>9</v>
      </c>
      <c r="E960" s="17" t="s">
        <v>10</v>
      </c>
      <c r="F960" s="18">
        <v>7091.4</v>
      </c>
    </row>
    <row r="961" spans="1:6" ht="30" outlineLevel="5" x14ac:dyDescent="0.2">
      <c r="A961" s="12"/>
      <c r="B961" s="12"/>
      <c r="C961" s="12" t="s">
        <v>550</v>
      </c>
      <c r="D961" s="12"/>
      <c r="E961" s="17" t="s">
        <v>551</v>
      </c>
      <c r="F961" s="18">
        <v>123500</v>
      </c>
    </row>
    <row r="962" spans="1:6" ht="30" outlineLevel="6" collapsed="1" x14ac:dyDescent="0.2">
      <c r="A962" s="12"/>
      <c r="B962" s="12"/>
      <c r="C962" s="12" t="s">
        <v>552</v>
      </c>
      <c r="D962" s="12"/>
      <c r="E962" s="17" t="s">
        <v>8</v>
      </c>
      <c r="F962" s="18">
        <v>95250</v>
      </c>
    </row>
    <row r="963" spans="1:6" ht="30" outlineLevel="7" x14ac:dyDescent="0.2">
      <c r="A963" s="12"/>
      <c r="B963" s="12"/>
      <c r="C963" s="12"/>
      <c r="D963" s="12" t="s">
        <v>9</v>
      </c>
      <c r="E963" s="17" t="s">
        <v>10</v>
      </c>
      <c r="F963" s="18">
        <v>95250</v>
      </c>
    </row>
    <row r="964" spans="1:6" ht="30" outlineLevel="6" x14ac:dyDescent="0.2">
      <c r="A964" s="12"/>
      <c r="B964" s="12"/>
      <c r="C964" s="12" t="s">
        <v>553</v>
      </c>
      <c r="D964" s="12"/>
      <c r="E964" s="17" t="s">
        <v>554</v>
      </c>
      <c r="F964" s="18">
        <v>28250</v>
      </c>
    </row>
    <row r="965" spans="1:6" ht="15" outlineLevel="7" x14ac:dyDescent="0.2">
      <c r="A965" s="12"/>
      <c r="B965" s="12"/>
      <c r="C965" s="12"/>
      <c r="D965" s="12" t="s">
        <v>112</v>
      </c>
      <c r="E965" s="17" t="s">
        <v>113</v>
      </c>
      <c r="F965" s="18">
        <v>19250</v>
      </c>
    </row>
    <row r="966" spans="1:6" ht="30" outlineLevel="7" x14ac:dyDescent="0.2">
      <c r="A966" s="12"/>
      <c r="B966" s="12"/>
      <c r="C966" s="12"/>
      <c r="D966" s="12" t="s">
        <v>9</v>
      </c>
      <c r="E966" s="17" t="s">
        <v>10</v>
      </c>
      <c r="F966" s="18">
        <v>9000</v>
      </c>
    </row>
    <row r="967" spans="1:6" ht="15" outlineLevel="5" x14ac:dyDescent="0.2">
      <c r="A967" s="12"/>
      <c r="B967" s="12"/>
      <c r="C967" s="12" t="s">
        <v>555</v>
      </c>
      <c r="D967" s="12"/>
      <c r="E967" s="17" t="s">
        <v>556</v>
      </c>
      <c r="F967" s="18">
        <v>105904.9</v>
      </c>
    </row>
    <row r="968" spans="1:6" ht="30" outlineLevel="6" collapsed="1" x14ac:dyDescent="0.2">
      <c r="A968" s="12"/>
      <c r="B968" s="12"/>
      <c r="C968" s="12" t="s">
        <v>557</v>
      </c>
      <c r="D968" s="12"/>
      <c r="E968" s="17" t="s">
        <v>8</v>
      </c>
      <c r="F968" s="18">
        <v>105904.9</v>
      </c>
    </row>
    <row r="969" spans="1:6" ht="30" outlineLevel="7" x14ac:dyDescent="0.2">
      <c r="A969" s="12"/>
      <c r="B969" s="12"/>
      <c r="C969" s="12"/>
      <c r="D969" s="12" t="s">
        <v>9</v>
      </c>
      <c r="E969" s="17" t="s">
        <v>10</v>
      </c>
      <c r="F969" s="18">
        <v>105904.9</v>
      </c>
    </row>
    <row r="970" spans="1:6" ht="30" outlineLevel="5" x14ac:dyDescent="0.2">
      <c r="A970" s="12"/>
      <c r="B970" s="12"/>
      <c r="C970" s="12" t="s">
        <v>558</v>
      </c>
      <c r="D970" s="12"/>
      <c r="E970" s="17" t="s">
        <v>559</v>
      </c>
      <c r="F970" s="18">
        <v>222401.7</v>
      </c>
    </row>
    <row r="971" spans="1:6" ht="30" outlineLevel="6" collapsed="1" x14ac:dyDescent="0.2">
      <c r="A971" s="12"/>
      <c r="B971" s="12"/>
      <c r="C971" s="12" t="s">
        <v>560</v>
      </c>
      <c r="D971" s="12"/>
      <c r="E971" s="17" t="s">
        <v>8</v>
      </c>
      <c r="F971" s="18">
        <v>222401.7</v>
      </c>
    </row>
    <row r="972" spans="1:6" ht="30" outlineLevel="7" x14ac:dyDescent="0.2">
      <c r="A972" s="12"/>
      <c r="B972" s="12"/>
      <c r="C972" s="12"/>
      <c r="D972" s="12" t="s">
        <v>9</v>
      </c>
      <c r="E972" s="17" t="s">
        <v>10</v>
      </c>
      <c r="F972" s="18">
        <v>222401.7</v>
      </c>
    </row>
    <row r="973" spans="1:6" ht="30" outlineLevel="5" x14ac:dyDescent="0.2">
      <c r="A973" s="12"/>
      <c r="B973" s="12"/>
      <c r="C973" s="12" t="s">
        <v>561</v>
      </c>
      <c r="D973" s="12"/>
      <c r="E973" s="17" t="s">
        <v>562</v>
      </c>
      <c r="F973" s="18">
        <v>2603.9</v>
      </c>
    </row>
    <row r="974" spans="1:6" ht="30" outlineLevel="6" collapsed="1" x14ac:dyDescent="0.2">
      <c r="A974" s="12"/>
      <c r="B974" s="12"/>
      <c r="C974" s="12" t="s">
        <v>563</v>
      </c>
      <c r="D974" s="12"/>
      <c r="E974" s="17" t="s">
        <v>564</v>
      </c>
      <c r="F974" s="18">
        <v>180</v>
      </c>
    </row>
    <row r="975" spans="1:6" ht="15" outlineLevel="7" x14ac:dyDescent="0.2">
      <c r="A975" s="12"/>
      <c r="B975" s="12"/>
      <c r="C975" s="12"/>
      <c r="D975" s="12" t="s">
        <v>17</v>
      </c>
      <c r="E975" s="17" t="s">
        <v>18</v>
      </c>
      <c r="F975" s="18">
        <v>180</v>
      </c>
    </row>
    <row r="976" spans="1:6" ht="30" outlineLevel="6" x14ac:dyDescent="0.2">
      <c r="A976" s="12"/>
      <c r="B976" s="12"/>
      <c r="C976" s="12" t="s">
        <v>565</v>
      </c>
      <c r="D976" s="12"/>
      <c r="E976" s="17" t="s">
        <v>566</v>
      </c>
      <c r="F976" s="18">
        <v>1823.9</v>
      </c>
    </row>
    <row r="977" spans="1:6" ht="15" outlineLevel="7" x14ac:dyDescent="0.2">
      <c r="A977" s="12"/>
      <c r="B977" s="12"/>
      <c r="C977" s="12"/>
      <c r="D977" s="12" t="s">
        <v>17</v>
      </c>
      <c r="E977" s="17" t="s">
        <v>18</v>
      </c>
      <c r="F977" s="18">
        <v>1823.9</v>
      </c>
    </row>
    <row r="978" spans="1:6" ht="30" outlineLevel="6" x14ac:dyDescent="0.2">
      <c r="A978" s="12"/>
      <c r="B978" s="12"/>
      <c r="C978" s="12" t="s">
        <v>567</v>
      </c>
      <c r="D978" s="12"/>
      <c r="E978" s="17" t="s">
        <v>568</v>
      </c>
      <c r="F978" s="18">
        <v>500</v>
      </c>
    </row>
    <row r="979" spans="1:6" ht="15" outlineLevel="7" x14ac:dyDescent="0.2">
      <c r="A979" s="12"/>
      <c r="B979" s="12"/>
      <c r="C979" s="12"/>
      <c r="D979" s="12" t="s">
        <v>17</v>
      </c>
      <c r="E979" s="17" t="s">
        <v>18</v>
      </c>
      <c r="F979" s="18">
        <v>500</v>
      </c>
    </row>
    <row r="980" spans="1:6" ht="30" outlineLevel="6" x14ac:dyDescent="0.2">
      <c r="A980" s="12"/>
      <c r="B980" s="12"/>
      <c r="C980" s="12" t="s">
        <v>569</v>
      </c>
      <c r="D980" s="12"/>
      <c r="E980" s="17" t="s">
        <v>570</v>
      </c>
      <c r="F980" s="18">
        <v>100</v>
      </c>
    </row>
    <row r="981" spans="1:6" ht="15" outlineLevel="7" x14ac:dyDescent="0.2">
      <c r="A981" s="12"/>
      <c r="B981" s="12"/>
      <c r="C981" s="12"/>
      <c r="D981" s="12" t="s">
        <v>17</v>
      </c>
      <c r="E981" s="17" t="s">
        <v>18</v>
      </c>
      <c r="F981" s="18">
        <v>100</v>
      </c>
    </row>
    <row r="982" spans="1:6" ht="45" outlineLevel="4" x14ac:dyDescent="0.2">
      <c r="A982" s="12"/>
      <c r="B982" s="12"/>
      <c r="C982" s="12" t="s">
        <v>583</v>
      </c>
      <c r="D982" s="12"/>
      <c r="E982" s="17" t="s">
        <v>584</v>
      </c>
      <c r="F982" s="18">
        <v>65613.399999999994</v>
      </c>
    </row>
    <row r="983" spans="1:6" ht="45" outlineLevel="5" x14ac:dyDescent="0.2">
      <c r="A983" s="12"/>
      <c r="B983" s="12"/>
      <c r="C983" s="12" t="s">
        <v>585</v>
      </c>
      <c r="D983" s="12"/>
      <c r="E983" s="17" t="s">
        <v>586</v>
      </c>
      <c r="F983" s="18">
        <v>65613.399999999994</v>
      </c>
    </row>
    <row r="984" spans="1:6" ht="30" outlineLevel="6" collapsed="1" x14ac:dyDescent="0.2">
      <c r="A984" s="12"/>
      <c r="B984" s="12"/>
      <c r="C984" s="12" t="s">
        <v>587</v>
      </c>
      <c r="D984" s="12"/>
      <c r="E984" s="17" t="s">
        <v>8</v>
      </c>
      <c r="F984" s="18">
        <v>21303.599999999999</v>
      </c>
    </row>
    <row r="985" spans="1:6" ht="30" outlineLevel="7" x14ac:dyDescent="0.2">
      <c r="A985" s="12"/>
      <c r="B985" s="12"/>
      <c r="C985" s="12"/>
      <c r="D985" s="12" t="s">
        <v>9</v>
      </c>
      <c r="E985" s="17" t="s">
        <v>10</v>
      </c>
      <c r="F985" s="18">
        <v>21303.599999999999</v>
      </c>
    </row>
    <row r="986" spans="1:6" ht="45" outlineLevel="6" x14ac:dyDescent="0.2">
      <c r="A986" s="12"/>
      <c r="B986" s="12"/>
      <c r="C986" s="12" t="s">
        <v>588</v>
      </c>
      <c r="D986" s="12"/>
      <c r="E986" s="17" t="s">
        <v>589</v>
      </c>
      <c r="F986" s="18">
        <v>44309.8</v>
      </c>
    </row>
    <row r="987" spans="1:6" ht="30" outlineLevel="7" x14ac:dyDescent="0.2">
      <c r="A987" s="12"/>
      <c r="B987" s="12"/>
      <c r="C987" s="12"/>
      <c r="D987" s="12" t="s">
        <v>15</v>
      </c>
      <c r="E987" s="17" t="s">
        <v>16</v>
      </c>
      <c r="F987" s="18">
        <v>44309.8</v>
      </c>
    </row>
    <row r="988" spans="1:6" ht="45" outlineLevel="4" x14ac:dyDescent="0.2">
      <c r="A988" s="12"/>
      <c r="B988" s="12"/>
      <c r="C988" s="12" t="s">
        <v>590</v>
      </c>
      <c r="D988" s="12"/>
      <c r="E988" s="17" t="s">
        <v>591</v>
      </c>
      <c r="F988" s="18">
        <v>58163.9</v>
      </c>
    </row>
    <row r="989" spans="1:6" ht="30" outlineLevel="5" x14ac:dyDescent="0.2">
      <c r="A989" s="12"/>
      <c r="B989" s="12"/>
      <c r="C989" s="12" t="s">
        <v>592</v>
      </c>
      <c r="D989" s="12"/>
      <c r="E989" s="17" t="s">
        <v>593</v>
      </c>
      <c r="F989" s="18">
        <v>58163.9</v>
      </c>
    </row>
    <row r="990" spans="1:6" ht="30" outlineLevel="6" collapsed="1" x14ac:dyDescent="0.2">
      <c r="A990" s="12"/>
      <c r="B990" s="12"/>
      <c r="C990" s="12" t="s">
        <v>594</v>
      </c>
      <c r="D990" s="12"/>
      <c r="E990" s="17" t="s">
        <v>595</v>
      </c>
      <c r="F990" s="18">
        <v>58163.9</v>
      </c>
    </row>
    <row r="991" spans="1:6" ht="30" outlineLevel="7" x14ac:dyDescent="0.2">
      <c r="A991" s="12"/>
      <c r="B991" s="12"/>
      <c r="C991" s="12"/>
      <c r="D991" s="12" t="s">
        <v>9</v>
      </c>
      <c r="E991" s="17" t="s">
        <v>10</v>
      </c>
      <c r="F991" s="18">
        <v>58163.9</v>
      </c>
    </row>
    <row r="992" spans="1:6" ht="30" outlineLevel="3" x14ac:dyDescent="0.2">
      <c r="A992" s="12"/>
      <c r="B992" s="12"/>
      <c r="C992" s="12" t="s">
        <v>1511</v>
      </c>
      <c r="D992" s="12"/>
      <c r="E992" s="17" t="s">
        <v>1512</v>
      </c>
      <c r="F992" s="18">
        <v>14000</v>
      </c>
    </row>
    <row r="993" spans="1:6" ht="30" outlineLevel="4" x14ac:dyDescent="0.2">
      <c r="A993" s="12"/>
      <c r="B993" s="12"/>
      <c r="C993" s="12" t="s">
        <v>1513</v>
      </c>
      <c r="D993" s="12"/>
      <c r="E993" s="17" t="s">
        <v>1514</v>
      </c>
      <c r="F993" s="18">
        <v>10500</v>
      </c>
    </row>
    <row r="994" spans="1:6" ht="30" outlineLevel="5" x14ac:dyDescent="0.2">
      <c r="A994" s="12"/>
      <c r="B994" s="12"/>
      <c r="C994" s="12" t="s">
        <v>1515</v>
      </c>
      <c r="D994" s="12"/>
      <c r="E994" s="17" t="s">
        <v>1516</v>
      </c>
      <c r="F994" s="18">
        <v>10500</v>
      </c>
    </row>
    <row r="995" spans="1:6" ht="30" outlineLevel="6" collapsed="1" x14ac:dyDescent="0.2">
      <c r="A995" s="12"/>
      <c r="B995" s="12"/>
      <c r="C995" s="12" t="s">
        <v>1517</v>
      </c>
      <c r="D995" s="12"/>
      <c r="E995" s="17" t="s">
        <v>8</v>
      </c>
      <c r="F995" s="18">
        <v>10500</v>
      </c>
    </row>
    <row r="996" spans="1:6" ht="30" outlineLevel="7" x14ac:dyDescent="0.2">
      <c r="A996" s="12"/>
      <c r="B996" s="12"/>
      <c r="C996" s="12"/>
      <c r="D996" s="12" t="s">
        <v>9</v>
      </c>
      <c r="E996" s="17" t="s">
        <v>10</v>
      </c>
      <c r="F996" s="18">
        <v>10500</v>
      </c>
    </row>
    <row r="997" spans="1:6" ht="15" outlineLevel="4" x14ac:dyDescent="0.2">
      <c r="A997" s="12"/>
      <c r="B997" s="12"/>
      <c r="C997" s="12" t="s">
        <v>1579</v>
      </c>
      <c r="D997" s="12"/>
      <c r="E997" s="17" t="s">
        <v>1580</v>
      </c>
      <c r="F997" s="18">
        <v>3500</v>
      </c>
    </row>
    <row r="998" spans="1:6" ht="30" outlineLevel="5" x14ac:dyDescent="0.2">
      <c r="A998" s="12"/>
      <c r="B998" s="12"/>
      <c r="C998" s="12" t="s">
        <v>1581</v>
      </c>
      <c r="D998" s="12"/>
      <c r="E998" s="17" t="s">
        <v>1582</v>
      </c>
      <c r="F998" s="18">
        <v>3500</v>
      </c>
    </row>
    <row r="999" spans="1:6" ht="30" outlineLevel="6" collapsed="1" x14ac:dyDescent="0.2">
      <c r="A999" s="12"/>
      <c r="B999" s="12"/>
      <c r="C999" s="12" t="s">
        <v>1583</v>
      </c>
      <c r="D999" s="12"/>
      <c r="E999" s="17" t="s">
        <v>8</v>
      </c>
      <c r="F999" s="18">
        <v>3500</v>
      </c>
    </row>
    <row r="1000" spans="1:6" ht="30" outlineLevel="7" x14ac:dyDescent="0.2">
      <c r="A1000" s="12"/>
      <c r="B1000" s="12"/>
      <c r="C1000" s="12"/>
      <c r="D1000" s="12" t="s">
        <v>9</v>
      </c>
      <c r="E1000" s="17" t="s">
        <v>10</v>
      </c>
      <c r="F1000" s="18">
        <v>3500</v>
      </c>
    </row>
    <row r="1001" spans="1:6" ht="15" outlineLevel="2" x14ac:dyDescent="0.2">
      <c r="A1001" s="12"/>
      <c r="B1001" s="12" t="s">
        <v>1773</v>
      </c>
      <c r="C1001" s="12"/>
      <c r="D1001" s="12"/>
      <c r="E1001" s="17" t="s">
        <v>1774</v>
      </c>
      <c r="F1001" s="18">
        <v>49098.9</v>
      </c>
    </row>
    <row r="1002" spans="1:6" ht="45" outlineLevel="3" x14ac:dyDescent="0.2">
      <c r="A1002" s="12"/>
      <c r="B1002" s="12"/>
      <c r="C1002" s="12" t="s">
        <v>380</v>
      </c>
      <c r="D1002" s="12"/>
      <c r="E1002" s="17" t="s">
        <v>381</v>
      </c>
      <c r="F1002" s="18">
        <v>1286</v>
      </c>
    </row>
    <row r="1003" spans="1:6" ht="45" outlineLevel="4" x14ac:dyDescent="0.2">
      <c r="A1003" s="12"/>
      <c r="B1003" s="12"/>
      <c r="C1003" s="12" t="s">
        <v>382</v>
      </c>
      <c r="D1003" s="12"/>
      <c r="E1003" s="17" t="s">
        <v>383</v>
      </c>
      <c r="F1003" s="18">
        <v>920</v>
      </c>
    </row>
    <row r="1004" spans="1:6" ht="45" outlineLevel="5" x14ac:dyDescent="0.2">
      <c r="A1004" s="12"/>
      <c r="B1004" s="12"/>
      <c r="C1004" s="12" t="s">
        <v>384</v>
      </c>
      <c r="D1004" s="12"/>
      <c r="E1004" s="17" t="s">
        <v>385</v>
      </c>
      <c r="F1004" s="18">
        <v>920</v>
      </c>
    </row>
    <row r="1005" spans="1:6" ht="30" outlineLevel="6" collapsed="1" x14ac:dyDescent="0.2">
      <c r="A1005" s="12"/>
      <c r="B1005" s="12"/>
      <c r="C1005" s="12" t="s">
        <v>386</v>
      </c>
      <c r="D1005" s="12"/>
      <c r="E1005" s="17" t="s">
        <v>8</v>
      </c>
      <c r="F1005" s="18">
        <v>920</v>
      </c>
    </row>
    <row r="1006" spans="1:6" ht="30" outlineLevel="7" x14ac:dyDescent="0.2">
      <c r="A1006" s="12"/>
      <c r="B1006" s="12"/>
      <c r="C1006" s="12"/>
      <c r="D1006" s="12" t="s">
        <v>9</v>
      </c>
      <c r="E1006" s="17" t="s">
        <v>10</v>
      </c>
      <c r="F1006" s="18">
        <v>920</v>
      </c>
    </row>
    <row r="1007" spans="1:6" ht="30" outlineLevel="4" x14ac:dyDescent="0.2">
      <c r="A1007" s="12"/>
      <c r="B1007" s="12"/>
      <c r="C1007" s="12" t="s">
        <v>396</v>
      </c>
      <c r="D1007" s="12"/>
      <c r="E1007" s="17" t="s">
        <v>397</v>
      </c>
      <c r="F1007" s="18">
        <v>366</v>
      </c>
    </row>
    <row r="1008" spans="1:6" ht="30" outlineLevel="5" x14ac:dyDescent="0.2">
      <c r="A1008" s="12"/>
      <c r="B1008" s="12"/>
      <c r="C1008" s="12" t="s">
        <v>398</v>
      </c>
      <c r="D1008" s="12"/>
      <c r="E1008" s="17" t="s">
        <v>399</v>
      </c>
      <c r="F1008" s="18">
        <v>366</v>
      </c>
    </row>
    <row r="1009" spans="1:6" ht="30" outlineLevel="6" collapsed="1" x14ac:dyDescent="0.2">
      <c r="A1009" s="12"/>
      <c r="B1009" s="12"/>
      <c r="C1009" s="12" t="s">
        <v>400</v>
      </c>
      <c r="D1009" s="12"/>
      <c r="E1009" s="17" t="s">
        <v>8</v>
      </c>
      <c r="F1009" s="18">
        <v>366</v>
      </c>
    </row>
    <row r="1010" spans="1:6" ht="30" outlineLevel="7" x14ac:dyDescent="0.2">
      <c r="A1010" s="12"/>
      <c r="B1010" s="12"/>
      <c r="C1010" s="12"/>
      <c r="D1010" s="12" t="s">
        <v>9</v>
      </c>
      <c r="E1010" s="17" t="s">
        <v>10</v>
      </c>
      <c r="F1010" s="18">
        <v>366</v>
      </c>
    </row>
    <row r="1011" spans="1:6" ht="15" outlineLevel="3" x14ac:dyDescent="0.2">
      <c r="A1011" s="12"/>
      <c r="B1011" s="12"/>
      <c r="C1011" s="12" t="s">
        <v>530</v>
      </c>
      <c r="D1011" s="12"/>
      <c r="E1011" s="17" t="s">
        <v>531</v>
      </c>
      <c r="F1011" s="18">
        <v>46312.9</v>
      </c>
    </row>
    <row r="1012" spans="1:6" ht="15" outlineLevel="4" x14ac:dyDescent="0.2">
      <c r="A1012" s="12"/>
      <c r="B1012" s="12"/>
      <c r="C1012" s="12" t="s">
        <v>532</v>
      </c>
      <c r="D1012" s="12"/>
      <c r="E1012" s="17" t="s">
        <v>533</v>
      </c>
      <c r="F1012" s="18">
        <v>5674</v>
      </c>
    </row>
    <row r="1013" spans="1:6" ht="15" outlineLevel="5" x14ac:dyDescent="0.2">
      <c r="A1013" s="12"/>
      <c r="B1013" s="12"/>
      <c r="C1013" s="12" t="s">
        <v>571</v>
      </c>
      <c r="D1013" s="12"/>
      <c r="E1013" s="17" t="s">
        <v>572</v>
      </c>
      <c r="F1013" s="18">
        <v>5674</v>
      </c>
    </row>
    <row r="1014" spans="1:6" ht="30" outlineLevel="6" collapsed="1" x14ac:dyDescent="0.2">
      <c r="A1014" s="12"/>
      <c r="B1014" s="12"/>
      <c r="C1014" s="12" t="s">
        <v>573</v>
      </c>
      <c r="D1014" s="12"/>
      <c r="E1014" s="17" t="s">
        <v>8</v>
      </c>
      <c r="F1014" s="18">
        <v>5674</v>
      </c>
    </row>
    <row r="1015" spans="1:6" ht="30" outlineLevel="7" x14ac:dyDescent="0.2">
      <c r="A1015" s="12"/>
      <c r="B1015" s="12"/>
      <c r="C1015" s="12"/>
      <c r="D1015" s="12" t="s">
        <v>9</v>
      </c>
      <c r="E1015" s="17" t="s">
        <v>10</v>
      </c>
      <c r="F1015" s="18">
        <v>5674</v>
      </c>
    </row>
    <row r="1016" spans="1:6" ht="15" outlineLevel="4" x14ac:dyDescent="0.2">
      <c r="A1016" s="12"/>
      <c r="B1016" s="12"/>
      <c r="C1016" s="12" t="s">
        <v>608</v>
      </c>
      <c r="D1016" s="12"/>
      <c r="E1016" s="17" t="s">
        <v>86</v>
      </c>
      <c r="F1016" s="18">
        <v>40638.9</v>
      </c>
    </row>
    <row r="1017" spans="1:6" ht="30" outlineLevel="5" x14ac:dyDescent="0.2">
      <c r="A1017" s="12"/>
      <c r="B1017" s="12"/>
      <c r="C1017" s="12" t="s">
        <v>609</v>
      </c>
      <c r="D1017" s="12"/>
      <c r="E1017" s="17" t="s">
        <v>88</v>
      </c>
      <c r="F1017" s="18">
        <v>35638.9</v>
      </c>
    </row>
    <row r="1018" spans="1:6" ht="30" outlineLevel="6" collapsed="1" x14ac:dyDescent="0.2">
      <c r="A1018" s="12"/>
      <c r="B1018" s="12"/>
      <c r="C1018" s="12" t="s">
        <v>610</v>
      </c>
      <c r="D1018" s="12"/>
      <c r="E1018" s="17" t="s">
        <v>90</v>
      </c>
      <c r="F1018" s="18">
        <v>35638.9</v>
      </c>
    </row>
    <row r="1019" spans="1:6" ht="60" outlineLevel="7" x14ac:dyDescent="0.2">
      <c r="A1019" s="12"/>
      <c r="B1019" s="12"/>
      <c r="C1019" s="12"/>
      <c r="D1019" s="12" t="s">
        <v>26</v>
      </c>
      <c r="E1019" s="17" t="s">
        <v>27</v>
      </c>
      <c r="F1019" s="18">
        <v>30924.400000000001</v>
      </c>
    </row>
    <row r="1020" spans="1:6" ht="30" outlineLevel="7" x14ac:dyDescent="0.2">
      <c r="A1020" s="12"/>
      <c r="B1020" s="12"/>
      <c r="C1020" s="12"/>
      <c r="D1020" s="12" t="s">
        <v>15</v>
      </c>
      <c r="E1020" s="17" t="s">
        <v>16</v>
      </c>
      <c r="F1020" s="18">
        <v>4699.5</v>
      </c>
    </row>
    <row r="1021" spans="1:6" ht="15" outlineLevel="7" x14ac:dyDescent="0.2">
      <c r="A1021" s="12"/>
      <c r="B1021" s="12"/>
      <c r="C1021" s="12"/>
      <c r="D1021" s="12" t="s">
        <v>28</v>
      </c>
      <c r="E1021" s="17" t="s">
        <v>29</v>
      </c>
      <c r="F1021" s="18">
        <v>15</v>
      </c>
    </row>
    <row r="1022" spans="1:6" ht="30" outlineLevel="5" x14ac:dyDescent="0.2">
      <c r="A1022" s="12"/>
      <c r="B1022" s="12"/>
      <c r="C1022" s="12" t="s">
        <v>615</v>
      </c>
      <c r="D1022" s="12"/>
      <c r="E1022" s="17" t="s">
        <v>616</v>
      </c>
      <c r="F1022" s="18">
        <v>5000</v>
      </c>
    </row>
    <row r="1023" spans="1:6" ht="30" outlineLevel="6" collapsed="1" x14ac:dyDescent="0.2">
      <c r="A1023" s="12"/>
      <c r="B1023" s="12"/>
      <c r="C1023" s="12" t="s">
        <v>617</v>
      </c>
      <c r="D1023" s="12"/>
      <c r="E1023" s="17" t="s">
        <v>8</v>
      </c>
      <c r="F1023" s="18">
        <v>5000</v>
      </c>
    </row>
    <row r="1024" spans="1:6" ht="30" outlineLevel="7" x14ac:dyDescent="0.2">
      <c r="A1024" s="12"/>
      <c r="B1024" s="12"/>
      <c r="C1024" s="12"/>
      <c r="D1024" s="12" t="s">
        <v>9</v>
      </c>
      <c r="E1024" s="17" t="s">
        <v>10</v>
      </c>
      <c r="F1024" s="18">
        <v>5000</v>
      </c>
    </row>
    <row r="1025" spans="1:6" ht="30" outlineLevel="3" x14ac:dyDescent="0.2">
      <c r="A1025" s="12"/>
      <c r="B1025" s="12"/>
      <c r="C1025" s="12" t="s">
        <v>618</v>
      </c>
      <c r="D1025" s="12"/>
      <c r="E1025" s="17" t="s">
        <v>619</v>
      </c>
      <c r="F1025" s="18">
        <v>1500</v>
      </c>
    </row>
    <row r="1026" spans="1:6" ht="30" outlineLevel="4" x14ac:dyDescent="0.2">
      <c r="A1026" s="12"/>
      <c r="B1026" s="12"/>
      <c r="C1026" s="12" t="s">
        <v>653</v>
      </c>
      <c r="D1026" s="12"/>
      <c r="E1026" s="17" t="s">
        <v>654</v>
      </c>
      <c r="F1026" s="18">
        <v>1500</v>
      </c>
    </row>
    <row r="1027" spans="1:6" ht="45" outlineLevel="5" x14ac:dyDescent="0.2">
      <c r="A1027" s="12"/>
      <c r="B1027" s="12"/>
      <c r="C1027" s="12" t="s">
        <v>659</v>
      </c>
      <c r="D1027" s="12"/>
      <c r="E1027" s="17" t="s">
        <v>660</v>
      </c>
      <c r="F1027" s="18">
        <v>1500</v>
      </c>
    </row>
    <row r="1028" spans="1:6" ht="15" outlineLevel="6" collapsed="1" x14ac:dyDescent="0.2">
      <c r="A1028" s="12"/>
      <c r="B1028" s="12"/>
      <c r="C1028" s="12" t="s">
        <v>667</v>
      </c>
      <c r="D1028" s="12"/>
      <c r="E1028" s="17" t="s">
        <v>668</v>
      </c>
      <c r="F1028" s="18">
        <v>1500</v>
      </c>
    </row>
    <row r="1029" spans="1:6" ht="30" outlineLevel="7" x14ac:dyDescent="0.2">
      <c r="A1029" s="12"/>
      <c r="B1029" s="12"/>
      <c r="C1029" s="12"/>
      <c r="D1029" s="12" t="s">
        <v>9</v>
      </c>
      <c r="E1029" s="17" t="s">
        <v>10</v>
      </c>
      <c r="F1029" s="18">
        <v>1500</v>
      </c>
    </row>
    <row r="1030" spans="1:6" ht="15" outlineLevel="1" x14ac:dyDescent="0.2">
      <c r="A1030" s="12"/>
      <c r="B1030" s="12" t="s">
        <v>1775</v>
      </c>
      <c r="C1030" s="12"/>
      <c r="D1030" s="12"/>
      <c r="E1030" s="17" t="s">
        <v>1776</v>
      </c>
      <c r="F1030" s="18">
        <v>4797.8</v>
      </c>
    </row>
    <row r="1031" spans="1:6" ht="15" outlineLevel="2" collapsed="1" x14ac:dyDescent="0.2">
      <c r="A1031" s="12"/>
      <c r="B1031" s="12" t="s">
        <v>1805</v>
      </c>
      <c r="C1031" s="12"/>
      <c r="D1031" s="12"/>
      <c r="E1031" s="17" t="s">
        <v>1806</v>
      </c>
      <c r="F1031" s="18">
        <v>4797.8</v>
      </c>
    </row>
    <row r="1032" spans="1:6" ht="30" outlineLevel="3" x14ac:dyDescent="0.2">
      <c r="A1032" s="12"/>
      <c r="B1032" s="12"/>
      <c r="C1032" s="12" t="s">
        <v>102</v>
      </c>
      <c r="D1032" s="12"/>
      <c r="E1032" s="17" t="s">
        <v>103</v>
      </c>
      <c r="F1032" s="18">
        <v>480</v>
      </c>
    </row>
    <row r="1033" spans="1:6" ht="15" outlineLevel="4" x14ac:dyDescent="0.2">
      <c r="A1033" s="12"/>
      <c r="B1033" s="12"/>
      <c r="C1033" s="12" t="s">
        <v>207</v>
      </c>
      <c r="D1033" s="12"/>
      <c r="E1033" s="17" t="s">
        <v>208</v>
      </c>
      <c r="F1033" s="18">
        <v>480</v>
      </c>
    </row>
    <row r="1034" spans="1:6" ht="30" outlineLevel="5" x14ac:dyDescent="0.2">
      <c r="A1034" s="12"/>
      <c r="B1034" s="12"/>
      <c r="C1034" s="12" t="s">
        <v>217</v>
      </c>
      <c r="D1034" s="12"/>
      <c r="E1034" s="17" t="s">
        <v>218</v>
      </c>
      <c r="F1034" s="18">
        <v>480</v>
      </c>
    </row>
    <row r="1035" spans="1:6" ht="45" outlineLevel="6" collapsed="1" x14ac:dyDescent="0.2">
      <c r="A1035" s="12"/>
      <c r="B1035" s="12"/>
      <c r="C1035" s="12" t="s">
        <v>229</v>
      </c>
      <c r="D1035" s="12"/>
      <c r="E1035" s="17" t="s">
        <v>230</v>
      </c>
      <c r="F1035" s="18">
        <v>480</v>
      </c>
    </row>
    <row r="1036" spans="1:6" ht="15" outlineLevel="7" x14ac:dyDescent="0.2">
      <c r="A1036" s="12"/>
      <c r="B1036" s="12"/>
      <c r="C1036" s="12"/>
      <c r="D1036" s="12" t="s">
        <v>17</v>
      </c>
      <c r="E1036" s="17" t="s">
        <v>18</v>
      </c>
      <c r="F1036" s="18">
        <v>480</v>
      </c>
    </row>
    <row r="1037" spans="1:6" ht="30" outlineLevel="3" x14ac:dyDescent="0.2">
      <c r="A1037" s="12"/>
      <c r="B1037" s="12"/>
      <c r="C1037" s="12" t="s">
        <v>275</v>
      </c>
      <c r="D1037" s="12"/>
      <c r="E1037" s="17" t="s">
        <v>276</v>
      </c>
      <c r="F1037" s="18">
        <v>590.4</v>
      </c>
    </row>
    <row r="1038" spans="1:6" ht="30" outlineLevel="4" x14ac:dyDescent="0.2">
      <c r="A1038" s="12"/>
      <c r="B1038" s="12"/>
      <c r="C1038" s="12" t="s">
        <v>277</v>
      </c>
      <c r="D1038" s="12"/>
      <c r="E1038" s="17" t="s">
        <v>278</v>
      </c>
      <c r="F1038" s="18">
        <v>590.4</v>
      </c>
    </row>
    <row r="1039" spans="1:6" ht="30" outlineLevel="5" x14ac:dyDescent="0.2">
      <c r="A1039" s="12"/>
      <c r="B1039" s="12"/>
      <c r="C1039" s="12" t="s">
        <v>311</v>
      </c>
      <c r="D1039" s="12"/>
      <c r="E1039" s="17" t="s">
        <v>312</v>
      </c>
      <c r="F1039" s="18">
        <v>590.4</v>
      </c>
    </row>
    <row r="1040" spans="1:6" ht="30" outlineLevel="6" collapsed="1" x14ac:dyDescent="0.2">
      <c r="A1040" s="12"/>
      <c r="B1040" s="12"/>
      <c r="C1040" s="12" t="s">
        <v>319</v>
      </c>
      <c r="D1040" s="12"/>
      <c r="E1040" s="17" t="s">
        <v>320</v>
      </c>
      <c r="F1040" s="18">
        <v>590.4</v>
      </c>
    </row>
    <row r="1041" spans="1:6" ht="30" outlineLevel="7" x14ac:dyDescent="0.2">
      <c r="A1041" s="12"/>
      <c r="B1041" s="12"/>
      <c r="C1041" s="12"/>
      <c r="D1041" s="12" t="s">
        <v>9</v>
      </c>
      <c r="E1041" s="17" t="s">
        <v>10</v>
      </c>
      <c r="F1041" s="18">
        <v>590.4</v>
      </c>
    </row>
    <row r="1042" spans="1:6" ht="30" outlineLevel="3" x14ac:dyDescent="0.2">
      <c r="A1042" s="12"/>
      <c r="B1042" s="12"/>
      <c r="C1042" s="12" t="s">
        <v>407</v>
      </c>
      <c r="D1042" s="12"/>
      <c r="E1042" s="17" t="s">
        <v>408</v>
      </c>
      <c r="F1042" s="18">
        <v>3727.4</v>
      </c>
    </row>
    <row r="1043" spans="1:6" ht="30" outlineLevel="4" x14ac:dyDescent="0.2">
      <c r="A1043" s="12"/>
      <c r="B1043" s="12"/>
      <c r="C1043" s="12" t="s">
        <v>466</v>
      </c>
      <c r="D1043" s="12"/>
      <c r="E1043" s="17" t="s">
        <v>467</v>
      </c>
      <c r="F1043" s="18">
        <v>3727.4</v>
      </c>
    </row>
    <row r="1044" spans="1:6" ht="30" outlineLevel="5" x14ac:dyDescent="0.2">
      <c r="A1044" s="12"/>
      <c r="B1044" s="12"/>
      <c r="C1044" s="12" t="s">
        <v>468</v>
      </c>
      <c r="D1044" s="12"/>
      <c r="E1044" s="17" t="s">
        <v>469</v>
      </c>
      <c r="F1044" s="18">
        <v>3727.4</v>
      </c>
    </row>
    <row r="1045" spans="1:6" ht="30" outlineLevel="6" collapsed="1" x14ac:dyDescent="0.2">
      <c r="A1045" s="12"/>
      <c r="B1045" s="12"/>
      <c r="C1045" s="12" t="s">
        <v>476</v>
      </c>
      <c r="D1045" s="12"/>
      <c r="E1045" s="17" t="s">
        <v>477</v>
      </c>
      <c r="F1045" s="18">
        <v>3727.4</v>
      </c>
    </row>
    <row r="1046" spans="1:6" ht="15" outlineLevel="7" x14ac:dyDescent="0.2">
      <c r="A1046" s="12"/>
      <c r="B1046" s="12"/>
      <c r="C1046" s="12"/>
      <c r="D1046" s="12" t="s">
        <v>17</v>
      </c>
      <c r="E1046" s="17" t="s">
        <v>18</v>
      </c>
      <c r="F1046" s="18">
        <v>3727.4</v>
      </c>
    </row>
    <row r="1047" spans="1:6" ht="15" x14ac:dyDescent="0.2">
      <c r="A1047" s="12" t="s">
        <v>1851</v>
      </c>
      <c r="B1047" s="12"/>
      <c r="C1047" s="12"/>
      <c r="D1047" s="12"/>
      <c r="E1047" s="17" t="s">
        <v>1852</v>
      </c>
      <c r="F1047" s="18">
        <v>30619969.300000001</v>
      </c>
    </row>
    <row r="1048" spans="1:6" ht="15" outlineLevel="1" x14ac:dyDescent="0.2">
      <c r="A1048" s="12"/>
      <c r="B1048" s="12" t="s">
        <v>1727</v>
      </c>
      <c r="C1048" s="12"/>
      <c r="D1048" s="12"/>
      <c r="E1048" s="17" t="s">
        <v>1728</v>
      </c>
      <c r="F1048" s="18">
        <v>35250</v>
      </c>
    </row>
    <row r="1049" spans="1:6" ht="15" outlineLevel="2" collapsed="1" x14ac:dyDescent="0.2">
      <c r="A1049" s="12"/>
      <c r="B1049" s="12" t="s">
        <v>1853</v>
      </c>
      <c r="C1049" s="12"/>
      <c r="D1049" s="12"/>
      <c r="E1049" s="17" t="s">
        <v>1854</v>
      </c>
      <c r="F1049" s="18">
        <v>34000</v>
      </c>
    </row>
    <row r="1050" spans="1:6" ht="30" outlineLevel="3" x14ac:dyDescent="0.2">
      <c r="A1050" s="12"/>
      <c r="B1050" s="12"/>
      <c r="C1050" s="12" t="s">
        <v>102</v>
      </c>
      <c r="D1050" s="12"/>
      <c r="E1050" s="17" t="s">
        <v>103</v>
      </c>
      <c r="F1050" s="18">
        <v>34000</v>
      </c>
    </row>
    <row r="1051" spans="1:6" ht="15" outlineLevel="4" x14ac:dyDescent="0.2">
      <c r="A1051" s="12"/>
      <c r="B1051" s="12"/>
      <c r="C1051" s="12" t="s">
        <v>178</v>
      </c>
      <c r="D1051" s="12"/>
      <c r="E1051" s="17" t="s">
        <v>179</v>
      </c>
      <c r="F1051" s="18">
        <v>34000</v>
      </c>
    </row>
    <row r="1052" spans="1:6" ht="30" outlineLevel="5" x14ac:dyDescent="0.2">
      <c r="A1052" s="12"/>
      <c r="B1052" s="12"/>
      <c r="C1052" s="12" t="s">
        <v>180</v>
      </c>
      <c r="D1052" s="12"/>
      <c r="E1052" s="17" t="s">
        <v>181</v>
      </c>
      <c r="F1052" s="18">
        <v>34000</v>
      </c>
    </row>
    <row r="1053" spans="1:6" ht="30" outlineLevel="6" collapsed="1" x14ac:dyDescent="0.2">
      <c r="A1053" s="12"/>
      <c r="B1053" s="12"/>
      <c r="C1053" s="12" t="s">
        <v>183</v>
      </c>
      <c r="D1053" s="12"/>
      <c r="E1053" s="17" t="s">
        <v>184</v>
      </c>
      <c r="F1053" s="18">
        <v>34000</v>
      </c>
    </row>
    <row r="1054" spans="1:6" ht="15" outlineLevel="7" x14ac:dyDescent="0.2">
      <c r="A1054" s="12"/>
      <c r="B1054" s="12"/>
      <c r="C1054" s="12"/>
      <c r="D1054" s="12" t="s">
        <v>28</v>
      </c>
      <c r="E1054" s="17" t="s">
        <v>29</v>
      </c>
      <c r="F1054" s="18">
        <v>34000</v>
      </c>
    </row>
    <row r="1055" spans="1:6" ht="15" outlineLevel="2" x14ac:dyDescent="0.2">
      <c r="A1055" s="12"/>
      <c r="B1055" s="12" t="s">
        <v>1729</v>
      </c>
      <c r="C1055" s="12"/>
      <c r="D1055" s="12"/>
      <c r="E1055" s="17" t="s">
        <v>1730</v>
      </c>
      <c r="F1055" s="18">
        <v>1250</v>
      </c>
    </row>
    <row r="1056" spans="1:6" ht="45" outlineLevel="3" x14ac:dyDescent="0.2">
      <c r="A1056" s="12"/>
      <c r="B1056" s="12"/>
      <c r="C1056" s="12" t="s">
        <v>1460</v>
      </c>
      <c r="D1056" s="12"/>
      <c r="E1056" s="17" t="s">
        <v>1461</v>
      </c>
      <c r="F1056" s="18">
        <v>1250</v>
      </c>
    </row>
    <row r="1057" spans="1:6" ht="30" outlineLevel="4" x14ac:dyDescent="0.2">
      <c r="A1057" s="12"/>
      <c r="B1057" s="12"/>
      <c r="C1057" s="12" t="s">
        <v>1492</v>
      </c>
      <c r="D1057" s="12"/>
      <c r="E1057" s="17" t="s">
        <v>1493</v>
      </c>
      <c r="F1057" s="18">
        <v>1250</v>
      </c>
    </row>
    <row r="1058" spans="1:6" ht="30" outlineLevel="5" x14ac:dyDescent="0.2">
      <c r="A1058" s="12"/>
      <c r="B1058" s="12"/>
      <c r="C1058" s="12" t="s">
        <v>1494</v>
      </c>
      <c r="D1058" s="12"/>
      <c r="E1058" s="17" t="s">
        <v>1495</v>
      </c>
      <c r="F1058" s="18">
        <v>1250</v>
      </c>
    </row>
    <row r="1059" spans="1:6" ht="15" outlineLevel="6" collapsed="1" x14ac:dyDescent="0.2">
      <c r="A1059" s="12"/>
      <c r="B1059" s="12"/>
      <c r="C1059" s="12" t="s">
        <v>1497</v>
      </c>
      <c r="D1059" s="12"/>
      <c r="E1059" s="17" t="s">
        <v>1498</v>
      </c>
      <c r="F1059" s="18">
        <v>1250</v>
      </c>
    </row>
    <row r="1060" spans="1:6" ht="30" outlineLevel="7" x14ac:dyDescent="0.2">
      <c r="A1060" s="12"/>
      <c r="B1060" s="12"/>
      <c r="C1060" s="12"/>
      <c r="D1060" s="12" t="s">
        <v>15</v>
      </c>
      <c r="E1060" s="17" t="s">
        <v>16</v>
      </c>
      <c r="F1060" s="18">
        <v>1250</v>
      </c>
    </row>
    <row r="1061" spans="1:6" ht="15" outlineLevel="1" x14ac:dyDescent="0.2">
      <c r="A1061" s="12"/>
      <c r="B1061" s="12" t="s">
        <v>1743</v>
      </c>
      <c r="C1061" s="12"/>
      <c r="D1061" s="12"/>
      <c r="E1061" s="17" t="s">
        <v>1744</v>
      </c>
      <c r="F1061" s="18">
        <v>5983.6</v>
      </c>
    </row>
    <row r="1062" spans="1:6" ht="15" outlineLevel="2" collapsed="1" x14ac:dyDescent="0.2">
      <c r="A1062" s="12"/>
      <c r="B1062" s="12" t="s">
        <v>1855</v>
      </c>
      <c r="C1062" s="12"/>
      <c r="D1062" s="12"/>
      <c r="E1062" s="17" t="s">
        <v>1856</v>
      </c>
      <c r="F1062" s="18">
        <v>557.79999999999995</v>
      </c>
    </row>
    <row r="1063" spans="1:6" ht="30" outlineLevel="3" x14ac:dyDescent="0.2">
      <c r="A1063" s="12"/>
      <c r="B1063" s="12"/>
      <c r="C1063" s="12" t="s">
        <v>102</v>
      </c>
      <c r="D1063" s="12"/>
      <c r="E1063" s="17" t="s">
        <v>103</v>
      </c>
      <c r="F1063" s="18">
        <v>557.79999999999995</v>
      </c>
    </row>
    <row r="1064" spans="1:6" ht="15" outlineLevel="4" x14ac:dyDescent="0.2">
      <c r="A1064" s="12"/>
      <c r="B1064" s="12"/>
      <c r="C1064" s="12" t="s">
        <v>178</v>
      </c>
      <c r="D1064" s="12"/>
      <c r="E1064" s="17" t="s">
        <v>179</v>
      </c>
      <c r="F1064" s="18">
        <v>557.79999999999995</v>
      </c>
    </row>
    <row r="1065" spans="1:6" ht="30" outlineLevel="5" x14ac:dyDescent="0.2">
      <c r="A1065" s="12"/>
      <c r="B1065" s="12"/>
      <c r="C1065" s="12" t="s">
        <v>180</v>
      </c>
      <c r="D1065" s="12"/>
      <c r="E1065" s="17" t="s">
        <v>181</v>
      </c>
      <c r="F1065" s="18">
        <v>557.79999999999995</v>
      </c>
    </row>
    <row r="1066" spans="1:6" ht="30" outlineLevel="6" collapsed="1" x14ac:dyDescent="0.2">
      <c r="A1066" s="12"/>
      <c r="B1066" s="12"/>
      <c r="C1066" s="12" t="s">
        <v>183</v>
      </c>
      <c r="D1066" s="12"/>
      <c r="E1066" s="17" t="s">
        <v>184</v>
      </c>
      <c r="F1066" s="18">
        <v>557.79999999999995</v>
      </c>
    </row>
    <row r="1067" spans="1:6" ht="30" outlineLevel="7" x14ac:dyDescent="0.2">
      <c r="A1067" s="12"/>
      <c r="B1067" s="12"/>
      <c r="C1067" s="12"/>
      <c r="D1067" s="12" t="s">
        <v>15</v>
      </c>
      <c r="E1067" s="17" t="s">
        <v>16</v>
      </c>
      <c r="F1067" s="18">
        <v>557.79999999999995</v>
      </c>
    </row>
    <row r="1068" spans="1:6" ht="15" outlineLevel="2" x14ac:dyDescent="0.2">
      <c r="A1068" s="12"/>
      <c r="B1068" s="12" t="s">
        <v>1781</v>
      </c>
      <c r="C1068" s="12"/>
      <c r="D1068" s="12"/>
      <c r="E1068" s="17" t="s">
        <v>1782</v>
      </c>
      <c r="F1068" s="18">
        <v>5425.8</v>
      </c>
    </row>
    <row r="1069" spans="1:6" ht="30" outlineLevel="3" x14ac:dyDescent="0.2">
      <c r="A1069" s="12"/>
      <c r="B1069" s="12"/>
      <c r="C1069" s="12" t="s">
        <v>102</v>
      </c>
      <c r="D1069" s="12"/>
      <c r="E1069" s="17" t="s">
        <v>103</v>
      </c>
      <c r="F1069" s="18">
        <v>5425.8</v>
      </c>
    </row>
    <row r="1070" spans="1:6" ht="15" outlineLevel="4" x14ac:dyDescent="0.2">
      <c r="A1070" s="12"/>
      <c r="B1070" s="12"/>
      <c r="C1070" s="12" t="s">
        <v>178</v>
      </c>
      <c r="D1070" s="12"/>
      <c r="E1070" s="17" t="s">
        <v>179</v>
      </c>
      <c r="F1070" s="18">
        <v>5425.8</v>
      </c>
    </row>
    <row r="1071" spans="1:6" ht="30" outlineLevel="5" x14ac:dyDescent="0.2">
      <c r="A1071" s="12"/>
      <c r="B1071" s="12"/>
      <c r="C1071" s="12" t="s">
        <v>180</v>
      </c>
      <c r="D1071" s="12"/>
      <c r="E1071" s="17" t="s">
        <v>181</v>
      </c>
      <c r="F1071" s="18">
        <v>3500</v>
      </c>
    </row>
    <row r="1072" spans="1:6" ht="30" outlineLevel="6" collapsed="1" x14ac:dyDescent="0.2">
      <c r="A1072" s="12"/>
      <c r="B1072" s="12"/>
      <c r="C1072" s="12" t="s">
        <v>183</v>
      </c>
      <c r="D1072" s="12"/>
      <c r="E1072" s="17" t="s">
        <v>184</v>
      </c>
      <c r="F1072" s="18">
        <v>3500</v>
      </c>
    </row>
    <row r="1073" spans="1:6" ht="30" outlineLevel="7" x14ac:dyDescent="0.2">
      <c r="A1073" s="12"/>
      <c r="B1073" s="12"/>
      <c r="C1073" s="12"/>
      <c r="D1073" s="12" t="s">
        <v>9</v>
      </c>
      <c r="E1073" s="17" t="s">
        <v>10</v>
      </c>
      <c r="F1073" s="18">
        <v>3500</v>
      </c>
    </row>
    <row r="1074" spans="1:6" ht="30" outlineLevel="5" x14ac:dyDescent="0.2">
      <c r="A1074" s="12"/>
      <c r="B1074" s="12"/>
      <c r="C1074" s="12" t="s">
        <v>193</v>
      </c>
      <c r="D1074" s="12"/>
      <c r="E1074" s="17" t="s">
        <v>194</v>
      </c>
      <c r="F1074" s="18">
        <v>1925.8</v>
      </c>
    </row>
    <row r="1075" spans="1:6" ht="15" outlineLevel="6" collapsed="1" x14ac:dyDescent="0.2">
      <c r="A1075" s="12"/>
      <c r="B1075" s="12"/>
      <c r="C1075" s="12" t="s">
        <v>201</v>
      </c>
      <c r="D1075" s="12"/>
      <c r="E1075" s="17" t="s">
        <v>202</v>
      </c>
      <c r="F1075" s="18">
        <v>1925.8</v>
      </c>
    </row>
    <row r="1076" spans="1:6" ht="30" outlineLevel="7" x14ac:dyDescent="0.2">
      <c r="A1076" s="12"/>
      <c r="B1076" s="12"/>
      <c r="C1076" s="12"/>
      <c r="D1076" s="12" t="s">
        <v>15</v>
      </c>
      <c r="E1076" s="17" t="s">
        <v>16</v>
      </c>
      <c r="F1076" s="18">
        <v>875.8</v>
      </c>
    </row>
    <row r="1077" spans="1:6" ht="15" outlineLevel="7" x14ac:dyDescent="0.2">
      <c r="A1077" s="12"/>
      <c r="B1077" s="12"/>
      <c r="C1077" s="12"/>
      <c r="D1077" s="12" t="s">
        <v>17</v>
      </c>
      <c r="E1077" s="17" t="s">
        <v>18</v>
      </c>
      <c r="F1077" s="18">
        <v>1050</v>
      </c>
    </row>
    <row r="1078" spans="1:6" ht="15" outlineLevel="1" x14ac:dyDescent="0.2">
      <c r="A1078" s="12"/>
      <c r="B1078" s="12" t="s">
        <v>1749</v>
      </c>
      <c r="C1078" s="12"/>
      <c r="D1078" s="12"/>
      <c r="E1078" s="17" t="s">
        <v>1750</v>
      </c>
      <c r="F1078" s="18">
        <v>28545776.300000001</v>
      </c>
    </row>
    <row r="1079" spans="1:6" ht="15" outlineLevel="2" collapsed="1" x14ac:dyDescent="0.2">
      <c r="A1079" s="12"/>
      <c r="B1079" s="12" t="s">
        <v>1857</v>
      </c>
      <c r="C1079" s="12"/>
      <c r="D1079" s="12"/>
      <c r="E1079" s="17" t="s">
        <v>1858</v>
      </c>
      <c r="F1079" s="18">
        <v>9053772.1999999993</v>
      </c>
    </row>
    <row r="1080" spans="1:6" ht="30" outlineLevel="3" x14ac:dyDescent="0.2">
      <c r="A1080" s="12"/>
      <c r="B1080" s="12"/>
      <c r="C1080" s="12" t="s">
        <v>102</v>
      </c>
      <c r="D1080" s="12"/>
      <c r="E1080" s="17" t="s">
        <v>103</v>
      </c>
      <c r="F1080" s="18">
        <v>9053772.1999999993</v>
      </c>
    </row>
    <row r="1081" spans="1:6" ht="15" outlineLevel="4" x14ac:dyDescent="0.2">
      <c r="A1081" s="12"/>
      <c r="B1081" s="12"/>
      <c r="C1081" s="12" t="s">
        <v>104</v>
      </c>
      <c r="D1081" s="12"/>
      <c r="E1081" s="17" t="s">
        <v>105</v>
      </c>
      <c r="F1081" s="18">
        <v>8945480.9000000004</v>
      </c>
    </row>
    <row r="1082" spans="1:6" ht="30" outlineLevel="5" x14ac:dyDescent="0.2">
      <c r="A1082" s="12"/>
      <c r="B1082" s="12"/>
      <c r="C1082" s="12" t="s">
        <v>106</v>
      </c>
      <c r="D1082" s="12"/>
      <c r="E1082" s="17" t="s">
        <v>107</v>
      </c>
      <c r="F1082" s="18">
        <v>8935905.0999999996</v>
      </c>
    </row>
    <row r="1083" spans="1:6" ht="60" outlineLevel="6" collapsed="1" x14ac:dyDescent="0.2">
      <c r="A1083" s="12"/>
      <c r="B1083" s="12"/>
      <c r="C1083" s="12" t="s">
        <v>108</v>
      </c>
      <c r="D1083" s="12"/>
      <c r="E1083" s="17" t="s">
        <v>109</v>
      </c>
      <c r="F1083" s="18">
        <v>349674.3</v>
      </c>
    </row>
    <row r="1084" spans="1:6" ht="30" outlineLevel="7" x14ac:dyDescent="0.2">
      <c r="A1084" s="12"/>
      <c r="B1084" s="12"/>
      <c r="C1084" s="12"/>
      <c r="D1084" s="12" t="s">
        <v>9</v>
      </c>
      <c r="E1084" s="17" t="s">
        <v>10</v>
      </c>
      <c r="F1084" s="18">
        <v>209058.4</v>
      </c>
    </row>
    <row r="1085" spans="1:6" ht="15" outlineLevel="7" x14ac:dyDescent="0.2">
      <c r="A1085" s="12"/>
      <c r="B1085" s="12"/>
      <c r="C1085" s="12"/>
      <c r="D1085" s="12" t="s">
        <v>28</v>
      </c>
      <c r="E1085" s="17" t="s">
        <v>29</v>
      </c>
      <c r="F1085" s="18">
        <v>140615.9</v>
      </c>
    </row>
    <row r="1086" spans="1:6" ht="30" outlineLevel="6" x14ac:dyDescent="0.2">
      <c r="A1086" s="12"/>
      <c r="B1086" s="12"/>
      <c r="C1086" s="12" t="s">
        <v>110</v>
      </c>
      <c r="D1086" s="12"/>
      <c r="E1086" s="17" t="s">
        <v>111</v>
      </c>
      <c r="F1086" s="18">
        <v>38584.1</v>
      </c>
    </row>
    <row r="1087" spans="1:6" ht="15" outlineLevel="7" x14ac:dyDescent="0.2">
      <c r="A1087" s="12"/>
      <c r="B1087" s="12"/>
      <c r="C1087" s="12"/>
      <c r="D1087" s="12" t="s">
        <v>112</v>
      </c>
      <c r="E1087" s="17" t="s">
        <v>113</v>
      </c>
      <c r="F1087" s="18">
        <v>38584.1</v>
      </c>
    </row>
    <row r="1088" spans="1:6" ht="45" outlineLevel="6" x14ac:dyDescent="0.2">
      <c r="A1088" s="12"/>
      <c r="B1088" s="12"/>
      <c r="C1088" s="12" t="s">
        <v>114</v>
      </c>
      <c r="D1088" s="12"/>
      <c r="E1088" s="17" t="s">
        <v>115</v>
      </c>
      <c r="F1088" s="18">
        <v>8547646.6999999993</v>
      </c>
    </row>
    <row r="1089" spans="1:6" ht="15" outlineLevel="7" x14ac:dyDescent="0.2">
      <c r="A1089" s="12"/>
      <c r="B1089" s="12"/>
      <c r="C1089" s="12"/>
      <c r="D1089" s="12" t="s">
        <v>112</v>
      </c>
      <c r="E1089" s="17" t="s">
        <v>113</v>
      </c>
      <c r="F1089" s="18">
        <v>8547646.6999999993</v>
      </c>
    </row>
    <row r="1090" spans="1:6" ht="15" outlineLevel="5" x14ac:dyDescent="0.2">
      <c r="A1090" s="12"/>
      <c r="B1090" s="12"/>
      <c r="C1090" s="12" t="s">
        <v>116</v>
      </c>
      <c r="D1090" s="12"/>
      <c r="E1090" s="17" t="s">
        <v>117</v>
      </c>
      <c r="F1090" s="18">
        <v>9575.7999999999993</v>
      </c>
    </row>
    <row r="1091" spans="1:6" ht="30" outlineLevel="6" collapsed="1" x14ac:dyDescent="0.2">
      <c r="A1091" s="12"/>
      <c r="B1091" s="12"/>
      <c r="C1091" s="12" t="s">
        <v>118</v>
      </c>
      <c r="D1091" s="12"/>
      <c r="E1091" s="17" t="s">
        <v>8</v>
      </c>
      <c r="F1091" s="18">
        <v>689.1</v>
      </c>
    </row>
    <row r="1092" spans="1:6" ht="30" outlineLevel="7" x14ac:dyDescent="0.2">
      <c r="A1092" s="12"/>
      <c r="B1092" s="12"/>
      <c r="C1092" s="12"/>
      <c r="D1092" s="12" t="s">
        <v>9</v>
      </c>
      <c r="E1092" s="17" t="s">
        <v>10</v>
      </c>
      <c r="F1092" s="18">
        <v>689.1</v>
      </c>
    </row>
    <row r="1093" spans="1:6" ht="30" outlineLevel="6" x14ac:dyDescent="0.2">
      <c r="A1093" s="12"/>
      <c r="B1093" s="12"/>
      <c r="C1093" s="12" t="s">
        <v>119</v>
      </c>
      <c r="D1093" s="12"/>
      <c r="E1093" s="17" t="s">
        <v>120</v>
      </c>
      <c r="F1093" s="18">
        <v>886.7</v>
      </c>
    </row>
    <row r="1094" spans="1:6" ht="30" outlineLevel="7" x14ac:dyDescent="0.2">
      <c r="A1094" s="12"/>
      <c r="B1094" s="12"/>
      <c r="C1094" s="12"/>
      <c r="D1094" s="12" t="s">
        <v>15</v>
      </c>
      <c r="E1094" s="17" t="s">
        <v>16</v>
      </c>
      <c r="F1094" s="18">
        <v>886.7</v>
      </c>
    </row>
    <row r="1095" spans="1:6" ht="30" outlineLevel="6" x14ac:dyDescent="0.2">
      <c r="A1095" s="12"/>
      <c r="B1095" s="12"/>
      <c r="C1095" s="12" t="s">
        <v>121</v>
      </c>
      <c r="D1095" s="12"/>
      <c r="E1095" s="17" t="s">
        <v>122</v>
      </c>
      <c r="F1095" s="18">
        <v>8000</v>
      </c>
    </row>
    <row r="1096" spans="1:6" ht="30" outlineLevel="7" x14ac:dyDescent="0.2">
      <c r="A1096" s="12"/>
      <c r="B1096" s="12"/>
      <c r="C1096" s="12"/>
      <c r="D1096" s="12" t="s">
        <v>15</v>
      </c>
      <c r="E1096" s="17" t="s">
        <v>16</v>
      </c>
      <c r="F1096" s="18">
        <v>8000</v>
      </c>
    </row>
    <row r="1097" spans="1:6" ht="15" outlineLevel="4" x14ac:dyDescent="0.2">
      <c r="A1097" s="12"/>
      <c r="B1097" s="12"/>
      <c r="C1097" s="12" t="s">
        <v>207</v>
      </c>
      <c r="D1097" s="12"/>
      <c r="E1097" s="17" t="s">
        <v>208</v>
      </c>
      <c r="F1097" s="18">
        <v>103668.4</v>
      </c>
    </row>
    <row r="1098" spans="1:6" ht="30" outlineLevel="5" x14ac:dyDescent="0.2">
      <c r="A1098" s="12"/>
      <c r="B1098" s="12"/>
      <c r="C1098" s="12" t="s">
        <v>217</v>
      </c>
      <c r="D1098" s="12"/>
      <c r="E1098" s="17" t="s">
        <v>218</v>
      </c>
      <c r="F1098" s="18">
        <v>103668.4</v>
      </c>
    </row>
    <row r="1099" spans="1:6" ht="30" outlineLevel="6" collapsed="1" x14ac:dyDescent="0.2">
      <c r="A1099" s="12"/>
      <c r="B1099" s="12"/>
      <c r="C1099" s="12" t="s">
        <v>219</v>
      </c>
      <c r="D1099" s="12"/>
      <c r="E1099" s="17" t="s">
        <v>220</v>
      </c>
      <c r="F1099" s="18">
        <v>103668.4</v>
      </c>
    </row>
    <row r="1100" spans="1:6" ht="15" outlineLevel="7" x14ac:dyDescent="0.2">
      <c r="A1100" s="12"/>
      <c r="B1100" s="12"/>
      <c r="C1100" s="12"/>
      <c r="D1100" s="12" t="s">
        <v>112</v>
      </c>
      <c r="E1100" s="17" t="s">
        <v>113</v>
      </c>
      <c r="F1100" s="18">
        <v>103668.4</v>
      </c>
    </row>
    <row r="1101" spans="1:6" ht="30" outlineLevel="4" x14ac:dyDescent="0.2">
      <c r="A1101" s="12"/>
      <c r="B1101" s="12"/>
      <c r="C1101" s="12" t="s">
        <v>231</v>
      </c>
      <c r="D1101" s="12"/>
      <c r="E1101" s="17" t="s">
        <v>232</v>
      </c>
      <c r="F1101" s="18">
        <v>4622.8999999999996</v>
      </c>
    </row>
    <row r="1102" spans="1:6" ht="30" outlineLevel="5" x14ac:dyDescent="0.2">
      <c r="A1102" s="12"/>
      <c r="B1102" s="12"/>
      <c r="C1102" s="12" t="s">
        <v>239</v>
      </c>
      <c r="D1102" s="12"/>
      <c r="E1102" s="17" t="s">
        <v>240</v>
      </c>
      <c r="F1102" s="18">
        <v>4622.8999999999996</v>
      </c>
    </row>
    <row r="1103" spans="1:6" ht="45" outlineLevel="6" collapsed="1" x14ac:dyDescent="0.2">
      <c r="A1103" s="12"/>
      <c r="B1103" s="12"/>
      <c r="C1103" s="12" t="s">
        <v>246</v>
      </c>
      <c r="D1103" s="12"/>
      <c r="E1103" s="17" t="s">
        <v>247</v>
      </c>
      <c r="F1103" s="18">
        <v>4622.8999999999996</v>
      </c>
    </row>
    <row r="1104" spans="1:6" ht="15" outlineLevel="7" x14ac:dyDescent="0.2">
      <c r="A1104" s="12"/>
      <c r="B1104" s="12"/>
      <c r="C1104" s="12"/>
      <c r="D1104" s="12" t="s">
        <v>112</v>
      </c>
      <c r="E1104" s="17" t="s">
        <v>113</v>
      </c>
      <c r="F1104" s="18">
        <v>4622.8999999999996</v>
      </c>
    </row>
    <row r="1105" spans="1:6" ht="15" outlineLevel="2" x14ac:dyDescent="0.2">
      <c r="A1105" s="12"/>
      <c r="B1105" s="12" t="s">
        <v>1791</v>
      </c>
      <c r="C1105" s="12"/>
      <c r="D1105" s="12"/>
      <c r="E1105" s="17" t="s">
        <v>1792</v>
      </c>
      <c r="F1105" s="18">
        <v>15670902</v>
      </c>
    </row>
    <row r="1106" spans="1:6" ht="30" outlineLevel="3" x14ac:dyDescent="0.2">
      <c r="A1106" s="12"/>
      <c r="B1106" s="12"/>
      <c r="C1106" s="12" t="s">
        <v>102</v>
      </c>
      <c r="D1106" s="12"/>
      <c r="E1106" s="17" t="s">
        <v>103</v>
      </c>
      <c r="F1106" s="18">
        <v>15670902</v>
      </c>
    </row>
    <row r="1107" spans="1:6" ht="30" outlineLevel="4" x14ac:dyDescent="0.2">
      <c r="A1107" s="12"/>
      <c r="B1107" s="12"/>
      <c r="C1107" s="12" t="s">
        <v>123</v>
      </c>
      <c r="D1107" s="12"/>
      <c r="E1107" s="17" t="s">
        <v>124</v>
      </c>
      <c r="F1107" s="18">
        <v>15126012</v>
      </c>
    </row>
    <row r="1108" spans="1:6" ht="30" outlineLevel="5" x14ac:dyDescent="0.2">
      <c r="A1108" s="12"/>
      <c r="B1108" s="12"/>
      <c r="C1108" s="12" t="s">
        <v>125</v>
      </c>
      <c r="D1108" s="12"/>
      <c r="E1108" s="17" t="s">
        <v>126</v>
      </c>
      <c r="F1108" s="18">
        <v>14849708.699999999</v>
      </c>
    </row>
    <row r="1109" spans="1:6" ht="30" outlineLevel="6" collapsed="1" x14ac:dyDescent="0.2">
      <c r="A1109" s="12"/>
      <c r="B1109" s="12"/>
      <c r="C1109" s="12" t="s">
        <v>127</v>
      </c>
      <c r="D1109" s="12"/>
      <c r="E1109" s="17" t="s">
        <v>8</v>
      </c>
      <c r="F1109" s="18">
        <v>499339.9</v>
      </c>
    </row>
    <row r="1110" spans="1:6" ht="60" outlineLevel="7" x14ac:dyDescent="0.2">
      <c r="A1110" s="12"/>
      <c r="B1110" s="12"/>
      <c r="C1110" s="12"/>
      <c r="D1110" s="12" t="s">
        <v>26</v>
      </c>
      <c r="E1110" s="17" t="s">
        <v>27</v>
      </c>
      <c r="F1110" s="18">
        <v>33121.4</v>
      </c>
    </row>
    <row r="1111" spans="1:6" ht="30" outlineLevel="7" x14ac:dyDescent="0.2">
      <c r="A1111" s="12"/>
      <c r="B1111" s="12"/>
      <c r="C1111" s="12"/>
      <c r="D1111" s="12" t="s">
        <v>15</v>
      </c>
      <c r="E1111" s="17" t="s">
        <v>16</v>
      </c>
      <c r="F1111" s="18">
        <v>16491.8</v>
      </c>
    </row>
    <row r="1112" spans="1:6" ht="30" outlineLevel="7" x14ac:dyDescent="0.2">
      <c r="A1112" s="12"/>
      <c r="B1112" s="12"/>
      <c r="C1112" s="12"/>
      <c r="D1112" s="12" t="s">
        <v>9</v>
      </c>
      <c r="E1112" s="17" t="s">
        <v>10</v>
      </c>
      <c r="F1112" s="18">
        <v>448724.3</v>
      </c>
    </row>
    <row r="1113" spans="1:6" ht="15" outlineLevel="7" x14ac:dyDescent="0.2">
      <c r="A1113" s="12"/>
      <c r="B1113" s="12"/>
      <c r="C1113" s="12"/>
      <c r="D1113" s="12" t="s">
        <v>28</v>
      </c>
      <c r="E1113" s="17" t="s">
        <v>29</v>
      </c>
      <c r="F1113" s="18">
        <v>1002.4</v>
      </c>
    </row>
    <row r="1114" spans="1:6" ht="75" outlineLevel="6" x14ac:dyDescent="0.2">
      <c r="A1114" s="12"/>
      <c r="B1114" s="12"/>
      <c r="C1114" s="12" t="s">
        <v>128</v>
      </c>
      <c r="D1114" s="12"/>
      <c r="E1114" s="17" t="s">
        <v>129</v>
      </c>
      <c r="F1114" s="18">
        <v>58924.4</v>
      </c>
    </row>
    <row r="1115" spans="1:6" ht="30" outlineLevel="7" x14ac:dyDescent="0.2">
      <c r="A1115" s="12"/>
      <c r="B1115" s="12"/>
      <c r="C1115" s="12"/>
      <c r="D1115" s="12" t="s">
        <v>9</v>
      </c>
      <c r="E1115" s="17" t="s">
        <v>10</v>
      </c>
      <c r="F1115" s="18">
        <v>58924.4</v>
      </c>
    </row>
    <row r="1116" spans="1:6" ht="60" outlineLevel="6" x14ac:dyDescent="0.2">
      <c r="A1116" s="12"/>
      <c r="B1116" s="12"/>
      <c r="C1116" s="12" t="s">
        <v>130</v>
      </c>
      <c r="D1116" s="12"/>
      <c r="E1116" s="17" t="s">
        <v>131</v>
      </c>
      <c r="F1116" s="18">
        <v>13606593.6</v>
      </c>
    </row>
    <row r="1117" spans="1:6" ht="15" outlineLevel="7" x14ac:dyDescent="0.2">
      <c r="A1117" s="12"/>
      <c r="B1117" s="12"/>
      <c r="C1117" s="12"/>
      <c r="D1117" s="12" t="s">
        <v>112</v>
      </c>
      <c r="E1117" s="17" t="s">
        <v>113</v>
      </c>
      <c r="F1117" s="18">
        <v>13606593.6</v>
      </c>
    </row>
    <row r="1118" spans="1:6" ht="30" outlineLevel="6" x14ac:dyDescent="0.2">
      <c r="A1118" s="12"/>
      <c r="B1118" s="12"/>
      <c r="C1118" s="12" t="s">
        <v>132</v>
      </c>
      <c r="D1118" s="12"/>
      <c r="E1118" s="17" t="s">
        <v>133</v>
      </c>
      <c r="F1118" s="18">
        <v>431641.3</v>
      </c>
    </row>
    <row r="1119" spans="1:6" ht="60" outlineLevel="7" x14ac:dyDescent="0.2">
      <c r="A1119" s="12"/>
      <c r="B1119" s="12"/>
      <c r="C1119" s="12"/>
      <c r="D1119" s="12" t="s">
        <v>26</v>
      </c>
      <c r="E1119" s="17" t="s">
        <v>27</v>
      </c>
      <c r="F1119" s="18">
        <v>177.9</v>
      </c>
    </row>
    <row r="1120" spans="1:6" ht="15" outlineLevel="7" x14ac:dyDescent="0.2">
      <c r="A1120" s="12"/>
      <c r="B1120" s="12"/>
      <c r="C1120" s="12"/>
      <c r="D1120" s="12" t="s">
        <v>112</v>
      </c>
      <c r="E1120" s="17" t="s">
        <v>113</v>
      </c>
      <c r="F1120" s="18">
        <v>428045.9</v>
      </c>
    </row>
    <row r="1121" spans="1:6" ht="30" outlineLevel="7" x14ac:dyDescent="0.2">
      <c r="A1121" s="12"/>
      <c r="B1121" s="12"/>
      <c r="C1121" s="12"/>
      <c r="D1121" s="12" t="s">
        <v>9</v>
      </c>
      <c r="E1121" s="17" t="s">
        <v>10</v>
      </c>
      <c r="F1121" s="18">
        <v>3417.5</v>
      </c>
    </row>
    <row r="1122" spans="1:6" ht="150" outlineLevel="6" collapsed="1" x14ac:dyDescent="0.2">
      <c r="A1122" s="12"/>
      <c r="B1122" s="12"/>
      <c r="C1122" s="12" t="s">
        <v>134</v>
      </c>
      <c r="D1122" s="12"/>
      <c r="E1122" s="17" t="s">
        <v>3415</v>
      </c>
      <c r="F1122" s="18">
        <v>252313.4</v>
      </c>
    </row>
    <row r="1123" spans="1:6" ht="15" outlineLevel="7" x14ac:dyDescent="0.2">
      <c r="A1123" s="12"/>
      <c r="B1123" s="12"/>
      <c r="C1123" s="12"/>
      <c r="D1123" s="12" t="s">
        <v>112</v>
      </c>
      <c r="E1123" s="17" t="s">
        <v>113</v>
      </c>
      <c r="F1123" s="18">
        <v>252313.4</v>
      </c>
    </row>
    <row r="1124" spans="1:6" ht="45" outlineLevel="6" x14ac:dyDescent="0.2">
      <c r="A1124" s="12"/>
      <c r="B1124" s="12"/>
      <c r="C1124" s="12" t="s">
        <v>135</v>
      </c>
      <c r="D1124" s="12"/>
      <c r="E1124" s="17" t="s">
        <v>136</v>
      </c>
      <c r="F1124" s="18">
        <v>896.1</v>
      </c>
    </row>
    <row r="1125" spans="1:6" ht="15" outlineLevel="7" x14ac:dyDescent="0.2">
      <c r="A1125" s="12"/>
      <c r="B1125" s="12"/>
      <c r="C1125" s="12"/>
      <c r="D1125" s="12" t="s">
        <v>112</v>
      </c>
      <c r="E1125" s="17" t="s">
        <v>113</v>
      </c>
      <c r="F1125" s="18">
        <v>896.1</v>
      </c>
    </row>
    <row r="1126" spans="1:6" ht="15" outlineLevel="5" x14ac:dyDescent="0.2">
      <c r="A1126" s="12"/>
      <c r="B1126" s="12"/>
      <c r="C1126" s="12" t="s">
        <v>137</v>
      </c>
      <c r="D1126" s="12"/>
      <c r="E1126" s="17" t="s">
        <v>138</v>
      </c>
      <c r="F1126" s="18">
        <v>276303.3</v>
      </c>
    </row>
    <row r="1127" spans="1:6" ht="30" outlineLevel="6" collapsed="1" x14ac:dyDescent="0.2">
      <c r="A1127" s="12"/>
      <c r="B1127" s="12"/>
      <c r="C1127" s="12" t="s">
        <v>139</v>
      </c>
      <c r="D1127" s="12"/>
      <c r="E1127" s="17" t="s">
        <v>8</v>
      </c>
      <c r="F1127" s="18">
        <v>56427.4</v>
      </c>
    </row>
    <row r="1128" spans="1:6" ht="30" outlineLevel="7" x14ac:dyDescent="0.2">
      <c r="A1128" s="12"/>
      <c r="B1128" s="12"/>
      <c r="C1128" s="12"/>
      <c r="D1128" s="12" t="s">
        <v>9</v>
      </c>
      <c r="E1128" s="17" t="s">
        <v>10</v>
      </c>
      <c r="F1128" s="18">
        <v>56427.4</v>
      </c>
    </row>
    <row r="1129" spans="1:6" ht="30" outlineLevel="6" x14ac:dyDescent="0.2">
      <c r="A1129" s="12"/>
      <c r="B1129" s="12"/>
      <c r="C1129" s="12" t="s">
        <v>140</v>
      </c>
      <c r="D1129" s="12"/>
      <c r="E1129" s="17" t="s">
        <v>120</v>
      </c>
      <c r="F1129" s="18">
        <v>1793.2</v>
      </c>
    </row>
    <row r="1130" spans="1:6" ht="30" outlineLevel="7" x14ac:dyDescent="0.2">
      <c r="A1130" s="12"/>
      <c r="B1130" s="12"/>
      <c r="C1130" s="12"/>
      <c r="D1130" s="12" t="s">
        <v>15</v>
      </c>
      <c r="E1130" s="17" t="s">
        <v>16</v>
      </c>
      <c r="F1130" s="18">
        <v>1793.2</v>
      </c>
    </row>
    <row r="1131" spans="1:6" ht="15" outlineLevel="6" x14ac:dyDescent="0.2">
      <c r="A1131" s="12"/>
      <c r="B1131" s="12"/>
      <c r="C1131" s="12" t="s">
        <v>141</v>
      </c>
      <c r="D1131" s="12"/>
      <c r="E1131" s="17" t="s">
        <v>142</v>
      </c>
      <c r="F1131" s="18">
        <v>27194</v>
      </c>
    </row>
    <row r="1132" spans="1:6" ht="30" outlineLevel="7" x14ac:dyDescent="0.2">
      <c r="A1132" s="12"/>
      <c r="B1132" s="12"/>
      <c r="C1132" s="12"/>
      <c r="D1132" s="12" t="s">
        <v>15</v>
      </c>
      <c r="E1132" s="17" t="s">
        <v>16</v>
      </c>
      <c r="F1132" s="18">
        <v>27194</v>
      </c>
    </row>
    <row r="1133" spans="1:6" ht="30" outlineLevel="6" x14ac:dyDescent="0.2">
      <c r="A1133" s="12"/>
      <c r="B1133" s="12"/>
      <c r="C1133" s="12" t="s">
        <v>143</v>
      </c>
      <c r="D1133" s="12"/>
      <c r="E1133" s="17" t="s">
        <v>144</v>
      </c>
      <c r="F1133" s="18">
        <v>32544.7</v>
      </c>
    </row>
    <row r="1134" spans="1:6" ht="30" outlineLevel="7" x14ac:dyDescent="0.2">
      <c r="A1134" s="12"/>
      <c r="B1134" s="12"/>
      <c r="C1134" s="12"/>
      <c r="D1134" s="12" t="s">
        <v>15</v>
      </c>
      <c r="E1134" s="17" t="s">
        <v>16</v>
      </c>
      <c r="F1134" s="18">
        <v>32544.7</v>
      </c>
    </row>
    <row r="1135" spans="1:6" ht="30" outlineLevel="6" x14ac:dyDescent="0.2">
      <c r="A1135" s="12"/>
      <c r="B1135" s="12"/>
      <c r="C1135" s="12" t="s">
        <v>145</v>
      </c>
      <c r="D1135" s="12"/>
      <c r="E1135" s="17" t="s">
        <v>146</v>
      </c>
      <c r="F1135" s="18">
        <v>58344</v>
      </c>
    </row>
    <row r="1136" spans="1:6" ht="30" outlineLevel="7" x14ac:dyDescent="0.2">
      <c r="A1136" s="12"/>
      <c r="B1136" s="12"/>
      <c r="C1136" s="12"/>
      <c r="D1136" s="12" t="s">
        <v>15</v>
      </c>
      <c r="E1136" s="17" t="s">
        <v>16</v>
      </c>
      <c r="F1136" s="18">
        <v>58344</v>
      </c>
    </row>
    <row r="1137" spans="1:6" ht="30" outlineLevel="6" x14ac:dyDescent="0.2">
      <c r="A1137" s="12"/>
      <c r="B1137" s="12"/>
      <c r="C1137" s="12" t="s">
        <v>147</v>
      </c>
      <c r="D1137" s="12"/>
      <c r="E1137" s="17" t="s">
        <v>148</v>
      </c>
      <c r="F1137" s="18">
        <v>100000</v>
      </c>
    </row>
    <row r="1138" spans="1:6" ht="30" outlineLevel="7" x14ac:dyDescent="0.2">
      <c r="A1138" s="12"/>
      <c r="B1138" s="12"/>
      <c r="C1138" s="12"/>
      <c r="D1138" s="12" t="s">
        <v>15</v>
      </c>
      <c r="E1138" s="17" t="s">
        <v>16</v>
      </c>
      <c r="F1138" s="18">
        <v>100000</v>
      </c>
    </row>
    <row r="1139" spans="1:6" ht="15" outlineLevel="4" x14ac:dyDescent="0.2">
      <c r="A1139" s="12"/>
      <c r="B1139" s="12"/>
      <c r="C1139" s="12" t="s">
        <v>207</v>
      </c>
      <c r="D1139" s="12"/>
      <c r="E1139" s="17" t="s">
        <v>208</v>
      </c>
      <c r="F1139" s="18">
        <v>431882.3</v>
      </c>
    </row>
    <row r="1140" spans="1:6" ht="30" outlineLevel="5" x14ac:dyDescent="0.2">
      <c r="A1140" s="12"/>
      <c r="B1140" s="12"/>
      <c r="C1140" s="12" t="s">
        <v>212</v>
      </c>
      <c r="D1140" s="12"/>
      <c r="E1140" s="17" t="s">
        <v>213</v>
      </c>
      <c r="F1140" s="18">
        <v>1400</v>
      </c>
    </row>
    <row r="1141" spans="1:6" ht="30" outlineLevel="6" collapsed="1" x14ac:dyDescent="0.2">
      <c r="A1141" s="12"/>
      <c r="B1141" s="12"/>
      <c r="C1141" s="12" t="s">
        <v>214</v>
      </c>
      <c r="D1141" s="12"/>
      <c r="E1141" s="17" t="s">
        <v>8</v>
      </c>
      <c r="F1141" s="18">
        <v>400</v>
      </c>
    </row>
    <row r="1142" spans="1:6" ht="30" outlineLevel="7" x14ac:dyDescent="0.2">
      <c r="A1142" s="12"/>
      <c r="B1142" s="12"/>
      <c r="C1142" s="12"/>
      <c r="D1142" s="12" t="s">
        <v>9</v>
      </c>
      <c r="E1142" s="17" t="s">
        <v>10</v>
      </c>
      <c r="F1142" s="18">
        <v>400</v>
      </c>
    </row>
    <row r="1143" spans="1:6" ht="15" outlineLevel="6" x14ac:dyDescent="0.2">
      <c r="A1143" s="12"/>
      <c r="B1143" s="12"/>
      <c r="C1143" s="12" t="s">
        <v>215</v>
      </c>
      <c r="D1143" s="12"/>
      <c r="E1143" s="17" t="s">
        <v>216</v>
      </c>
      <c r="F1143" s="18">
        <v>1000</v>
      </c>
    </row>
    <row r="1144" spans="1:6" ht="15" outlineLevel="7" x14ac:dyDescent="0.2">
      <c r="A1144" s="12"/>
      <c r="B1144" s="12"/>
      <c r="C1144" s="12"/>
      <c r="D1144" s="12" t="s">
        <v>17</v>
      </c>
      <c r="E1144" s="17" t="s">
        <v>18</v>
      </c>
      <c r="F1144" s="18">
        <v>1000</v>
      </c>
    </row>
    <row r="1145" spans="1:6" ht="30" outlineLevel="5" x14ac:dyDescent="0.2">
      <c r="A1145" s="12"/>
      <c r="B1145" s="12"/>
      <c r="C1145" s="12" t="s">
        <v>217</v>
      </c>
      <c r="D1145" s="12"/>
      <c r="E1145" s="17" t="s">
        <v>218</v>
      </c>
      <c r="F1145" s="18">
        <v>430482.3</v>
      </c>
    </row>
    <row r="1146" spans="1:6" ht="30" outlineLevel="6" collapsed="1" x14ac:dyDescent="0.2">
      <c r="A1146" s="12"/>
      <c r="B1146" s="12"/>
      <c r="C1146" s="12" t="s">
        <v>219</v>
      </c>
      <c r="D1146" s="12"/>
      <c r="E1146" s="17" t="s">
        <v>220</v>
      </c>
      <c r="F1146" s="18">
        <v>390482.3</v>
      </c>
    </row>
    <row r="1147" spans="1:6" ht="15" outlineLevel="7" x14ac:dyDescent="0.2">
      <c r="A1147" s="12"/>
      <c r="B1147" s="12"/>
      <c r="C1147" s="12"/>
      <c r="D1147" s="12" t="s">
        <v>112</v>
      </c>
      <c r="E1147" s="17" t="s">
        <v>113</v>
      </c>
      <c r="F1147" s="18">
        <v>390482.3</v>
      </c>
    </row>
    <row r="1148" spans="1:6" ht="30" outlineLevel="6" x14ac:dyDescent="0.2">
      <c r="A1148" s="12"/>
      <c r="B1148" s="12"/>
      <c r="C1148" s="12" t="s">
        <v>221</v>
      </c>
      <c r="D1148" s="12"/>
      <c r="E1148" s="17" t="s">
        <v>222</v>
      </c>
      <c r="F1148" s="18">
        <v>40000</v>
      </c>
    </row>
    <row r="1149" spans="1:6" ht="15" outlineLevel="7" x14ac:dyDescent="0.2">
      <c r="A1149" s="12"/>
      <c r="B1149" s="12"/>
      <c r="C1149" s="12"/>
      <c r="D1149" s="12" t="s">
        <v>112</v>
      </c>
      <c r="E1149" s="17" t="s">
        <v>113</v>
      </c>
      <c r="F1149" s="18">
        <v>40000</v>
      </c>
    </row>
    <row r="1150" spans="1:6" ht="30" outlineLevel="4" x14ac:dyDescent="0.2">
      <c r="A1150" s="12"/>
      <c r="B1150" s="12"/>
      <c r="C1150" s="12" t="s">
        <v>231</v>
      </c>
      <c r="D1150" s="12"/>
      <c r="E1150" s="17" t="s">
        <v>232</v>
      </c>
      <c r="F1150" s="18">
        <v>113007.7</v>
      </c>
    </row>
    <row r="1151" spans="1:6" ht="30" outlineLevel="5" x14ac:dyDescent="0.2">
      <c r="A1151" s="12"/>
      <c r="B1151" s="12"/>
      <c r="C1151" s="12" t="s">
        <v>233</v>
      </c>
      <c r="D1151" s="12"/>
      <c r="E1151" s="17" t="s">
        <v>234</v>
      </c>
      <c r="F1151" s="18">
        <v>20020.3</v>
      </c>
    </row>
    <row r="1152" spans="1:6" ht="30" outlineLevel="6" collapsed="1" x14ac:dyDescent="0.2">
      <c r="A1152" s="12"/>
      <c r="B1152" s="12"/>
      <c r="C1152" s="12" t="s">
        <v>235</v>
      </c>
      <c r="D1152" s="12"/>
      <c r="E1152" s="17" t="s">
        <v>236</v>
      </c>
      <c r="F1152" s="18">
        <v>20020.3</v>
      </c>
    </row>
    <row r="1153" spans="1:6" ht="30" outlineLevel="7" x14ac:dyDescent="0.2">
      <c r="A1153" s="12"/>
      <c r="B1153" s="12"/>
      <c r="C1153" s="12"/>
      <c r="D1153" s="12" t="s">
        <v>15</v>
      </c>
      <c r="E1153" s="17" t="s">
        <v>16</v>
      </c>
      <c r="F1153" s="18">
        <v>4736.3999999999996</v>
      </c>
    </row>
    <row r="1154" spans="1:6" ht="30" outlineLevel="7" x14ac:dyDescent="0.2">
      <c r="A1154" s="12"/>
      <c r="B1154" s="12"/>
      <c r="C1154" s="12"/>
      <c r="D1154" s="12" t="s">
        <v>9</v>
      </c>
      <c r="E1154" s="17" t="s">
        <v>10</v>
      </c>
      <c r="F1154" s="18">
        <v>15283.9</v>
      </c>
    </row>
    <row r="1155" spans="1:6" ht="30" outlineLevel="5" x14ac:dyDescent="0.2">
      <c r="A1155" s="12"/>
      <c r="B1155" s="12"/>
      <c r="C1155" s="12" t="s">
        <v>239</v>
      </c>
      <c r="D1155" s="12"/>
      <c r="E1155" s="17" t="s">
        <v>240</v>
      </c>
      <c r="F1155" s="18">
        <v>92987.4</v>
      </c>
    </row>
    <row r="1156" spans="1:6" ht="15" outlineLevel="6" collapsed="1" x14ac:dyDescent="0.2">
      <c r="A1156" s="12"/>
      <c r="B1156" s="12"/>
      <c r="C1156" s="12" t="s">
        <v>242</v>
      </c>
      <c r="D1156" s="12"/>
      <c r="E1156" s="17" t="s">
        <v>243</v>
      </c>
      <c r="F1156" s="18">
        <v>34884.5</v>
      </c>
    </row>
    <row r="1157" spans="1:6" ht="15" outlineLevel="7" x14ac:dyDescent="0.2">
      <c r="A1157" s="12"/>
      <c r="B1157" s="12"/>
      <c r="C1157" s="12"/>
      <c r="D1157" s="12" t="s">
        <v>112</v>
      </c>
      <c r="E1157" s="17" t="s">
        <v>113</v>
      </c>
      <c r="F1157" s="18">
        <v>34884.5</v>
      </c>
    </row>
    <row r="1158" spans="1:6" ht="30" outlineLevel="6" x14ac:dyDescent="0.2">
      <c r="A1158" s="12"/>
      <c r="B1158" s="12"/>
      <c r="C1158" s="12" t="s">
        <v>244</v>
      </c>
      <c r="D1158" s="12"/>
      <c r="E1158" s="17" t="s">
        <v>245</v>
      </c>
      <c r="F1158" s="18">
        <v>58102.9</v>
      </c>
    </row>
    <row r="1159" spans="1:6" ht="15" outlineLevel="7" x14ac:dyDescent="0.2">
      <c r="A1159" s="12"/>
      <c r="B1159" s="12"/>
      <c r="C1159" s="12"/>
      <c r="D1159" s="12" t="s">
        <v>112</v>
      </c>
      <c r="E1159" s="17" t="s">
        <v>113</v>
      </c>
      <c r="F1159" s="18">
        <v>58102.9</v>
      </c>
    </row>
    <row r="1160" spans="1:6" ht="15" outlineLevel="2" x14ac:dyDescent="0.2">
      <c r="A1160" s="12"/>
      <c r="B1160" s="12" t="s">
        <v>1847</v>
      </c>
      <c r="C1160" s="12"/>
      <c r="D1160" s="12"/>
      <c r="E1160" s="17" t="s">
        <v>1848</v>
      </c>
      <c r="F1160" s="18">
        <v>70278.5</v>
      </c>
    </row>
    <row r="1161" spans="1:6" ht="30" outlineLevel="3" x14ac:dyDescent="0.2">
      <c r="A1161" s="12"/>
      <c r="B1161" s="12"/>
      <c r="C1161" s="12" t="s">
        <v>102</v>
      </c>
      <c r="D1161" s="12"/>
      <c r="E1161" s="17" t="s">
        <v>103</v>
      </c>
      <c r="F1161" s="18">
        <v>70278.5</v>
      </c>
    </row>
    <row r="1162" spans="1:6" ht="30" outlineLevel="4" x14ac:dyDescent="0.2">
      <c r="A1162" s="12"/>
      <c r="B1162" s="12"/>
      <c r="C1162" s="12" t="s">
        <v>149</v>
      </c>
      <c r="D1162" s="12"/>
      <c r="E1162" s="17" t="s">
        <v>150</v>
      </c>
      <c r="F1162" s="18">
        <v>70278.5</v>
      </c>
    </row>
    <row r="1163" spans="1:6" ht="45" outlineLevel="5" x14ac:dyDescent="0.2">
      <c r="A1163" s="12"/>
      <c r="B1163" s="12"/>
      <c r="C1163" s="12" t="s">
        <v>151</v>
      </c>
      <c r="D1163" s="12"/>
      <c r="E1163" s="17" t="s">
        <v>152</v>
      </c>
      <c r="F1163" s="18">
        <v>55538.5</v>
      </c>
    </row>
    <row r="1164" spans="1:6" ht="30" outlineLevel="6" collapsed="1" x14ac:dyDescent="0.2">
      <c r="A1164" s="12"/>
      <c r="B1164" s="12"/>
      <c r="C1164" s="12" t="s">
        <v>153</v>
      </c>
      <c r="D1164" s="12"/>
      <c r="E1164" s="17" t="s">
        <v>8</v>
      </c>
      <c r="F1164" s="18">
        <v>55538.5</v>
      </c>
    </row>
    <row r="1165" spans="1:6" ht="30" outlineLevel="7" x14ac:dyDescent="0.2">
      <c r="A1165" s="12"/>
      <c r="B1165" s="12"/>
      <c r="C1165" s="12"/>
      <c r="D1165" s="12" t="s">
        <v>9</v>
      </c>
      <c r="E1165" s="17" t="s">
        <v>10</v>
      </c>
      <c r="F1165" s="18">
        <v>55538.5</v>
      </c>
    </row>
    <row r="1166" spans="1:6" ht="30" outlineLevel="5" x14ac:dyDescent="0.2">
      <c r="A1166" s="12"/>
      <c r="B1166" s="12"/>
      <c r="C1166" s="12" t="s">
        <v>154</v>
      </c>
      <c r="D1166" s="12"/>
      <c r="E1166" s="17" t="s">
        <v>155</v>
      </c>
      <c r="F1166" s="18">
        <v>14740</v>
      </c>
    </row>
    <row r="1167" spans="1:6" ht="30" outlineLevel="6" collapsed="1" x14ac:dyDescent="0.2">
      <c r="A1167" s="12"/>
      <c r="B1167" s="12"/>
      <c r="C1167" s="12" t="s">
        <v>156</v>
      </c>
      <c r="D1167" s="12"/>
      <c r="E1167" s="17" t="s">
        <v>8</v>
      </c>
      <c r="F1167" s="18">
        <v>14740</v>
      </c>
    </row>
    <row r="1168" spans="1:6" ht="30" outlineLevel="7" x14ac:dyDescent="0.2">
      <c r="A1168" s="12"/>
      <c r="B1168" s="12"/>
      <c r="C1168" s="12"/>
      <c r="D1168" s="12" t="s">
        <v>9</v>
      </c>
      <c r="E1168" s="17" t="s">
        <v>10</v>
      </c>
      <c r="F1168" s="18">
        <v>14740</v>
      </c>
    </row>
    <row r="1169" spans="1:6" ht="15" outlineLevel="2" x14ac:dyDescent="0.2">
      <c r="A1169" s="12"/>
      <c r="B1169" s="12" t="s">
        <v>1793</v>
      </c>
      <c r="C1169" s="12"/>
      <c r="D1169" s="12"/>
      <c r="E1169" s="17" t="s">
        <v>1794</v>
      </c>
      <c r="F1169" s="18">
        <v>2838479.5</v>
      </c>
    </row>
    <row r="1170" spans="1:6" ht="30" outlineLevel="3" x14ac:dyDescent="0.2">
      <c r="A1170" s="12"/>
      <c r="B1170" s="12"/>
      <c r="C1170" s="12" t="s">
        <v>102</v>
      </c>
      <c r="D1170" s="12"/>
      <c r="E1170" s="17" t="s">
        <v>103</v>
      </c>
      <c r="F1170" s="18">
        <v>2838479.5</v>
      </c>
    </row>
    <row r="1171" spans="1:6" ht="15" outlineLevel="4" x14ac:dyDescent="0.2">
      <c r="A1171" s="12"/>
      <c r="B1171" s="12"/>
      <c r="C1171" s="12" t="s">
        <v>157</v>
      </c>
      <c r="D1171" s="12"/>
      <c r="E1171" s="17" t="s">
        <v>158</v>
      </c>
      <c r="F1171" s="18">
        <v>2776883.4</v>
      </c>
    </row>
    <row r="1172" spans="1:6" ht="60" outlineLevel="5" x14ac:dyDescent="0.2">
      <c r="A1172" s="12"/>
      <c r="B1172" s="12"/>
      <c r="C1172" s="12" t="s">
        <v>159</v>
      </c>
      <c r="D1172" s="12"/>
      <c r="E1172" s="17" t="s">
        <v>160</v>
      </c>
      <c r="F1172" s="18">
        <v>2468044.2000000002</v>
      </c>
    </row>
    <row r="1173" spans="1:6" ht="30" outlineLevel="6" collapsed="1" x14ac:dyDescent="0.2">
      <c r="A1173" s="12"/>
      <c r="B1173" s="12"/>
      <c r="C1173" s="12" t="s">
        <v>161</v>
      </c>
      <c r="D1173" s="12"/>
      <c r="E1173" s="17" t="s">
        <v>8</v>
      </c>
      <c r="F1173" s="18">
        <v>2466939.4</v>
      </c>
    </row>
    <row r="1174" spans="1:6" ht="30" outlineLevel="7" x14ac:dyDescent="0.2">
      <c r="A1174" s="12"/>
      <c r="B1174" s="12"/>
      <c r="C1174" s="12"/>
      <c r="D1174" s="12" t="s">
        <v>9</v>
      </c>
      <c r="E1174" s="17" t="s">
        <v>10</v>
      </c>
      <c r="F1174" s="18">
        <v>2466939.4</v>
      </c>
    </row>
    <row r="1175" spans="1:6" ht="90" outlineLevel="6" x14ac:dyDescent="0.2">
      <c r="A1175" s="12"/>
      <c r="B1175" s="12"/>
      <c r="C1175" s="12" t="s">
        <v>162</v>
      </c>
      <c r="D1175" s="12"/>
      <c r="E1175" s="17" t="s">
        <v>163</v>
      </c>
      <c r="F1175" s="18">
        <v>1104.8</v>
      </c>
    </row>
    <row r="1176" spans="1:6" ht="30" outlineLevel="7" x14ac:dyDescent="0.2">
      <c r="A1176" s="12"/>
      <c r="B1176" s="12"/>
      <c r="C1176" s="12"/>
      <c r="D1176" s="12" t="s">
        <v>9</v>
      </c>
      <c r="E1176" s="17" t="s">
        <v>10</v>
      </c>
      <c r="F1176" s="18">
        <v>1104.8</v>
      </c>
    </row>
    <row r="1177" spans="1:6" ht="30" outlineLevel="5" x14ac:dyDescent="0.2">
      <c r="A1177" s="12"/>
      <c r="B1177" s="12"/>
      <c r="C1177" s="12" t="s">
        <v>174</v>
      </c>
      <c r="D1177" s="12"/>
      <c r="E1177" s="17" t="s">
        <v>175</v>
      </c>
      <c r="F1177" s="18">
        <v>308839.2</v>
      </c>
    </row>
    <row r="1178" spans="1:6" ht="45" outlineLevel="6" collapsed="1" x14ac:dyDescent="0.2">
      <c r="A1178" s="12"/>
      <c r="B1178" s="12"/>
      <c r="C1178" s="12" t="s">
        <v>176</v>
      </c>
      <c r="D1178" s="12"/>
      <c r="E1178" s="17" t="s">
        <v>177</v>
      </c>
      <c r="F1178" s="18">
        <v>308839.2</v>
      </c>
    </row>
    <row r="1179" spans="1:6" ht="15" outlineLevel="7" x14ac:dyDescent="0.2">
      <c r="A1179" s="12"/>
      <c r="B1179" s="12"/>
      <c r="C1179" s="12"/>
      <c r="D1179" s="12" t="s">
        <v>17</v>
      </c>
      <c r="E1179" s="17" t="s">
        <v>18</v>
      </c>
      <c r="F1179" s="18">
        <v>286131</v>
      </c>
    </row>
    <row r="1180" spans="1:6" ht="30" outlineLevel="7" x14ac:dyDescent="0.2">
      <c r="A1180" s="12"/>
      <c r="B1180" s="12"/>
      <c r="C1180" s="12"/>
      <c r="D1180" s="12" t="s">
        <v>9</v>
      </c>
      <c r="E1180" s="17" t="s">
        <v>10</v>
      </c>
      <c r="F1180" s="18">
        <v>22708.2</v>
      </c>
    </row>
    <row r="1181" spans="1:6" ht="30" outlineLevel="4" x14ac:dyDescent="0.2">
      <c r="A1181" s="12"/>
      <c r="B1181" s="12"/>
      <c r="C1181" s="12" t="s">
        <v>231</v>
      </c>
      <c r="D1181" s="12"/>
      <c r="E1181" s="17" t="s">
        <v>232</v>
      </c>
      <c r="F1181" s="18">
        <v>61596.1</v>
      </c>
    </row>
    <row r="1182" spans="1:6" ht="30" outlineLevel="5" x14ac:dyDescent="0.2">
      <c r="A1182" s="12"/>
      <c r="B1182" s="12"/>
      <c r="C1182" s="12" t="s">
        <v>233</v>
      </c>
      <c r="D1182" s="12"/>
      <c r="E1182" s="17" t="s">
        <v>234</v>
      </c>
      <c r="F1182" s="18">
        <v>59117.3</v>
      </c>
    </row>
    <row r="1183" spans="1:6" ht="30" outlineLevel="6" collapsed="1" x14ac:dyDescent="0.2">
      <c r="A1183" s="12"/>
      <c r="B1183" s="12"/>
      <c r="C1183" s="12" t="s">
        <v>235</v>
      </c>
      <c r="D1183" s="12"/>
      <c r="E1183" s="17" t="s">
        <v>236</v>
      </c>
      <c r="F1183" s="18">
        <v>59117.3</v>
      </c>
    </row>
    <row r="1184" spans="1:6" ht="30" outlineLevel="7" x14ac:dyDescent="0.2">
      <c r="A1184" s="12"/>
      <c r="B1184" s="12"/>
      <c r="C1184" s="12"/>
      <c r="D1184" s="12" t="s">
        <v>9</v>
      </c>
      <c r="E1184" s="17" t="s">
        <v>10</v>
      </c>
      <c r="F1184" s="18">
        <v>59117.3</v>
      </c>
    </row>
    <row r="1185" spans="1:6" ht="30" outlineLevel="5" x14ac:dyDescent="0.2">
      <c r="A1185" s="12"/>
      <c r="B1185" s="12"/>
      <c r="C1185" s="12" t="s">
        <v>239</v>
      </c>
      <c r="D1185" s="12"/>
      <c r="E1185" s="17" t="s">
        <v>240</v>
      </c>
      <c r="F1185" s="18">
        <v>2478.8000000000002</v>
      </c>
    </row>
    <row r="1186" spans="1:6" ht="45" outlineLevel="6" collapsed="1" x14ac:dyDescent="0.2">
      <c r="A1186" s="12"/>
      <c r="B1186" s="12"/>
      <c r="C1186" s="12" t="s">
        <v>241</v>
      </c>
      <c r="D1186" s="12"/>
      <c r="E1186" s="17" t="s">
        <v>51</v>
      </c>
      <c r="F1186" s="18">
        <v>2478.8000000000002</v>
      </c>
    </row>
    <row r="1187" spans="1:6" ht="30" outlineLevel="7" x14ac:dyDescent="0.2">
      <c r="A1187" s="12"/>
      <c r="B1187" s="12"/>
      <c r="C1187" s="12"/>
      <c r="D1187" s="12" t="s">
        <v>52</v>
      </c>
      <c r="E1187" s="17" t="s">
        <v>53</v>
      </c>
      <c r="F1187" s="18">
        <v>2478.8000000000002</v>
      </c>
    </row>
    <row r="1188" spans="1:6" ht="30" outlineLevel="2" x14ac:dyDescent="0.2">
      <c r="A1188" s="12"/>
      <c r="B1188" s="12" t="s">
        <v>1769</v>
      </c>
      <c r="C1188" s="12"/>
      <c r="D1188" s="12"/>
      <c r="E1188" s="17" t="s">
        <v>1770</v>
      </c>
      <c r="F1188" s="18">
        <v>152598.6</v>
      </c>
    </row>
    <row r="1189" spans="1:6" ht="30" outlineLevel="3" x14ac:dyDescent="0.2">
      <c r="A1189" s="12"/>
      <c r="B1189" s="12"/>
      <c r="C1189" s="12" t="s">
        <v>102</v>
      </c>
      <c r="D1189" s="12"/>
      <c r="E1189" s="17" t="s">
        <v>103</v>
      </c>
      <c r="F1189" s="18">
        <v>152598.6</v>
      </c>
    </row>
    <row r="1190" spans="1:6" ht="15" outlineLevel="4" x14ac:dyDescent="0.2">
      <c r="A1190" s="12"/>
      <c r="B1190" s="12"/>
      <c r="C1190" s="12" t="s">
        <v>207</v>
      </c>
      <c r="D1190" s="12"/>
      <c r="E1190" s="17" t="s">
        <v>208</v>
      </c>
      <c r="F1190" s="18">
        <v>152598.6</v>
      </c>
    </row>
    <row r="1191" spans="1:6" ht="60" outlineLevel="5" x14ac:dyDescent="0.2">
      <c r="A1191" s="12"/>
      <c r="B1191" s="12"/>
      <c r="C1191" s="12" t="s">
        <v>209</v>
      </c>
      <c r="D1191" s="12"/>
      <c r="E1191" s="17" t="s">
        <v>210</v>
      </c>
      <c r="F1191" s="18">
        <v>74515.5</v>
      </c>
    </row>
    <row r="1192" spans="1:6" ht="30" outlineLevel="6" collapsed="1" x14ac:dyDescent="0.2">
      <c r="A1192" s="12"/>
      <c r="B1192" s="12"/>
      <c r="C1192" s="12" t="s">
        <v>211</v>
      </c>
      <c r="D1192" s="12"/>
      <c r="E1192" s="17" t="s">
        <v>8</v>
      </c>
      <c r="F1192" s="18">
        <v>74515.5</v>
      </c>
    </row>
    <row r="1193" spans="1:6" ht="30" outlineLevel="7" x14ac:dyDescent="0.2">
      <c r="A1193" s="12"/>
      <c r="B1193" s="12"/>
      <c r="C1193" s="12"/>
      <c r="D1193" s="12" t="s">
        <v>9</v>
      </c>
      <c r="E1193" s="17" t="s">
        <v>10</v>
      </c>
      <c r="F1193" s="18">
        <v>74515.5</v>
      </c>
    </row>
    <row r="1194" spans="1:6" ht="30" outlineLevel="5" x14ac:dyDescent="0.2">
      <c r="A1194" s="12"/>
      <c r="B1194" s="12"/>
      <c r="C1194" s="12" t="s">
        <v>212</v>
      </c>
      <c r="D1194" s="12"/>
      <c r="E1194" s="17" t="s">
        <v>213</v>
      </c>
      <c r="F1194" s="18">
        <v>78083.100000000006</v>
      </c>
    </row>
    <row r="1195" spans="1:6" ht="30" outlineLevel="6" collapsed="1" x14ac:dyDescent="0.2">
      <c r="A1195" s="12"/>
      <c r="B1195" s="12"/>
      <c r="C1195" s="12" t="s">
        <v>214</v>
      </c>
      <c r="D1195" s="12"/>
      <c r="E1195" s="17" t="s">
        <v>8</v>
      </c>
      <c r="F1195" s="18">
        <v>77083.100000000006</v>
      </c>
    </row>
    <row r="1196" spans="1:6" ht="30" outlineLevel="7" x14ac:dyDescent="0.2">
      <c r="A1196" s="12"/>
      <c r="B1196" s="12"/>
      <c r="C1196" s="12"/>
      <c r="D1196" s="12" t="s">
        <v>9</v>
      </c>
      <c r="E1196" s="17" t="s">
        <v>10</v>
      </c>
      <c r="F1196" s="18">
        <v>77083.100000000006</v>
      </c>
    </row>
    <row r="1197" spans="1:6" ht="15" outlineLevel="6" x14ac:dyDescent="0.2">
      <c r="A1197" s="12"/>
      <c r="B1197" s="12"/>
      <c r="C1197" s="12" t="s">
        <v>215</v>
      </c>
      <c r="D1197" s="12"/>
      <c r="E1197" s="17" t="s">
        <v>216</v>
      </c>
      <c r="F1197" s="18">
        <v>1000</v>
      </c>
    </row>
    <row r="1198" spans="1:6" ht="30" outlineLevel="7" x14ac:dyDescent="0.2">
      <c r="A1198" s="12"/>
      <c r="B1198" s="12"/>
      <c r="C1198" s="12"/>
      <c r="D1198" s="12" t="s">
        <v>15</v>
      </c>
      <c r="E1198" s="17" t="s">
        <v>16</v>
      </c>
      <c r="F1198" s="18">
        <v>1000</v>
      </c>
    </row>
    <row r="1199" spans="1:6" ht="15" outlineLevel="2" x14ac:dyDescent="0.2">
      <c r="A1199" s="12"/>
      <c r="B1199" s="12" t="s">
        <v>1827</v>
      </c>
      <c r="C1199" s="12"/>
      <c r="D1199" s="12"/>
      <c r="E1199" s="17" t="s">
        <v>1828</v>
      </c>
      <c r="F1199" s="18">
        <v>142540.20000000001</v>
      </c>
    </row>
    <row r="1200" spans="1:6" ht="30" outlineLevel="3" x14ac:dyDescent="0.2">
      <c r="A1200" s="12"/>
      <c r="B1200" s="12"/>
      <c r="C1200" s="12" t="s">
        <v>102</v>
      </c>
      <c r="D1200" s="12"/>
      <c r="E1200" s="17" t="s">
        <v>103</v>
      </c>
      <c r="F1200" s="18">
        <v>142540.20000000001</v>
      </c>
    </row>
    <row r="1201" spans="1:6" ht="15" outlineLevel="4" x14ac:dyDescent="0.2">
      <c r="A1201" s="12"/>
      <c r="B1201" s="12"/>
      <c r="C1201" s="12" t="s">
        <v>178</v>
      </c>
      <c r="D1201" s="12"/>
      <c r="E1201" s="17" t="s">
        <v>179</v>
      </c>
      <c r="F1201" s="18">
        <v>142540.20000000001</v>
      </c>
    </row>
    <row r="1202" spans="1:6" ht="30" outlineLevel="5" x14ac:dyDescent="0.2">
      <c r="A1202" s="12"/>
      <c r="B1202" s="12"/>
      <c r="C1202" s="12" t="s">
        <v>193</v>
      </c>
      <c r="D1202" s="12"/>
      <c r="E1202" s="17" t="s">
        <v>194</v>
      </c>
      <c r="F1202" s="18">
        <v>142540.20000000001</v>
      </c>
    </row>
    <row r="1203" spans="1:6" ht="30" outlineLevel="6" collapsed="1" x14ac:dyDescent="0.2">
      <c r="A1203" s="12"/>
      <c r="B1203" s="12"/>
      <c r="C1203" s="12" t="s">
        <v>199</v>
      </c>
      <c r="D1203" s="12"/>
      <c r="E1203" s="17" t="s">
        <v>200</v>
      </c>
      <c r="F1203" s="18">
        <v>2125.1999999999998</v>
      </c>
    </row>
    <row r="1204" spans="1:6" ht="15" outlineLevel="7" x14ac:dyDescent="0.2">
      <c r="A1204" s="12"/>
      <c r="B1204" s="12"/>
      <c r="C1204" s="12"/>
      <c r="D1204" s="12" t="s">
        <v>17</v>
      </c>
      <c r="E1204" s="17" t="s">
        <v>18</v>
      </c>
      <c r="F1204" s="18">
        <v>2125.1999999999998</v>
      </c>
    </row>
    <row r="1205" spans="1:6" ht="45" outlineLevel="6" x14ac:dyDescent="0.2">
      <c r="A1205" s="12"/>
      <c r="B1205" s="12"/>
      <c r="C1205" s="12" t="s">
        <v>203</v>
      </c>
      <c r="D1205" s="12"/>
      <c r="E1205" s="17" t="s">
        <v>204</v>
      </c>
      <c r="F1205" s="18">
        <v>3450</v>
      </c>
    </row>
    <row r="1206" spans="1:6" ht="15" outlineLevel="7" x14ac:dyDescent="0.2">
      <c r="A1206" s="12"/>
      <c r="B1206" s="12"/>
      <c r="C1206" s="12"/>
      <c r="D1206" s="12" t="s">
        <v>17</v>
      </c>
      <c r="E1206" s="17" t="s">
        <v>18</v>
      </c>
      <c r="F1206" s="18">
        <v>3450</v>
      </c>
    </row>
    <row r="1207" spans="1:6" ht="30" outlineLevel="6" x14ac:dyDescent="0.2">
      <c r="A1207" s="12"/>
      <c r="B1207" s="12"/>
      <c r="C1207" s="12" t="s">
        <v>205</v>
      </c>
      <c r="D1207" s="12"/>
      <c r="E1207" s="17" t="s">
        <v>206</v>
      </c>
      <c r="F1207" s="18">
        <v>136965</v>
      </c>
    </row>
    <row r="1208" spans="1:6" ht="15" outlineLevel="7" x14ac:dyDescent="0.2">
      <c r="A1208" s="12"/>
      <c r="B1208" s="12"/>
      <c r="C1208" s="12"/>
      <c r="D1208" s="12" t="s">
        <v>17</v>
      </c>
      <c r="E1208" s="17" t="s">
        <v>18</v>
      </c>
      <c r="F1208" s="18">
        <v>136965</v>
      </c>
    </row>
    <row r="1209" spans="1:6" ht="15" outlineLevel="2" x14ac:dyDescent="0.2">
      <c r="A1209" s="12"/>
      <c r="B1209" s="12" t="s">
        <v>1849</v>
      </c>
      <c r="C1209" s="12"/>
      <c r="D1209" s="12"/>
      <c r="E1209" s="17" t="s">
        <v>1850</v>
      </c>
      <c r="F1209" s="18">
        <v>28420</v>
      </c>
    </row>
    <row r="1210" spans="1:6" ht="30" outlineLevel="3" x14ac:dyDescent="0.2">
      <c r="A1210" s="12"/>
      <c r="B1210" s="12"/>
      <c r="C1210" s="12" t="s">
        <v>102</v>
      </c>
      <c r="D1210" s="12"/>
      <c r="E1210" s="17" t="s">
        <v>103</v>
      </c>
      <c r="F1210" s="18">
        <v>16420</v>
      </c>
    </row>
    <row r="1211" spans="1:6" ht="15" outlineLevel="4" x14ac:dyDescent="0.2">
      <c r="A1211" s="12"/>
      <c r="B1211" s="12"/>
      <c r="C1211" s="12" t="s">
        <v>267</v>
      </c>
      <c r="D1211" s="12"/>
      <c r="E1211" s="17" t="s">
        <v>268</v>
      </c>
      <c r="F1211" s="18">
        <v>16420</v>
      </c>
    </row>
    <row r="1212" spans="1:6" ht="15" outlineLevel="5" x14ac:dyDescent="0.2">
      <c r="A1212" s="12"/>
      <c r="B1212" s="12"/>
      <c r="C1212" s="12" t="s">
        <v>269</v>
      </c>
      <c r="D1212" s="12"/>
      <c r="E1212" s="17" t="s">
        <v>270</v>
      </c>
      <c r="F1212" s="18">
        <v>16420</v>
      </c>
    </row>
    <row r="1213" spans="1:6" ht="30" outlineLevel="6" collapsed="1" x14ac:dyDescent="0.2">
      <c r="A1213" s="12"/>
      <c r="B1213" s="12"/>
      <c r="C1213" s="12" t="s">
        <v>271</v>
      </c>
      <c r="D1213" s="12"/>
      <c r="E1213" s="17" t="s">
        <v>272</v>
      </c>
      <c r="F1213" s="18">
        <v>6030</v>
      </c>
    </row>
    <row r="1214" spans="1:6" ht="30" outlineLevel="7" x14ac:dyDescent="0.2">
      <c r="A1214" s="12"/>
      <c r="B1214" s="12"/>
      <c r="C1214" s="12"/>
      <c r="D1214" s="12" t="s">
        <v>9</v>
      </c>
      <c r="E1214" s="17" t="s">
        <v>10</v>
      </c>
      <c r="F1214" s="18">
        <v>6030</v>
      </c>
    </row>
    <row r="1215" spans="1:6" ht="60" outlineLevel="6" x14ac:dyDescent="0.2">
      <c r="A1215" s="12"/>
      <c r="B1215" s="12"/>
      <c r="C1215" s="12" t="s">
        <v>273</v>
      </c>
      <c r="D1215" s="12"/>
      <c r="E1215" s="17" t="s">
        <v>274</v>
      </c>
      <c r="F1215" s="18">
        <v>10390</v>
      </c>
    </row>
    <row r="1216" spans="1:6" ht="30" outlineLevel="7" x14ac:dyDescent="0.2">
      <c r="A1216" s="12"/>
      <c r="B1216" s="12"/>
      <c r="C1216" s="12"/>
      <c r="D1216" s="12" t="s">
        <v>9</v>
      </c>
      <c r="E1216" s="17" t="s">
        <v>10</v>
      </c>
      <c r="F1216" s="18">
        <v>10390</v>
      </c>
    </row>
    <row r="1217" spans="1:6" ht="30" outlineLevel="3" x14ac:dyDescent="0.2">
      <c r="A1217" s="12"/>
      <c r="B1217" s="12"/>
      <c r="C1217" s="12" t="s">
        <v>407</v>
      </c>
      <c r="D1217" s="12"/>
      <c r="E1217" s="17" t="s">
        <v>408</v>
      </c>
      <c r="F1217" s="18">
        <v>12000</v>
      </c>
    </row>
    <row r="1218" spans="1:6" ht="15" outlineLevel="4" x14ac:dyDescent="0.2">
      <c r="A1218" s="12"/>
      <c r="B1218" s="12"/>
      <c r="C1218" s="12" t="s">
        <v>506</v>
      </c>
      <c r="D1218" s="12"/>
      <c r="E1218" s="17" t="s">
        <v>507</v>
      </c>
      <c r="F1218" s="18">
        <v>12000</v>
      </c>
    </row>
    <row r="1219" spans="1:6" ht="45" outlineLevel="5" x14ac:dyDescent="0.2">
      <c r="A1219" s="12"/>
      <c r="B1219" s="12"/>
      <c r="C1219" s="12" t="s">
        <v>508</v>
      </c>
      <c r="D1219" s="12"/>
      <c r="E1219" s="17" t="s">
        <v>509</v>
      </c>
      <c r="F1219" s="18">
        <v>12000</v>
      </c>
    </row>
    <row r="1220" spans="1:6" ht="15" outlineLevel="6" collapsed="1" x14ac:dyDescent="0.2">
      <c r="A1220" s="12"/>
      <c r="B1220" s="12"/>
      <c r="C1220" s="12" t="s">
        <v>513</v>
      </c>
      <c r="D1220" s="12"/>
      <c r="E1220" s="17" t="s">
        <v>514</v>
      </c>
      <c r="F1220" s="18">
        <v>12000</v>
      </c>
    </row>
    <row r="1221" spans="1:6" ht="30" outlineLevel="7" x14ac:dyDescent="0.2">
      <c r="A1221" s="12"/>
      <c r="B1221" s="12"/>
      <c r="C1221" s="12"/>
      <c r="D1221" s="12" t="s">
        <v>9</v>
      </c>
      <c r="E1221" s="17" t="s">
        <v>10</v>
      </c>
      <c r="F1221" s="18">
        <v>12000</v>
      </c>
    </row>
    <row r="1222" spans="1:6" ht="15" outlineLevel="2" x14ac:dyDescent="0.2">
      <c r="A1222" s="12"/>
      <c r="B1222" s="12" t="s">
        <v>1751</v>
      </c>
      <c r="C1222" s="12"/>
      <c r="D1222" s="12"/>
      <c r="E1222" s="17" t="s">
        <v>1752</v>
      </c>
      <c r="F1222" s="18">
        <v>588785.30000000005</v>
      </c>
    </row>
    <row r="1223" spans="1:6" ht="30" outlineLevel="3" x14ac:dyDescent="0.2">
      <c r="A1223" s="12"/>
      <c r="B1223" s="12"/>
      <c r="C1223" s="12" t="s">
        <v>102</v>
      </c>
      <c r="D1223" s="12"/>
      <c r="E1223" s="17" t="s">
        <v>103</v>
      </c>
      <c r="F1223" s="18">
        <v>572964.6</v>
      </c>
    </row>
    <row r="1224" spans="1:6" ht="30" outlineLevel="4" x14ac:dyDescent="0.2">
      <c r="A1224" s="12"/>
      <c r="B1224" s="12"/>
      <c r="C1224" s="12" t="s">
        <v>123</v>
      </c>
      <c r="D1224" s="12"/>
      <c r="E1224" s="17" t="s">
        <v>124</v>
      </c>
      <c r="F1224" s="18">
        <v>13600.6</v>
      </c>
    </row>
    <row r="1225" spans="1:6" ht="30" outlineLevel="5" x14ac:dyDescent="0.2">
      <c r="A1225" s="12"/>
      <c r="B1225" s="12"/>
      <c r="C1225" s="12" t="s">
        <v>125</v>
      </c>
      <c r="D1225" s="12"/>
      <c r="E1225" s="17" t="s">
        <v>126</v>
      </c>
      <c r="F1225" s="18">
        <v>13600.6</v>
      </c>
    </row>
    <row r="1226" spans="1:6" ht="30" outlineLevel="6" collapsed="1" x14ac:dyDescent="0.2">
      <c r="A1226" s="12"/>
      <c r="B1226" s="12"/>
      <c r="C1226" s="12" t="s">
        <v>127</v>
      </c>
      <c r="D1226" s="12"/>
      <c r="E1226" s="17" t="s">
        <v>8</v>
      </c>
      <c r="F1226" s="18">
        <v>13600.6</v>
      </c>
    </row>
    <row r="1227" spans="1:6" ht="60" outlineLevel="7" x14ac:dyDescent="0.2">
      <c r="A1227" s="12"/>
      <c r="B1227" s="12"/>
      <c r="C1227" s="12"/>
      <c r="D1227" s="12" t="s">
        <v>26</v>
      </c>
      <c r="E1227" s="17" t="s">
        <v>27</v>
      </c>
      <c r="F1227" s="18">
        <v>9917.2999999999993</v>
      </c>
    </row>
    <row r="1228" spans="1:6" ht="30" outlineLevel="7" x14ac:dyDescent="0.2">
      <c r="A1228" s="12"/>
      <c r="B1228" s="12"/>
      <c r="C1228" s="12"/>
      <c r="D1228" s="12" t="s">
        <v>15</v>
      </c>
      <c r="E1228" s="17" t="s">
        <v>16</v>
      </c>
      <c r="F1228" s="18">
        <v>3420</v>
      </c>
    </row>
    <row r="1229" spans="1:6" ht="15" outlineLevel="7" x14ac:dyDescent="0.2">
      <c r="A1229" s="12"/>
      <c r="B1229" s="12"/>
      <c r="C1229" s="12"/>
      <c r="D1229" s="12" t="s">
        <v>28</v>
      </c>
      <c r="E1229" s="17" t="s">
        <v>29</v>
      </c>
      <c r="F1229" s="18">
        <v>263.3</v>
      </c>
    </row>
    <row r="1230" spans="1:6" ht="30" outlineLevel="4" x14ac:dyDescent="0.2">
      <c r="A1230" s="12"/>
      <c r="B1230" s="12"/>
      <c r="C1230" s="12" t="s">
        <v>149</v>
      </c>
      <c r="D1230" s="12"/>
      <c r="E1230" s="17" t="s">
        <v>150</v>
      </c>
      <c r="F1230" s="18">
        <v>13674</v>
      </c>
    </row>
    <row r="1231" spans="1:6" ht="30" outlineLevel="5" x14ac:dyDescent="0.2">
      <c r="A1231" s="12"/>
      <c r="B1231" s="12"/>
      <c r="C1231" s="12" t="s">
        <v>154</v>
      </c>
      <c r="D1231" s="12"/>
      <c r="E1231" s="17" t="s">
        <v>155</v>
      </c>
      <c r="F1231" s="18">
        <v>13674</v>
      </c>
    </row>
    <row r="1232" spans="1:6" ht="30" outlineLevel="6" collapsed="1" x14ac:dyDescent="0.2">
      <c r="A1232" s="12"/>
      <c r="B1232" s="12"/>
      <c r="C1232" s="12" t="s">
        <v>156</v>
      </c>
      <c r="D1232" s="12"/>
      <c r="E1232" s="17" t="s">
        <v>8</v>
      </c>
      <c r="F1232" s="18">
        <v>13674</v>
      </c>
    </row>
    <row r="1233" spans="1:6" ht="30" outlineLevel="7" x14ac:dyDescent="0.2">
      <c r="A1233" s="12"/>
      <c r="B1233" s="12"/>
      <c r="C1233" s="12"/>
      <c r="D1233" s="12" t="s">
        <v>9</v>
      </c>
      <c r="E1233" s="17" t="s">
        <v>10</v>
      </c>
      <c r="F1233" s="18">
        <v>13674</v>
      </c>
    </row>
    <row r="1234" spans="1:6" ht="15" outlineLevel="4" x14ac:dyDescent="0.2">
      <c r="A1234" s="12"/>
      <c r="B1234" s="12"/>
      <c r="C1234" s="12" t="s">
        <v>157</v>
      </c>
      <c r="D1234" s="12"/>
      <c r="E1234" s="17" t="s">
        <v>158</v>
      </c>
      <c r="F1234" s="18">
        <v>408078.8</v>
      </c>
    </row>
    <row r="1235" spans="1:6" ht="45" outlineLevel="5" x14ac:dyDescent="0.2">
      <c r="A1235" s="12"/>
      <c r="B1235" s="12"/>
      <c r="C1235" s="12" t="s">
        <v>164</v>
      </c>
      <c r="D1235" s="12"/>
      <c r="E1235" s="17" t="s">
        <v>165</v>
      </c>
      <c r="F1235" s="18">
        <v>388059.8</v>
      </c>
    </row>
    <row r="1236" spans="1:6" ht="30" outlineLevel="6" collapsed="1" x14ac:dyDescent="0.2">
      <c r="A1236" s="12"/>
      <c r="B1236" s="12"/>
      <c r="C1236" s="12" t="s">
        <v>166</v>
      </c>
      <c r="D1236" s="12"/>
      <c r="E1236" s="17" t="s">
        <v>8</v>
      </c>
      <c r="F1236" s="18">
        <v>388059.8</v>
      </c>
    </row>
    <row r="1237" spans="1:6" ht="30" outlineLevel="7" x14ac:dyDescent="0.2">
      <c r="A1237" s="12"/>
      <c r="B1237" s="12"/>
      <c r="C1237" s="12"/>
      <c r="D1237" s="12" t="s">
        <v>9</v>
      </c>
      <c r="E1237" s="17" t="s">
        <v>10</v>
      </c>
      <c r="F1237" s="18">
        <v>388059.8</v>
      </c>
    </row>
    <row r="1238" spans="1:6" ht="30" outlineLevel="5" x14ac:dyDescent="0.2">
      <c r="A1238" s="12"/>
      <c r="B1238" s="12"/>
      <c r="C1238" s="12" t="s">
        <v>167</v>
      </c>
      <c r="D1238" s="12"/>
      <c r="E1238" s="17" t="s">
        <v>168</v>
      </c>
      <c r="F1238" s="18">
        <v>20019</v>
      </c>
    </row>
    <row r="1239" spans="1:6" ht="30" outlineLevel="6" collapsed="1" x14ac:dyDescent="0.2">
      <c r="A1239" s="12"/>
      <c r="B1239" s="12"/>
      <c r="C1239" s="12" t="s">
        <v>169</v>
      </c>
      <c r="D1239" s="12"/>
      <c r="E1239" s="17" t="s">
        <v>8</v>
      </c>
      <c r="F1239" s="18">
        <v>8195</v>
      </c>
    </row>
    <row r="1240" spans="1:6" ht="30" outlineLevel="7" x14ac:dyDescent="0.2">
      <c r="A1240" s="12"/>
      <c r="B1240" s="12"/>
      <c r="C1240" s="12"/>
      <c r="D1240" s="12" t="s">
        <v>9</v>
      </c>
      <c r="E1240" s="17" t="s">
        <v>10</v>
      </c>
      <c r="F1240" s="18">
        <v>8195</v>
      </c>
    </row>
    <row r="1241" spans="1:6" ht="30" outlineLevel="6" x14ac:dyDescent="0.2">
      <c r="A1241" s="12"/>
      <c r="B1241" s="12"/>
      <c r="C1241" s="12" t="s">
        <v>170</v>
      </c>
      <c r="D1241" s="12"/>
      <c r="E1241" s="17" t="s">
        <v>171</v>
      </c>
      <c r="F1241" s="18">
        <v>1094</v>
      </c>
    </row>
    <row r="1242" spans="1:6" ht="30" outlineLevel="7" x14ac:dyDescent="0.2">
      <c r="A1242" s="12"/>
      <c r="B1242" s="12"/>
      <c r="C1242" s="12"/>
      <c r="D1242" s="12" t="s">
        <v>15</v>
      </c>
      <c r="E1242" s="17" t="s">
        <v>16</v>
      </c>
      <c r="F1242" s="18">
        <v>1094</v>
      </c>
    </row>
    <row r="1243" spans="1:6" ht="30" outlineLevel="6" x14ac:dyDescent="0.2">
      <c r="A1243" s="12"/>
      <c r="B1243" s="12"/>
      <c r="C1243" s="12" t="s">
        <v>172</v>
      </c>
      <c r="D1243" s="12"/>
      <c r="E1243" s="17" t="s">
        <v>173</v>
      </c>
      <c r="F1243" s="18">
        <v>10730</v>
      </c>
    </row>
    <row r="1244" spans="1:6" ht="30" outlineLevel="7" x14ac:dyDescent="0.2">
      <c r="A1244" s="12"/>
      <c r="B1244" s="12"/>
      <c r="C1244" s="12"/>
      <c r="D1244" s="12" t="s">
        <v>9</v>
      </c>
      <c r="E1244" s="17" t="s">
        <v>10</v>
      </c>
      <c r="F1244" s="18">
        <v>10730</v>
      </c>
    </row>
    <row r="1245" spans="1:6" ht="15" outlineLevel="4" x14ac:dyDescent="0.2">
      <c r="A1245" s="12"/>
      <c r="B1245" s="12"/>
      <c r="C1245" s="12" t="s">
        <v>178</v>
      </c>
      <c r="D1245" s="12"/>
      <c r="E1245" s="17" t="s">
        <v>179</v>
      </c>
      <c r="F1245" s="18">
        <v>32997.5</v>
      </c>
    </row>
    <row r="1246" spans="1:6" ht="30" outlineLevel="5" x14ac:dyDescent="0.2">
      <c r="A1246" s="12"/>
      <c r="B1246" s="12"/>
      <c r="C1246" s="12" t="s">
        <v>180</v>
      </c>
      <c r="D1246" s="12"/>
      <c r="E1246" s="17" t="s">
        <v>181</v>
      </c>
      <c r="F1246" s="18">
        <v>32997.5</v>
      </c>
    </row>
    <row r="1247" spans="1:6" ht="30" outlineLevel="6" collapsed="1" x14ac:dyDescent="0.2">
      <c r="A1247" s="12"/>
      <c r="B1247" s="12"/>
      <c r="C1247" s="12" t="s">
        <v>183</v>
      </c>
      <c r="D1247" s="12"/>
      <c r="E1247" s="17" t="s">
        <v>184</v>
      </c>
      <c r="F1247" s="18">
        <v>30497.5</v>
      </c>
    </row>
    <row r="1248" spans="1:6" ht="30" outlineLevel="7" x14ac:dyDescent="0.2">
      <c r="A1248" s="12"/>
      <c r="B1248" s="12"/>
      <c r="C1248" s="12"/>
      <c r="D1248" s="12" t="s">
        <v>15</v>
      </c>
      <c r="E1248" s="17" t="s">
        <v>16</v>
      </c>
      <c r="F1248" s="18">
        <v>2497.5</v>
      </c>
    </row>
    <row r="1249" spans="1:6" ht="15" outlineLevel="7" x14ac:dyDescent="0.2">
      <c r="A1249" s="12"/>
      <c r="B1249" s="12"/>
      <c r="C1249" s="12"/>
      <c r="D1249" s="12" t="s">
        <v>28</v>
      </c>
      <c r="E1249" s="17" t="s">
        <v>29</v>
      </c>
      <c r="F1249" s="18">
        <v>28000</v>
      </c>
    </row>
    <row r="1250" spans="1:6" ht="30" outlineLevel="6" x14ac:dyDescent="0.2">
      <c r="A1250" s="12"/>
      <c r="B1250" s="12"/>
      <c r="C1250" s="12" t="s">
        <v>185</v>
      </c>
      <c r="D1250" s="12"/>
      <c r="E1250" s="17" t="s">
        <v>186</v>
      </c>
      <c r="F1250" s="18">
        <v>1000</v>
      </c>
    </row>
    <row r="1251" spans="1:6" ht="30" outlineLevel="7" x14ac:dyDescent="0.2">
      <c r="A1251" s="12"/>
      <c r="B1251" s="12"/>
      <c r="C1251" s="12"/>
      <c r="D1251" s="12" t="s">
        <v>15</v>
      </c>
      <c r="E1251" s="17" t="s">
        <v>16</v>
      </c>
      <c r="F1251" s="18">
        <v>1000</v>
      </c>
    </row>
    <row r="1252" spans="1:6" ht="45" outlineLevel="6" x14ac:dyDescent="0.2">
      <c r="A1252" s="12"/>
      <c r="B1252" s="12"/>
      <c r="C1252" s="12" t="s">
        <v>187</v>
      </c>
      <c r="D1252" s="12"/>
      <c r="E1252" s="17" t="s">
        <v>188</v>
      </c>
      <c r="F1252" s="18">
        <v>1500</v>
      </c>
    </row>
    <row r="1253" spans="1:6" ht="30" outlineLevel="7" x14ac:dyDescent="0.2">
      <c r="A1253" s="12"/>
      <c r="B1253" s="12"/>
      <c r="C1253" s="12"/>
      <c r="D1253" s="12" t="s">
        <v>15</v>
      </c>
      <c r="E1253" s="17" t="s">
        <v>16</v>
      </c>
      <c r="F1253" s="18">
        <v>1500</v>
      </c>
    </row>
    <row r="1254" spans="1:6" ht="15" outlineLevel="4" x14ac:dyDescent="0.2">
      <c r="A1254" s="12"/>
      <c r="B1254" s="12"/>
      <c r="C1254" s="12" t="s">
        <v>207</v>
      </c>
      <c r="D1254" s="12"/>
      <c r="E1254" s="17" t="s">
        <v>208</v>
      </c>
      <c r="F1254" s="18">
        <v>11240</v>
      </c>
    </row>
    <row r="1255" spans="1:6" ht="30" outlineLevel="5" x14ac:dyDescent="0.2">
      <c r="A1255" s="12"/>
      <c r="B1255" s="12"/>
      <c r="C1255" s="12" t="s">
        <v>212</v>
      </c>
      <c r="D1255" s="12"/>
      <c r="E1255" s="17" t="s">
        <v>213</v>
      </c>
      <c r="F1255" s="18">
        <v>8240</v>
      </c>
    </row>
    <row r="1256" spans="1:6" ht="30" outlineLevel="6" collapsed="1" x14ac:dyDescent="0.2">
      <c r="A1256" s="12"/>
      <c r="B1256" s="12"/>
      <c r="C1256" s="12" t="s">
        <v>214</v>
      </c>
      <c r="D1256" s="12"/>
      <c r="E1256" s="17" t="s">
        <v>8</v>
      </c>
      <c r="F1256" s="18">
        <v>8240</v>
      </c>
    </row>
    <row r="1257" spans="1:6" ht="30" outlineLevel="7" x14ac:dyDescent="0.2">
      <c r="A1257" s="12"/>
      <c r="B1257" s="12"/>
      <c r="C1257" s="12"/>
      <c r="D1257" s="12" t="s">
        <v>9</v>
      </c>
      <c r="E1257" s="17" t="s">
        <v>10</v>
      </c>
      <c r="F1257" s="18">
        <v>8240</v>
      </c>
    </row>
    <row r="1258" spans="1:6" ht="30" outlineLevel="5" x14ac:dyDescent="0.2">
      <c r="A1258" s="12"/>
      <c r="B1258" s="12"/>
      <c r="C1258" s="12" t="s">
        <v>217</v>
      </c>
      <c r="D1258" s="12"/>
      <c r="E1258" s="17" t="s">
        <v>218</v>
      </c>
      <c r="F1258" s="18">
        <v>3000</v>
      </c>
    </row>
    <row r="1259" spans="1:6" ht="15" outlineLevel="6" collapsed="1" x14ac:dyDescent="0.2">
      <c r="A1259" s="12"/>
      <c r="B1259" s="12"/>
      <c r="C1259" s="12" t="s">
        <v>223</v>
      </c>
      <c r="D1259" s="12"/>
      <c r="E1259" s="17" t="s">
        <v>224</v>
      </c>
      <c r="F1259" s="18">
        <v>3000</v>
      </c>
    </row>
    <row r="1260" spans="1:6" ht="15" outlineLevel="7" x14ac:dyDescent="0.2">
      <c r="A1260" s="12"/>
      <c r="B1260" s="12"/>
      <c r="C1260" s="12"/>
      <c r="D1260" s="12" t="s">
        <v>112</v>
      </c>
      <c r="E1260" s="17" t="s">
        <v>113</v>
      </c>
      <c r="F1260" s="18">
        <v>3000</v>
      </c>
    </row>
    <row r="1261" spans="1:6" ht="30" outlineLevel="4" x14ac:dyDescent="0.2">
      <c r="A1261" s="12"/>
      <c r="B1261" s="12"/>
      <c r="C1261" s="12" t="s">
        <v>231</v>
      </c>
      <c r="D1261" s="12"/>
      <c r="E1261" s="17" t="s">
        <v>232</v>
      </c>
      <c r="F1261" s="18">
        <v>5550</v>
      </c>
    </row>
    <row r="1262" spans="1:6" ht="30" outlineLevel="5" x14ac:dyDescent="0.2">
      <c r="A1262" s="12"/>
      <c r="B1262" s="12"/>
      <c r="C1262" s="12" t="s">
        <v>233</v>
      </c>
      <c r="D1262" s="12"/>
      <c r="E1262" s="17" t="s">
        <v>234</v>
      </c>
      <c r="F1262" s="18">
        <v>5550</v>
      </c>
    </row>
    <row r="1263" spans="1:6" ht="30" outlineLevel="6" collapsed="1" x14ac:dyDescent="0.2">
      <c r="A1263" s="12"/>
      <c r="B1263" s="12"/>
      <c r="C1263" s="12" t="s">
        <v>237</v>
      </c>
      <c r="D1263" s="12"/>
      <c r="E1263" s="17" t="s">
        <v>238</v>
      </c>
      <c r="F1263" s="18">
        <v>5550</v>
      </c>
    </row>
    <row r="1264" spans="1:6" ht="30" outlineLevel="7" x14ac:dyDescent="0.2">
      <c r="A1264" s="12"/>
      <c r="B1264" s="12"/>
      <c r="C1264" s="12"/>
      <c r="D1264" s="12" t="s">
        <v>9</v>
      </c>
      <c r="E1264" s="17" t="s">
        <v>10</v>
      </c>
      <c r="F1264" s="18">
        <v>5550</v>
      </c>
    </row>
    <row r="1265" spans="1:6" ht="30" outlineLevel="4" x14ac:dyDescent="0.2">
      <c r="A1265" s="12"/>
      <c r="B1265" s="12"/>
      <c r="C1265" s="12" t="s">
        <v>248</v>
      </c>
      <c r="D1265" s="12"/>
      <c r="E1265" s="17" t="s">
        <v>249</v>
      </c>
      <c r="F1265" s="18">
        <v>87823.7</v>
      </c>
    </row>
    <row r="1266" spans="1:6" ht="30" outlineLevel="5" x14ac:dyDescent="0.2">
      <c r="A1266" s="12"/>
      <c r="B1266" s="12"/>
      <c r="C1266" s="12" t="s">
        <v>250</v>
      </c>
      <c r="D1266" s="12"/>
      <c r="E1266" s="17" t="s">
        <v>88</v>
      </c>
      <c r="F1266" s="18">
        <v>59278.3</v>
      </c>
    </row>
    <row r="1267" spans="1:6" ht="30" outlineLevel="6" collapsed="1" x14ac:dyDescent="0.2">
      <c r="A1267" s="12"/>
      <c r="B1267" s="12"/>
      <c r="C1267" s="12" t="s">
        <v>251</v>
      </c>
      <c r="D1267" s="12"/>
      <c r="E1267" s="17" t="s">
        <v>90</v>
      </c>
      <c r="F1267" s="18">
        <v>59178.3</v>
      </c>
    </row>
    <row r="1268" spans="1:6" ht="60" outlineLevel="7" x14ac:dyDescent="0.2">
      <c r="A1268" s="12"/>
      <c r="B1268" s="12"/>
      <c r="C1268" s="12"/>
      <c r="D1268" s="12" t="s">
        <v>26</v>
      </c>
      <c r="E1268" s="17" t="s">
        <v>27</v>
      </c>
      <c r="F1268" s="18">
        <v>51330</v>
      </c>
    </row>
    <row r="1269" spans="1:6" ht="30" outlineLevel="7" x14ac:dyDescent="0.2">
      <c r="A1269" s="12"/>
      <c r="B1269" s="12"/>
      <c r="C1269" s="12"/>
      <c r="D1269" s="12" t="s">
        <v>15</v>
      </c>
      <c r="E1269" s="17" t="s">
        <v>16</v>
      </c>
      <c r="F1269" s="18">
        <v>7846.5</v>
      </c>
    </row>
    <row r="1270" spans="1:6" ht="15" outlineLevel="7" x14ac:dyDescent="0.2">
      <c r="A1270" s="12"/>
      <c r="B1270" s="12"/>
      <c r="C1270" s="12"/>
      <c r="D1270" s="12" t="s">
        <v>28</v>
      </c>
      <c r="E1270" s="17" t="s">
        <v>29</v>
      </c>
      <c r="F1270" s="18">
        <v>1.8</v>
      </c>
    </row>
    <row r="1271" spans="1:6" ht="45" outlineLevel="6" x14ac:dyDescent="0.2">
      <c r="A1271" s="12"/>
      <c r="B1271" s="12"/>
      <c r="C1271" s="12" t="s">
        <v>254</v>
      </c>
      <c r="D1271" s="12"/>
      <c r="E1271" s="17" t="s">
        <v>255</v>
      </c>
      <c r="F1271" s="18">
        <v>100</v>
      </c>
    </row>
    <row r="1272" spans="1:6" ht="30" outlineLevel="7" x14ac:dyDescent="0.2">
      <c r="A1272" s="12"/>
      <c r="B1272" s="12"/>
      <c r="C1272" s="12"/>
      <c r="D1272" s="12" t="s">
        <v>15</v>
      </c>
      <c r="E1272" s="17" t="s">
        <v>16</v>
      </c>
      <c r="F1272" s="18">
        <v>100</v>
      </c>
    </row>
    <row r="1273" spans="1:6" ht="30" outlineLevel="5" x14ac:dyDescent="0.2">
      <c r="A1273" s="12"/>
      <c r="B1273" s="12"/>
      <c r="C1273" s="12" t="s">
        <v>256</v>
      </c>
      <c r="D1273" s="12"/>
      <c r="E1273" s="17" t="s">
        <v>257</v>
      </c>
      <c r="F1273" s="18">
        <v>28545.4</v>
      </c>
    </row>
    <row r="1274" spans="1:6" ht="30" outlineLevel="6" collapsed="1" x14ac:dyDescent="0.2">
      <c r="A1274" s="12"/>
      <c r="B1274" s="12"/>
      <c r="C1274" s="12" t="s">
        <v>258</v>
      </c>
      <c r="D1274" s="12"/>
      <c r="E1274" s="17" t="s">
        <v>8</v>
      </c>
      <c r="F1274" s="18">
        <v>17633.5</v>
      </c>
    </row>
    <row r="1275" spans="1:6" ht="30" outlineLevel="7" x14ac:dyDescent="0.2">
      <c r="A1275" s="12"/>
      <c r="B1275" s="12"/>
      <c r="C1275" s="12"/>
      <c r="D1275" s="12" t="s">
        <v>9</v>
      </c>
      <c r="E1275" s="17" t="s">
        <v>10</v>
      </c>
      <c r="F1275" s="18">
        <v>17633.5</v>
      </c>
    </row>
    <row r="1276" spans="1:6" ht="30" outlineLevel="6" x14ac:dyDescent="0.2">
      <c r="A1276" s="12"/>
      <c r="B1276" s="12"/>
      <c r="C1276" s="12" t="s">
        <v>259</v>
      </c>
      <c r="D1276" s="12"/>
      <c r="E1276" s="17" t="s">
        <v>260</v>
      </c>
      <c r="F1276" s="18">
        <v>10730</v>
      </c>
    </row>
    <row r="1277" spans="1:6" ht="30" outlineLevel="7" x14ac:dyDescent="0.2">
      <c r="A1277" s="12"/>
      <c r="B1277" s="12"/>
      <c r="C1277" s="12"/>
      <c r="D1277" s="12" t="s">
        <v>15</v>
      </c>
      <c r="E1277" s="17" t="s">
        <v>16</v>
      </c>
      <c r="F1277" s="18">
        <v>10730</v>
      </c>
    </row>
    <row r="1278" spans="1:6" ht="15" outlineLevel="6" x14ac:dyDescent="0.2">
      <c r="A1278" s="12"/>
      <c r="B1278" s="12"/>
      <c r="C1278" s="12" t="s">
        <v>261</v>
      </c>
      <c r="D1278" s="12"/>
      <c r="E1278" s="17" t="s">
        <v>262</v>
      </c>
      <c r="F1278" s="18">
        <v>181.9</v>
      </c>
    </row>
    <row r="1279" spans="1:6" ht="30" outlineLevel="7" x14ac:dyDescent="0.2">
      <c r="A1279" s="12"/>
      <c r="B1279" s="12"/>
      <c r="C1279" s="12"/>
      <c r="D1279" s="12" t="s">
        <v>15</v>
      </c>
      <c r="E1279" s="17" t="s">
        <v>16</v>
      </c>
      <c r="F1279" s="18">
        <v>100</v>
      </c>
    </row>
    <row r="1280" spans="1:6" ht="30" outlineLevel="7" x14ac:dyDescent="0.2">
      <c r="A1280" s="12"/>
      <c r="B1280" s="12"/>
      <c r="C1280" s="12"/>
      <c r="D1280" s="12" t="s">
        <v>9</v>
      </c>
      <c r="E1280" s="17" t="s">
        <v>10</v>
      </c>
      <c r="F1280" s="18">
        <v>81.900000000000006</v>
      </c>
    </row>
    <row r="1281" spans="1:6" ht="45" outlineLevel="3" x14ac:dyDescent="0.2">
      <c r="A1281" s="12"/>
      <c r="B1281" s="12"/>
      <c r="C1281" s="12" t="s">
        <v>380</v>
      </c>
      <c r="D1281" s="12"/>
      <c r="E1281" s="17" t="s">
        <v>381</v>
      </c>
      <c r="F1281" s="18">
        <v>200</v>
      </c>
    </row>
    <row r="1282" spans="1:6" ht="30" outlineLevel="4" x14ac:dyDescent="0.2">
      <c r="A1282" s="12"/>
      <c r="B1282" s="12"/>
      <c r="C1282" s="12" t="s">
        <v>396</v>
      </c>
      <c r="D1282" s="12"/>
      <c r="E1282" s="17" t="s">
        <v>397</v>
      </c>
      <c r="F1282" s="18">
        <v>200</v>
      </c>
    </row>
    <row r="1283" spans="1:6" ht="30" outlineLevel="5" x14ac:dyDescent="0.2">
      <c r="A1283" s="12"/>
      <c r="B1283" s="12"/>
      <c r="C1283" s="12" t="s">
        <v>398</v>
      </c>
      <c r="D1283" s="12"/>
      <c r="E1283" s="17" t="s">
        <v>399</v>
      </c>
      <c r="F1283" s="18">
        <v>200</v>
      </c>
    </row>
    <row r="1284" spans="1:6" ht="45" outlineLevel="6" collapsed="1" x14ac:dyDescent="0.2">
      <c r="A1284" s="12"/>
      <c r="B1284" s="12"/>
      <c r="C1284" s="12" t="s">
        <v>405</v>
      </c>
      <c r="D1284" s="12"/>
      <c r="E1284" s="17" t="s">
        <v>406</v>
      </c>
      <c r="F1284" s="18">
        <v>200</v>
      </c>
    </row>
    <row r="1285" spans="1:6" ht="30" outlineLevel="7" x14ac:dyDescent="0.2">
      <c r="A1285" s="12"/>
      <c r="B1285" s="12"/>
      <c r="C1285" s="12"/>
      <c r="D1285" s="12" t="s">
        <v>15</v>
      </c>
      <c r="E1285" s="17" t="s">
        <v>16</v>
      </c>
      <c r="F1285" s="18">
        <v>200</v>
      </c>
    </row>
    <row r="1286" spans="1:6" ht="30" outlineLevel="3" x14ac:dyDescent="0.2">
      <c r="A1286" s="12"/>
      <c r="B1286" s="12"/>
      <c r="C1286" s="12" t="s">
        <v>407</v>
      </c>
      <c r="D1286" s="12"/>
      <c r="E1286" s="17" t="s">
        <v>408</v>
      </c>
      <c r="F1286" s="18">
        <v>9652.4</v>
      </c>
    </row>
    <row r="1287" spans="1:6" ht="30" outlineLevel="4" x14ac:dyDescent="0.2">
      <c r="A1287" s="12"/>
      <c r="B1287" s="12"/>
      <c r="C1287" s="12" t="s">
        <v>439</v>
      </c>
      <c r="D1287" s="12"/>
      <c r="E1287" s="17" t="s">
        <v>440</v>
      </c>
      <c r="F1287" s="18">
        <v>740</v>
      </c>
    </row>
    <row r="1288" spans="1:6" ht="30" outlineLevel="5" x14ac:dyDescent="0.2">
      <c r="A1288" s="12"/>
      <c r="B1288" s="12"/>
      <c r="C1288" s="12" t="s">
        <v>441</v>
      </c>
      <c r="D1288" s="12"/>
      <c r="E1288" s="17" t="s">
        <v>442</v>
      </c>
      <c r="F1288" s="18">
        <v>740</v>
      </c>
    </row>
    <row r="1289" spans="1:6" ht="30" outlineLevel="6" collapsed="1" x14ac:dyDescent="0.2">
      <c r="A1289" s="12"/>
      <c r="B1289" s="12"/>
      <c r="C1289" s="12" t="s">
        <v>443</v>
      </c>
      <c r="D1289" s="12"/>
      <c r="E1289" s="17" t="s">
        <v>8</v>
      </c>
      <c r="F1289" s="18">
        <v>740</v>
      </c>
    </row>
    <row r="1290" spans="1:6" ht="30" outlineLevel="7" x14ac:dyDescent="0.2">
      <c r="A1290" s="12"/>
      <c r="B1290" s="12"/>
      <c r="C1290" s="12"/>
      <c r="D1290" s="12" t="s">
        <v>9</v>
      </c>
      <c r="E1290" s="17" t="s">
        <v>10</v>
      </c>
      <c r="F1290" s="18">
        <v>740</v>
      </c>
    </row>
    <row r="1291" spans="1:6" ht="30" outlineLevel="4" x14ac:dyDescent="0.2">
      <c r="A1291" s="12"/>
      <c r="B1291" s="12"/>
      <c r="C1291" s="12" t="s">
        <v>457</v>
      </c>
      <c r="D1291" s="12"/>
      <c r="E1291" s="17" t="s">
        <v>458</v>
      </c>
      <c r="F1291" s="18">
        <v>2758.6</v>
      </c>
    </row>
    <row r="1292" spans="1:6" ht="30" outlineLevel="5" x14ac:dyDescent="0.2">
      <c r="A1292" s="12"/>
      <c r="B1292" s="12"/>
      <c r="C1292" s="12" t="s">
        <v>459</v>
      </c>
      <c r="D1292" s="12"/>
      <c r="E1292" s="17" t="s">
        <v>460</v>
      </c>
      <c r="F1292" s="18">
        <v>2758.6</v>
      </c>
    </row>
    <row r="1293" spans="1:6" ht="30" outlineLevel="6" collapsed="1" x14ac:dyDescent="0.2">
      <c r="A1293" s="12"/>
      <c r="B1293" s="12"/>
      <c r="C1293" s="12" t="s">
        <v>461</v>
      </c>
      <c r="D1293" s="12"/>
      <c r="E1293" s="17" t="s">
        <v>8</v>
      </c>
      <c r="F1293" s="18">
        <v>892.6</v>
      </c>
    </row>
    <row r="1294" spans="1:6" ht="30" outlineLevel="7" x14ac:dyDescent="0.2">
      <c r="A1294" s="12"/>
      <c r="B1294" s="12"/>
      <c r="C1294" s="12"/>
      <c r="D1294" s="12" t="s">
        <v>9</v>
      </c>
      <c r="E1294" s="17" t="s">
        <v>10</v>
      </c>
      <c r="F1294" s="18">
        <v>892.6</v>
      </c>
    </row>
    <row r="1295" spans="1:6" ht="15" outlineLevel="6" x14ac:dyDescent="0.2">
      <c r="A1295" s="12"/>
      <c r="B1295" s="12"/>
      <c r="C1295" s="12" t="s">
        <v>462</v>
      </c>
      <c r="D1295" s="12"/>
      <c r="E1295" s="17" t="s">
        <v>463</v>
      </c>
      <c r="F1295" s="18">
        <v>1866</v>
      </c>
    </row>
    <row r="1296" spans="1:6" ht="30" outlineLevel="7" x14ac:dyDescent="0.2">
      <c r="A1296" s="12"/>
      <c r="B1296" s="12"/>
      <c r="C1296" s="12"/>
      <c r="D1296" s="12" t="s">
        <v>15</v>
      </c>
      <c r="E1296" s="17" t="s">
        <v>16</v>
      </c>
      <c r="F1296" s="18">
        <v>1866</v>
      </c>
    </row>
    <row r="1297" spans="1:6" ht="30" outlineLevel="4" x14ac:dyDescent="0.2">
      <c r="A1297" s="12"/>
      <c r="B1297" s="12"/>
      <c r="C1297" s="12" t="s">
        <v>499</v>
      </c>
      <c r="D1297" s="12"/>
      <c r="E1297" s="17" t="s">
        <v>500</v>
      </c>
      <c r="F1297" s="18">
        <v>5413.8</v>
      </c>
    </row>
    <row r="1298" spans="1:6" ht="30" outlineLevel="5" x14ac:dyDescent="0.2">
      <c r="A1298" s="12"/>
      <c r="B1298" s="12"/>
      <c r="C1298" s="12" t="s">
        <v>501</v>
      </c>
      <c r="D1298" s="12"/>
      <c r="E1298" s="17" t="s">
        <v>502</v>
      </c>
      <c r="F1298" s="18">
        <v>5413.8</v>
      </c>
    </row>
    <row r="1299" spans="1:6" ht="30" outlineLevel="6" collapsed="1" x14ac:dyDescent="0.2">
      <c r="A1299" s="12"/>
      <c r="B1299" s="12"/>
      <c r="C1299" s="12" t="s">
        <v>503</v>
      </c>
      <c r="D1299" s="12"/>
      <c r="E1299" s="17" t="s">
        <v>8</v>
      </c>
      <c r="F1299" s="18">
        <v>3556.3</v>
      </c>
    </row>
    <row r="1300" spans="1:6" ht="30" outlineLevel="7" x14ac:dyDescent="0.2">
      <c r="A1300" s="12"/>
      <c r="B1300" s="12"/>
      <c r="C1300" s="12"/>
      <c r="D1300" s="12" t="s">
        <v>9</v>
      </c>
      <c r="E1300" s="17" t="s">
        <v>10</v>
      </c>
      <c r="F1300" s="18">
        <v>3556.3</v>
      </c>
    </row>
    <row r="1301" spans="1:6" ht="15" outlineLevel="6" x14ac:dyDescent="0.2">
      <c r="A1301" s="12"/>
      <c r="B1301" s="12"/>
      <c r="C1301" s="12" t="s">
        <v>504</v>
      </c>
      <c r="D1301" s="12"/>
      <c r="E1301" s="17" t="s">
        <v>505</v>
      </c>
      <c r="F1301" s="18">
        <v>1857.5</v>
      </c>
    </row>
    <row r="1302" spans="1:6" ht="30" outlineLevel="7" x14ac:dyDescent="0.2">
      <c r="A1302" s="12"/>
      <c r="B1302" s="12"/>
      <c r="C1302" s="12"/>
      <c r="D1302" s="12" t="s">
        <v>15</v>
      </c>
      <c r="E1302" s="17" t="s">
        <v>16</v>
      </c>
      <c r="F1302" s="18">
        <v>1857.5</v>
      </c>
    </row>
    <row r="1303" spans="1:6" ht="30" outlineLevel="4" x14ac:dyDescent="0.2">
      <c r="A1303" s="12"/>
      <c r="B1303" s="12"/>
      <c r="C1303" s="12" t="s">
        <v>515</v>
      </c>
      <c r="D1303" s="12"/>
      <c r="E1303" s="17" t="s">
        <v>516</v>
      </c>
      <c r="F1303" s="18">
        <v>740</v>
      </c>
    </row>
    <row r="1304" spans="1:6" ht="45" outlineLevel="5" x14ac:dyDescent="0.2">
      <c r="A1304" s="12"/>
      <c r="B1304" s="12"/>
      <c r="C1304" s="12" t="s">
        <v>517</v>
      </c>
      <c r="D1304" s="12"/>
      <c r="E1304" s="17" t="s">
        <v>518</v>
      </c>
      <c r="F1304" s="18">
        <v>740</v>
      </c>
    </row>
    <row r="1305" spans="1:6" ht="15" outlineLevel="6" collapsed="1" x14ac:dyDescent="0.2">
      <c r="A1305" s="12"/>
      <c r="B1305" s="12"/>
      <c r="C1305" s="12" t="s">
        <v>521</v>
      </c>
      <c r="D1305" s="12"/>
      <c r="E1305" s="17" t="s">
        <v>522</v>
      </c>
      <c r="F1305" s="18">
        <v>740</v>
      </c>
    </row>
    <row r="1306" spans="1:6" ht="30" outlineLevel="7" x14ac:dyDescent="0.2">
      <c r="A1306" s="12"/>
      <c r="B1306" s="12"/>
      <c r="C1306" s="12"/>
      <c r="D1306" s="12" t="s">
        <v>15</v>
      </c>
      <c r="E1306" s="17" t="s">
        <v>16</v>
      </c>
      <c r="F1306" s="18">
        <v>740</v>
      </c>
    </row>
    <row r="1307" spans="1:6" ht="30" outlineLevel="3" x14ac:dyDescent="0.2">
      <c r="A1307" s="12"/>
      <c r="B1307" s="12"/>
      <c r="C1307" s="12" t="s">
        <v>707</v>
      </c>
      <c r="D1307" s="12"/>
      <c r="E1307" s="17" t="s">
        <v>708</v>
      </c>
      <c r="F1307" s="18">
        <v>2918.3</v>
      </c>
    </row>
    <row r="1308" spans="1:6" ht="15" outlineLevel="4" x14ac:dyDescent="0.2">
      <c r="A1308" s="12"/>
      <c r="B1308" s="12"/>
      <c r="C1308" s="12" t="s">
        <v>709</v>
      </c>
      <c r="D1308" s="12"/>
      <c r="E1308" s="17" t="s">
        <v>710</v>
      </c>
      <c r="F1308" s="18">
        <v>250</v>
      </c>
    </row>
    <row r="1309" spans="1:6" ht="30" outlineLevel="5" x14ac:dyDescent="0.2">
      <c r="A1309" s="12"/>
      <c r="B1309" s="12"/>
      <c r="C1309" s="12" t="s">
        <v>711</v>
      </c>
      <c r="D1309" s="12"/>
      <c r="E1309" s="17" t="s">
        <v>712</v>
      </c>
      <c r="F1309" s="18">
        <v>250</v>
      </c>
    </row>
    <row r="1310" spans="1:6" ht="30" outlineLevel="6" collapsed="1" x14ac:dyDescent="0.2">
      <c r="A1310" s="12"/>
      <c r="B1310" s="12"/>
      <c r="C1310" s="12" t="s">
        <v>713</v>
      </c>
      <c r="D1310" s="12"/>
      <c r="E1310" s="17" t="s">
        <v>714</v>
      </c>
      <c r="F1310" s="18">
        <v>250</v>
      </c>
    </row>
    <row r="1311" spans="1:6" ht="30" outlineLevel="7" x14ac:dyDescent="0.2">
      <c r="A1311" s="12"/>
      <c r="B1311" s="12"/>
      <c r="C1311" s="12"/>
      <c r="D1311" s="12" t="s">
        <v>15</v>
      </c>
      <c r="E1311" s="17" t="s">
        <v>16</v>
      </c>
      <c r="F1311" s="18">
        <v>250</v>
      </c>
    </row>
    <row r="1312" spans="1:6" ht="45" outlineLevel="4" x14ac:dyDescent="0.2">
      <c r="A1312" s="12"/>
      <c r="B1312" s="12"/>
      <c r="C1312" s="12" t="s">
        <v>717</v>
      </c>
      <c r="D1312" s="12"/>
      <c r="E1312" s="17" t="s">
        <v>718</v>
      </c>
      <c r="F1312" s="18">
        <v>2365.3000000000002</v>
      </c>
    </row>
    <row r="1313" spans="1:6" ht="30" outlineLevel="5" x14ac:dyDescent="0.2">
      <c r="A1313" s="12"/>
      <c r="B1313" s="12"/>
      <c r="C1313" s="12" t="s">
        <v>719</v>
      </c>
      <c r="D1313" s="12"/>
      <c r="E1313" s="17" t="s">
        <v>720</v>
      </c>
      <c r="F1313" s="18">
        <v>2365.3000000000002</v>
      </c>
    </row>
    <row r="1314" spans="1:6" ht="15" outlineLevel="6" collapsed="1" x14ac:dyDescent="0.2">
      <c r="A1314" s="12"/>
      <c r="B1314" s="12"/>
      <c r="C1314" s="12" t="s">
        <v>721</v>
      </c>
      <c r="D1314" s="12"/>
      <c r="E1314" s="17" t="s">
        <v>722</v>
      </c>
      <c r="F1314" s="18">
        <v>2365.3000000000002</v>
      </c>
    </row>
    <row r="1315" spans="1:6" ht="30" outlineLevel="7" x14ac:dyDescent="0.2">
      <c r="A1315" s="12"/>
      <c r="B1315" s="12"/>
      <c r="C1315" s="12"/>
      <c r="D1315" s="12" t="s">
        <v>15</v>
      </c>
      <c r="E1315" s="17" t="s">
        <v>16</v>
      </c>
      <c r="F1315" s="18">
        <v>2365.3000000000002</v>
      </c>
    </row>
    <row r="1316" spans="1:6" ht="30" outlineLevel="4" x14ac:dyDescent="0.2">
      <c r="A1316" s="12"/>
      <c r="B1316" s="12"/>
      <c r="C1316" s="12" t="s">
        <v>736</v>
      </c>
      <c r="D1316" s="12"/>
      <c r="E1316" s="17" t="s">
        <v>737</v>
      </c>
      <c r="F1316" s="18">
        <v>303</v>
      </c>
    </row>
    <row r="1317" spans="1:6" ht="45" outlineLevel="5" x14ac:dyDescent="0.2">
      <c r="A1317" s="12"/>
      <c r="B1317" s="12"/>
      <c r="C1317" s="12" t="s">
        <v>738</v>
      </c>
      <c r="D1317" s="12"/>
      <c r="E1317" s="17" t="s">
        <v>739</v>
      </c>
      <c r="F1317" s="18">
        <v>303</v>
      </c>
    </row>
    <row r="1318" spans="1:6" ht="45" outlineLevel="6" collapsed="1" x14ac:dyDescent="0.2">
      <c r="A1318" s="12"/>
      <c r="B1318" s="12"/>
      <c r="C1318" s="12" t="s">
        <v>741</v>
      </c>
      <c r="D1318" s="12"/>
      <c r="E1318" s="17" t="s">
        <v>742</v>
      </c>
      <c r="F1318" s="18">
        <v>303</v>
      </c>
    </row>
    <row r="1319" spans="1:6" ht="30" outlineLevel="7" x14ac:dyDescent="0.2">
      <c r="A1319" s="12"/>
      <c r="B1319" s="12"/>
      <c r="C1319" s="12"/>
      <c r="D1319" s="12" t="s">
        <v>15</v>
      </c>
      <c r="E1319" s="17" t="s">
        <v>16</v>
      </c>
      <c r="F1319" s="18">
        <v>303</v>
      </c>
    </row>
    <row r="1320" spans="1:6" ht="30" outlineLevel="3" x14ac:dyDescent="0.2">
      <c r="A1320" s="12"/>
      <c r="B1320" s="12"/>
      <c r="C1320" s="12" t="s">
        <v>1511</v>
      </c>
      <c r="D1320" s="12"/>
      <c r="E1320" s="17" t="s">
        <v>1512</v>
      </c>
      <c r="F1320" s="18">
        <v>3050</v>
      </c>
    </row>
    <row r="1321" spans="1:6" ht="30" outlineLevel="4" x14ac:dyDescent="0.2">
      <c r="A1321" s="12"/>
      <c r="B1321" s="12"/>
      <c r="C1321" s="12" t="s">
        <v>1513</v>
      </c>
      <c r="D1321" s="12"/>
      <c r="E1321" s="17" t="s">
        <v>1514</v>
      </c>
      <c r="F1321" s="18">
        <v>1000</v>
      </c>
    </row>
    <row r="1322" spans="1:6" ht="30" outlineLevel="5" x14ac:dyDescent="0.2">
      <c r="A1322" s="12"/>
      <c r="B1322" s="12"/>
      <c r="C1322" s="12" t="s">
        <v>1515</v>
      </c>
      <c r="D1322" s="12"/>
      <c r="E1322" s="17" t="s">
        <v>1516</v>
      </c>
      <c r="F1322" s="18">
        <v>1000</v>
      </c>
    </row>
    <row r="1323" spans="1:6" ht="30" outlineLevel="6" collapsed="1" x14ac:dyDescent="0.2">
      <c r="A1323" s="12"/>
      <c r="B1323" s="12"/>
      <c r="C1323" s="12" t="s">
        <v>1517</v>
      </c>
      <c r="D1323" s="12"/>
      <c r="E1323" s="17" t="s">
        <v>8</v>
      </c>
      <c r="F1323" s="18">
        <v>1000</v>
      </c>
    </row>
    <row r="1324" spans="1:6" ht="30" outlineLevel="7" x14ac:dyDescent="0.2">
      <c r="A1324" s="12"/>
      <c r="B1324" s="12"/>
      <c r="C1324" s="12"/>
      <c r="D1324" s="12" t="s">
        <v>9</v>
      </c>
      <c r="E1324" s="17" t="s">
        <v>10</v>
      </c>
      <c r="F1324" s="18">
        <v>1000</v>
      </c>
    </row>
    <row r="1325" spans="1:6" ht="15" outlineLevel="4" x14ac:dyDescent="0.2">
      <c r="A1325" s="12"/>
      <c r="B1325" s="12"/>
      <c r="C1325" s="12" t="s">
        <v>1579</v>
      </c>
      <c r="D1325" s="12"/>
      <c r="E1325" s="17" t="s">
        <v>1580</v>
      </c>
      <c r="F1325" s="18">
        <v>2050</v>
      </c>
    </row>
    <row r="1326" spans="1:6" ht="30" outlineLevel="5" x14ac:dyDescent="0.2">
      <c r="A1326" s="12"/>
      <c r="B1326" s="12"/>
      <c r="C1326" s="12" t="s">
        <v>1581</v>
      </c>
      <c r="D1326" s="12"/>
      <c r="E1326" s="17" t="s">
        <v>1582</v>
      </c>
      <c r="F1326" s="18">
        <v>2050</v>
      </c>
    </row>
    <row r="1327" spans="1:6" ht="30" outlineLevel="6" collapsed="1" x14ac:dyDescent="0.2">
      <c r="A1327" s="12"/>
      <c r="B1327" s="12"/>
      <c r="C1327" s="12" t="s">
        <v>1584</v>
      </c>
      <c r="D1327" s="12"/>
      <c r="E1327" s="17" t="s">
        <v>1585</v>
      </c>
      <c r="F1327" s="18">
        <v>800</v>
      </c>
    </row>
    <row r="1328" spans="1:6" ht="30" outlineLevel="7" x14ac:dyDescent="0.2">
      <c r="A1328" s="12"/>
      <c r="B1328" s="12"/>
      <c r="C1328" s="12"/>
      <c r="D1328" s="12" t="s">
        <v>15</v>
      </c>
      <c r="E1328" s="17" t="s">
        <v>16</v>
      </c>
      <c r="F1328" s="18">
        <v>800</v>
      </c>
    </row>
    <row r="1329" spans="1:6" ht="30" outlineLevel="6" x14ac:dyDescent="0.2">
      <c r="A1329" s="12"/>
      <c r="B1329" s="12"/>
      <c r="C1329" s="12" t="s">
        <v>1586</v>
      </c>
      <c r="D1329" s="12"/>
      <c r="E1329" s="17" t="s">
        <v>1587</v>
      </c>
      <c r="F1329" s="18">
        <v>150</v>
      </c>
    </row>
    <row r="1330" spans="1:6" ht="30" outlineLevel="7" x14ac:dyDescent="0.2">
      <c r="A1330" s="12"/>
      <c r="B1330" s="12"/>
      <c r="C1330" s="12"/>
      <c r="D1330" s="12" t="s">
        <v>15</v>
      </c>
      <c r="E1330" s="17" t="s">
        <v>16</v>
      </c>
      <c r="F1330" s="18">
        <v>150</v>
      </c>
    </row>
    <row r="1331" spans="1:6" ht="30" outlineLevel="6" x14ac:dyDescent="0.2">
      <c r="A1331" s="12"/>
      <c r="B1331" s="12"/>
      <c r="C1331" s="12" t="s">
        <v>1594</v>
      </c>
      <c r="D1331" s="12"/>
      <c r="E1331" s="17" t="s">
        <v>1595</v>
      </c>
      <c r="F1331" s="18">
        <v>1100</v>
      </c>
    </row>
    <row r="1332" spans="1:6" ht="30" outlineLevel="7" x14ac:dyDescent="0.2">
      <c r="A1332" s="12"/>
      <c r="B1332" s="12"/>
      <c r="C1332" s="12"/>
      <c r="D1332" s="12" t="s">
        <v>15</v>
      </c>
      <c r="E1332" s="17" t="s">
        <v>16</v>
      </c>
      <c r="F1332" s="18">
        <v>1100</v>
      </c>
    </row>
    <row r="1333" spans="1:6" ht="15" outlineLevel="1" x14ac:dyDescent="0.2">
      <c r="A1333" s="12"/>
      <c r="B1333" s="12" t="s">
        <v>1775</v>
      </c>
      <c r="C1333" s="12"/>
      <c r="D1333" s="12"/>
      <c r="E1333" s="17" t="s">
        <v>1776</v>
      </c>
      <c r="F1333" s="18">
        <v>2032959.4</v>
      </c>
    </row>
    <row r="1334" spans="1:6" ht="15" outlineLevel="2" collapsed="1" x14ac:dyDescent="0.2">
      <c r="A1334" s="12"/>
      <c r="B1334" s="12" t="s">
        <v>1805</v>
      </c>
      <c r="C1334" s="12"/>
      <c r="D1334" s="12"/>
      <c r="E1334" s="17" t="s">
        <v>1806</v>
      </c>
      <c r="F1334" s="18">
        <v>1468150.6</v>
      </c>
    </row>
    <row r="1335" spans="1:6" ht="30" outlineLevel="3" x14ac:dyDescent="0.2">
      <c r="A1335" s="12"/>
      <c r="B1335" s="12"/>
      <c r="C1335" s="12" t="s">
        <v>102</v>
      </c>
      <c r="D1335" s="12"/>
      <c r="E1335" s="17" t="s">
        <v>103</v>
      </c>
      <c r="F1335" s="18">
        <v>156020.29999999999</v>
      </c>
    </row>
    <row r="1336" spans="1:6" ht="15" outlineLevel="4" x14ac:dyDescent="0.2">
      <c r="A1336" s="12"/>
      <c r="B1336" s="12"/>
      <c r="C1336" s="12" t="s">
        <v>178</v>
      </c>
      <c r="D1336" s="12"/>
      <c r="E1336" s="17" t="s">
        <v>179</v>
      </c>
      <c r="F1336" s="18">
        <v>71760</v>
      </c>
    </row>
    <row r="1337" spans="1:6" ht="30" outlineLevel="5" x14ac:dyDescent="0.2">
      <c r="A1337" s="12"/>
      <c r="B1337" s="12"/>
      <c r="C1337" s="12" t="s">
        <v>193</v>
      </c>
      <c r="D1337" s="12"/>
      <c r="E1337" s="17" t="s">
        <v>194</v>
      </c>
      <c r="F1337" s="18">
        <v>71760</v>
      </c>
    </row>
    <row r="1338" spans="1:6" ht="30" outlineLevel="6" collapsed="1" x14ac:dyDescent="0.2">
      <c r="A1338" s="12"/>
      <c r="B1338" s="12"/>
      <c r="C1338" s="12" t="s">
        <v>195</v>
      </c>
      <c r="D1338" s="12"/>
      <c r="E1338" s="17" t="s">
        <v>196</v>
      </c>
      <c r="F1338" s="18">
        <v>9360</v>
      </c>
    </row>
    <row r="1339" spans="1:6" ht="15" outlineLevel="7" x14ac:dyDescent="0.2">
      <c r="A1339" s="12"/>
      <c r="B1339" s="12"/>
      <c r="C1339" s="12"/>
      <c r="D1339" s="12" t="s">
        <v>17</v>
      </c>
      <c r="E1339" s="17" t="s">
        <v>18</v>
      </c>
      <c r="F1339" s="18">
        <v>9360</v>
      </c>
    </row>
    <row r="1340" spans="1:6" ht="30" outlineLevel="6" x14ac:dyDescent="0.2">
      <c r="A1340" s="12"/>
      <c r="B1340" s="12"/>
      <c r="C1340" s="12" t="s">
        <v>197</v>
      </c>
      <c r="D1340" s="12"/>
      <c r="E1340" s="17" t="s">
        <v>198</v>
      </c>
      <c r="F1340" s="18">
        <v>62400</v>
      </c>
    </row>
    <row r="1341" spans="1:6" ht="15" outlineLevel="7" x14ac:dyDescent="0.2">
      <c r="A1341" s="12"/>
      <c r="B1341" s="12"/>
      <c r="C1341" s="12"/>
      <c r="D1341" s="12" t="s">
        <v>17</v>
      </c>
      <c r="E1341" s="17" t="s">
        <v>18</v>
      </c>
      <c r="F1341" s="18">
        <v>62400</v>
      </c>
    </row>
    <row r="1342" spans="1:6" ht="15" outlineLevel="4" x14ac:dyDescent="0.2">
      <c r="A1342" s="12"/>
      <c r="B1342" s="12"/>
      <c r="C1342" s="12" t="s">
        <v>207</v>
      </c>
      <c r="D1342" s="12"/>
      <c r="E1342" s="17" t="s">
        <v>208</v>
      </c>
      <c r="F1342" s="18">
        <v>79260.3</v>
      </c>
    </row>
    <row r="1343" spans="1:6" ht="30" outlineLevel="5" x14ac:dyDescent="0.2">
      <c r="A1343" s="12"/>
      <c r="B1343" s="12"/>
      <c r="C1343" s="12" t="s">
        <v>217</v>
      </c>
      <c r="D1343" s="12"/>
      <c r="E1343" s="17" t="s">
        <v>218</v>
      </c>
      <c r="F1343" s="18">
        <v>79260.3</v>
      </c>
    </row>
    <row r="1344" spans="1:6" ht="30" outlineLevel="6" collapsed="1" x14ac:dyDescent="0.2">
      <c r="A1344" s="12"/>
      <c r="B1344" s="12"/>
      <c r="C1344" s="12" t="s">
        <v>219</v>
      </c>
      <c r="D1344" s="12"/>
      <c r="E1344" s="17" t="s">
        <v>220</v>
      </c>
      <c r="F1344" s="18">
        <v>21069</v>
      </c>
    </row>
    <row r="1345" spans="1:6" ht="15" outlineLevel="7" x14ac:dyDescent="0.2">
      <c r="A1345" s="12"/>
      <c r="B1345" s="12"/>
      <c r="C1345" s="12"/>
      <c r="D1345" s="12" t="s">
        <v>112</v>
      </c>
      <c r="E1345" s="17" t="s">
        <v>113</v>
      </c>
      <c r="F1345" s="18">
        <v>21069</v>
      </c>
    </row>
    <row r="1346" spans="1:6" ht="30" outlineLevel="6" x14ac:dyDescent="0.2">
      <c r="A1346" s="12"/>
      <c r="B1346" s="12"/>
      <c r="C1346" s="12" t="s">
        <v>225</v>
      </c>
      <c r="D1346" s="12"/>
      <c r="E1346" s="17" t="s">
        <v>226</v>
      </c>
      <c r="F1346" s="18">
        <v>8887.2000000000007</v>
      </c>
    </row>
    <row r="1347" spans="1:6" ht="15" outlineLevel="7" x14ac:dyDescent="0.2">
      <c r="A1347" s="12"/>
      <c r="B1347" s="12"/>
      <c r="C1347" s="12"/>
      <c r="D1347" s="12" t="s">
        <v>112</v>
      </c>
      <c r="E1347" s="17" t="s">
        <v>113</v>
      </c>
      <c r="F1347" s="18">
        <v>8887.2000000000007</v>
      </c>
    </row>
    <row r="1348" spans="1:6" ht="45" outlineLevel="6" x14ac:dyDescent="0.2">
      <c r="A1348" s="12"/>
      <c r="B1348" s="12"/>
      <c r="C1348" s="12" t="s">
        <v>227</v>
      </c>
      <c r="D1348" s="12"/>
      <c r="E1348" s="17" t="s">
        <v>228</v>
      </c>
      <c r="F1348" s="18">
        <v>25000</v>
      </c>
    </row>
    <row r="1349" spans="1:6" ht="15" outlineLevel="7" x14ac:dyDescent="0.2">
      <c r="A1349" s="12"/>
      <c r="B1349" s="12"/>
      <c r="C1349" s="12"/>
      <c r="D1349" s="12" t="s">
        <v>112</v>
      </c>
      <c r="E1349" s="17" t="s">
        <v>113</v>
      </c>
      <c r="F1349" s="18">
        <v>25000</v>
      </c>
    </row>
    <row r="1350" spans="1:6" ht="45" outlineLevel="6" x14ac:dyDescent="0.2">
      <c r="A1350" s="12"/>
      <c r="B1350" s="12"/>
      <c r="C1350" s="12" t="s">
        <v>229</v>
      </c>
      <c r="D1350" s="12"/>
      <c r="E1350" s="17" t="s">
        <v>230</v>
      </c>
      <c r="F1350" s="18">
        <v>24304.1</v>
      </c>
    </row>
    <row r="1351" spans="1:6" ht="15" outlineLevel="7" x14ac:dyDescent="0.2">
      <c r="A1351" s="12"/>
      <c r="B1351" s="12"/>
      <c r="C1351" s="12"/>
      <c r="D1351" s="12" t="s">
        <v>17</v>
      </c>
      <c r="E1351" s="17" t="s">
        <v>18</v>
      </c>
      <c r="F1351" s="18">
        <v>11345.8</v>
      </c>
    </row>
    <row r="1352" spans="1:6" ht="15" outlineLevel="7" x14ac:dyDescent="0.2">
      <c r="A1352" s="12"/>
      <c r="B1352" s="12"/>
      <c r="C1352" s="12"/>
      <c r="D1352" s="12" t="s">
        <v>112</v>
      </c>
      <c r="E1352" s="17" t="s">
        <v>113</v>
      </c>
      <c r="F1352" s="18">
        <v>12958.3</v>
      </c>
    </row>
    <row r="1353" spans="1:6" ht="30" outlineLevel="4" x14ac:dyDescent="0.2">
      <c r="A1353" s="12"/>
      <c r="B1353" s="12"/>
      <c r="C1353" s="12" t="s">
        <v>248</v>
      </c>
      <c r="D1353" s="12"/>
      <c r="E1353" s="17" t="s">
        <v>249</v>
      </c>
      <c r="F1353" s="18">
        <v>5000</v>
      </c>
    </row>
    <row r="1354" spans="1:6" ht="30" outlineLevel="5" x14ac:dyDescent="0.2">
      <c r="A1354" s="12"/>
      <c r="B1354" s="12"/>
      <c r="C1354" s="12" t="s">
        <v>263</v>
      </c>
      <c r="D1354" s="12"/>
      <c r="E1354" s="17" t="s">
        <v>264</v>
      </c>
      <c r="F1354" s="18">
        <v>5000</v>
      </c>
    </row>
    <row r="1355" spans="1:6" ht="30" outlineLevel="6" collapsed="1" x14ac:dyDescent="0.2">
      <c r="A1355" s="12"/>
      <c r="B1355" s="12"/>
      <c r="C1355" s="12" t="s">
        <v>265</v>
      </c>
      <c r="D1355" s="12"/>
      <c r="E1355" s="17" t="s">
        <v>266</v>
      </c>
      <c r="F1355" s="18">
        <v>5000</v>
      </c>
    </row>
    <row r="1356" spans="1:6" ht="15" outlineLevel="7" x14ac:dyDescent="0.2">
      <c r="A1356" s="12"/>
      <c r="B1356" s="12"/>
      <c r="C1356" s="12"/>
      <c r="D1356" s="12" t="s">
        <v>17</v>
      </c>
      <c r="E1356" s="17" t="s">
        <v>18</v>
      </c>
      <c r="F1356" s="18">
        <v>1790</v>
      </c>
    </row>
    <row r="1357" spans="1:6" ht="15" outlineLevel="7" x14ac:dyDescent="0.2">
      <c r="A1357" s="12"/>
      <c r="B1357" s="12"/>
      <c r="C1357" s="12"/>
      <c r="D1357" s="12" t="s">
        <v>112</v>
      </c>
      <c r="E1357" s="17" t="s">
        <v>113</v>
      </c>
      <c r="F1357" s="18">
        <v>3210</v>
      </c>
    </row>
    <row r="1358" spans="1:6" ht="30" outlineLevel="3" x14ac:dyDescent="0.2">
      <c r="A1358" s="12"/>
      <c r="B1358" s="12"/>
      <c r="C1358" s="12" t="s">
        <v>275</v>
      </c>
      <c r="D1358" s="12"/>
      <c r="E1358" s="17" t="s">
        <v>276</v>
      </c>
      <c r="F1358" s="18">
        <v>9647.2999999999993</v>
      </c>
    </row>
    <row r="1359" spans="1:6" ht="30" outlineLevel="4" x14ac:dyDescent="0.2">
      <c r="A1359" s="12"/>
      <c r="B1359" s="12"/>
      <c r="C1359" s="12" t="s">
        <v>277</v>
      </c>
      <c r="D1359" s="12"/>
      <c r="E1359" s="17" t="s">
        <v>278</v>
      </c>
      <c r="F1359" s="18">
        <v>9647.2999999999993</v>
      </c>
    </row>
    <row r="1360" spans="1:6" ht="60" outlineLevel="5" x14ac:dyDescent="0.2">
      <c r="A1360" s="12"/>
      <c r="B1360" s="12"/>
      <c r="C1360" s="12" t="s">
        <v>279</v>
      </c>
      <c r="D1360" s="12"/>
      <c r="E1360" s="17" t="s">
        <v>280</v>
      </c>
      <c r="F1360" s="18">
        <v>6066</v>
      </c>
    </row>
    <row r="1361" spans="1:6" ht="75" outlineLevel="6" collapsed="1" x14ac:dyDescent="0.2">
      <c r="A1361" s="12"/>
      <c r="B1361" s="12"/>
      <c r="C1361" s="12" t="s">
        <v>281</v>
      </c>
      <c r="D1361" s="12"/>
      <c r="E1361" s="17" t="s">
        <v>282</v>
      </c>
      <c r="F1361" s="18">
        <v>6066</v>
      </c>
    </row>
    <row r="1362" spans="1:6" ht="15" outlineLevel="7" x14ac:dyDescent="0.2">
      <c r="A1362" s="12"/>
      <c r="B1362" s="12"/>
      <c r="C1362" s="12"/>
      <c r="D1362" s="12" t="s">
        <v>17</v>
      </c>
      <c r="E1362" s="17" t="s">
        <v>18</v>
      </c>
      <c r="F1362" s="18">
        <v>1996.4</v>
      </c>
    </row>
    <row r="1363" spans="1:6" ht="30" outlineLevel="7" x14ac:dyDescent="0.2">
      <c r="A1363" s="12"/>
      <c r="B1363" s="12"/>
      <c r="C1363" s="12"/>
      <c r="D1363" s="12" t="s">
        <v>9</v>
      </c>
      <c r="E1363" s="17" t="s">
        <v>10</v>
      </c>
      <c r="F1363" s="18">
        <v>4069.6</v>
      </c>
    </row>
    <row r="1364" spans="1:6" ht="30" outlineLevel="5" x14ac:dyDescent="0.2">
      <c r="A1364" s="12"/>
      <c r="B1364" s="12"/>
      <c r="C1364" s="12" t="s">
        <v>311</v>
      </c>
      <c r="D1364" s="12"/>
      <c r="E1364" s="17" t="s">
        <v>312</v>
      </c>
      <c r="F1364" s="18">
        <v>3581.3</v>
      </c>
    </row>
    <row r="1365" spans="1:6" ht="180" outlineLevel="6" collapsed="1" x14ac:dyDescent="0.2">
      <c r="A1365" s="12"/>
      <c r="B1365" s="12"/>
      <c r="C1365" s="12" t="s">
        <v>313</v>
      </c>
      <c r="D1365" s="12"/>
      <c r="E1365" s="17" t="s">
        <v>314</v>
      </c>
      <c r="F1365" s="18">
        <v>2240.9</v>
      </c>
    </row>
    <row r="1366" spans="1:6" ht="15" outlineLevel="7" x14ac:dyDescent="0.2">
      <c r="A1366" s="12"/>
      <c r="B1366" s="12"/>
      <c r="C1366" s="12"/>
      <c r="D1366" s="12" t="s">
        <v>28</v>
      </c>
      <c r="E1366" s="17" t="s">
        <v>29</v>
      </c>
      <c r="F1366" s="18">
        <v>2240.9</v>
      </c>
    </row>
    <row r="1367" spans="1:6" ht="30" outlineLevel="6" x14ac:dyDescent="0.2">
      <c r="A1367" s="12"/>
      <c r="B1367" s="12"/>
      <c r="C1367" s="12" t="s">
        <v>319</v>
      </c>
      <c r="D1367" s="12"/>
      <c r="E1367" s="17" t="s">
        <v>320</v>
      </c>
      <c r="F1367" s="18">
        <v>1340.4</v>
      </c>
    </row>
    <row r="1368" spans="1:6" ht="15" outlineLevel="7" x14ac:dyDescent="0.2">
      <c r="A1368" s="12"/>
      <c r="B1368" s="12"/>
      <c r="C1368" s="12"/>
      <c r="D1368" s="12" t="s">
        <v>17</v>
      </c>
      <c r="E1368" s="17" t="s">
        <v>18</v>
      </c>
      <c r="F1368" s="18">
        <v>6.3</v>
      </c>
    </row>
    <row r="1369" spans="1:6" ht="30" outlineLevel="7" x14ac:dyDescent="0.2">
      <c r="A1369" s="12"/>
      <c r="B1369" s="12"/>
      <c r="C1369" s="12"/>
      <c r="D1369" s="12" t="s">
        <v>9</v>
      </c>
      <c r="E1369" s="17" t="s">
        <v>10</v>
      </c>
      <c r="F1369" s="18">
        <v>1334.1</v>
      </c>
    </row>
    <row r="1370" spans="1:6" ht="30" outlineLevel="3" x14ac:dyDescent="0.2">
      <c r="A1370" s="12"/>
      <c r="B1370" s="12"/>
      <c r="C1370" s="12" t="s">
        <v>407</v>
      </c>
      <c r="D1370" s="12"/>
      <c r="E1370" s="17" t="s">
        <v>408</v>
      </c>
      <c r="F1370" s="18">
        <v>1302483</v>
      </c>
    </row>
    <row r="1371" spans="1:6" ht="15" outlineLevel="4" x14ac:dyDescent="0.2">
      <c r="A1371" s="12"/>
      <c r="B1371" s="12"/>
      <c r="C1371" s="12" t="s">
        <v>409</v>
      </c>
      <c r="D1371" s="12"/>
      <c r="E1371" s="17" t="s">
        <v>410</v>
      </c>
      <c r="F1371" s="18">
        <v>897248.9</v>
      </c>
    </row>
    <row r="1372" spans="1:6" ht="30" outlineLevel="5" x14ac:dyDescent="0.2">
      <c r="A1372" s="12"/>
      <c r="B1372" s="12"/>
      <c r="C1372" s="12" t="s">
        <v>411</v>
      </c>
      <c r="D1372" s="12"/>
      <c r="E1372" s="17" t="s">
        <v>412</v>
      </c>
      <c r="F1372" s="18">
        <v>357595.1</v>
      </c>
    </row>
    <row r="1373" spans="1:6" ht="30" outlineLevel="6" collapsed="1" x14ac:dyDescent="0.2">
      <c r="A1373" s="12"/>
      <c r="B1373" s="12"/>
      <c r="C1373" s="12" t="s">
        <v>415</v>
      </c>
      <c r="D1373" s="12"/>
      <c r="E1373" s="17" t="s">
        <v>416</v>
      </c>
      <c r="F1373" s="18">
        <v>357595.1</v>
      </c>
    </row>
    <row r="1374" spans="1:6" ht="15" outlineLevel="7" x14ac:dyDescent="0.2">
      <c r="A1374" s="12"/>
      <c r="B1374" s="12"/>
      <c r="C1374" s="12"/>
      <c r="D1374" s="12" t="s">
        <v>112</v>
      </c>
      <c r="E1374" s="17" t="s">
        <v>113</v>
      </c>
      <c r="F1374" s="18">
        <v>357110.3</v>
      </c>
    </row>
    <row r="1375" spans="1:6" ht="30" outlineLevel="7" x14ac:dyDescent="0.2">
      <c r="A1375" s="12"/>
      <c r="B1375" s="12"/>
      <c r="C1375" s="12"/>
      <c r="D1375" s="12" t="s">
        <v>9</v>
      </c>
      <c r="E1375" s="17" t="s">
        <v>10</v>
      </c>
      <c r="F1375" s="18">
        <v>484.8</v>
      </c>
    </row>
    <row r="1376" spans="1:6" ht="30" outlineLevel="5" x14ac:dyDescent="0.2">
      <c r="A1376" s="12"/>
      <c r="B1376" s="12"/>
      <c r="C1376" s="12" t="s">
        <v>423</v>
      </c>
      <c r="D1376" s="12"/>
      <c r="E1376" s="17" t="s">
        <v>424</v>
      </c>
      <c r="F1376" s="18">
        <v>539653.80000000005</v>
      </c>
    </row>
    <row r="1377" spans="1:6" ht="30" outlineLevel="6" collapsed="1" x14ac:dyDescent="0.2">
      <c r="A1377" s="12"/>
      <c r="B1377" s="12"/>
      <c r="C1377" s="12" t="s">
        <v>425</v>
      </c>
      <c r="D1377" s="12"/>
      <c r="E1377" s="17" t="s">
        <v>426</v>
      </c>
      <c r="F1377" s="18">
        <v>539653.80000000005</v>
      </c>
    </row>
    <row r="1378" spans="1:6" ht="15" outlineLevel="7" x14ac:dyDescent="0.2">
      <c r="A1378" s="12"/>
      <c r="B1378" s="12"/>
      <c r="C1378" s="12"/>
      <c r="D1378" s="12" t="s">
        <v>112</v>
      </c>
      <c r="E1378" s="17" t="s">
        <v>113</v>
      </c>
      <c r="F1378" s="18">
        <v>539226.1</v>
      </c>
    </row>
    <row r="1379" spans="1:6" ht="30" outlineLevel="7" x14ac:dyDescent="0.2">
      <c r="A1379" s="12"/>
      <c r="B1379" s="12"/>
      <c r="C1379" s="12"/>
      <c r="D1379" s="12" t="s">
        <v>9</v>
      </c>
      <c r="E1379" s="17" t="s">
        <v>10</v>
      </c>
      <c r="F1379" s="18">
        <v>427.7</v>
      </c>
    </row>
    <row r="1380" spans="1:6" ht="30" outlineLevel="4" x14ac:dyDescent="0.2">
      <c r="A1380" s="12"/>
      <c r="B1380" s="12"/>
      <c r="C1380" s="12" t="s">
        <v>466</v>
      </c>
      <c r="D1380" s="12"/>
      <c r="E1380" s="17" t="s">
        <v>467</v>
      </c>
      <c r="F1380" s="18">
        <v>405234.1</v>
      </c>
    </row>
    <row r="1381" spans="1:6" ht="30" outlineLevel="5" x14ac:dyDescent="0.2">
      <c r="A1381" s="12"/>
      <c r="B1381" s="12"/>
      <c r="C1381" s="12" t="s">
        <v>468</v>
      </c>
      <c r="D1381" s="12"/>
      <c r="E1381" s="17" t="s">
        <v>469</v>
      </c>
      <c r="F1381" s="18">
        <v>405234.1</v>
      </c>
    </row>
    <row r="1382" spans="1:6" ht="30" outlineLevel="6" collapsed="1" x14ac:dyDescent="0.2">
      <c r="A1382" s="12"/>
      <c r="B1382" s="12"/>
      <c r="C1382" s="12" t="s">
        <v>476</v>
      </c>
      <c r="D1382" s="12"/>
      <c r="E1382" s="17" t="s">
        <v>477</v>
      </c>
      <c r="F1382" s="18">
        <v>405234.1</v>
      </c>
    </row>
    <row r="1383" spans="1:6" ht="15" outlineLevel="7" x14ac:dyDescent="0.2">
      <c r="A1383" s="12"/>
      <c r="B1383" s="12"/>
      <c r="C1383" s="12"/>
      <c r="D1383" s="12" t="s">
        <v>17</v>
      </c>
      <c r="E1383" s="17" t="s">
        <v>18</v>
      </c>
      <c r="F1383" s="18">
        <v>405234.1</v>
      </c>
    </row>
    <row r="1384" spans="1:6" ht="15" outlineLevel="2" x14ac:dyDescent="0.2">
      <c r="A1384" s="12"/>
      <c r="B1384" s="12" t="s">
        <v>1807</v>
      </c>
      <c r="C1384" s="12"/>
      <c r="D1384" s="12"/>
      <c r="E1384" s="17" t="s">
        <v>1808</v>
      </c>
      <c r="F1384" s="18">
        <v>564808.80000000005</v>
      </c>
    </row>
    <row r="1385" spans="1:6" ht="30" outlineLevel="3" x14ac:dyDescent="0.2">
      <c r="A1385" s="12"/>
      <c r="B1385" s="12"/>
      <c r="C1385" s="12" t="s">
        <v>407</v>
      </c>
      <c r="D1385" s="12"/>
      <c r="E1385" s="17" t="s">
        <v>408</v>
      </c>
      <c r="F1385" s="18">
        <v>564808.80000000005</v>
      </c>
    </row>
    <row r="1386" spans="1:6" ht="15" outlineLevel="4" x14ac:dyDescent="0.2">
      <c r="A1386" s="12"/>
      <c r="B1386" s="12"/>
      <c r="C1386" s="12" t="s">
        <v>409</v>
      </c>
      <c r="D1386" s="12"/>
      <c r="E1386" s="17" t="s">
        <v>410</v>
      </c>
      <c r="F1386" s="18">
        <v>564808.80000000005</v>
      </c>
    </row>
    <row r="1387" spans="1:6" ht="30" outlineLevel="5" x14ac:dyDescent="0.2">
      <c r="A1387" s="12"/>
      <c r="B1387" s="12"/>
      <c r="C1387" s="12" t="s">
        <v>423</v>
      </c>
      <c r="D1387" s="12"/>
      <c r="E1387" s="17" t="s">
        <v>424</v>
      </c>
      <c r="F1387" s="18">
        <v>564808.80000000005</v>
      </c>
    </row>
    <row r="1388" spans="1:6" ht="45" outlineLevel="6" collapsed="1" x14ac:dyDescent="0.2">
      <c r="A1388" s="12"/>
      <c r="B1388" s="12"/>
      <c r="C1388" s="12" t="s">
        <v>427</v>
      </c>
      <c r="D1388" s="12"/>
      <c r="E1388" s="17" t="s">
        <v>428</v>
      </c>
      <c r="F1388" s="18">
        <v>564808.80000000005</v>
      </c>
    </row>
    <row r="1389" spans="1:6" ht="15" outlineLevel="7" x14ac:dyDescent="0.2">
      <c r="A1389" s="12"/>
      <c r="B1389" s="12"/>
      <c r="C1389" s="12"/>
      <c r="D1389" s="12" t="s">
        <v>112</v>
      </c>
      <c r="E1389" s="17" t="s">
        <v>113</v>
      </c>
      <c r="F1389" s="18">
        <v>564808.80000000005</v>
      </c>
    </row>
    <row r="1390" spans="1:6" ht="30" x14ac:dyDescent="0.2">
      <c r="A1390" s="12" t="s">
        <v>1859</v>
      </c>
      <c r="B1390" s="12"/>
      <c r="C1390" s="12"/>
      <c r="D1390" s="12"/>
      <c r="E1390" s="17" t="s">
        <v>1860</v>
      </c>
      <c r="F1390" s="18">
        <v>405821.6</v>
      </c>
    </row>
    <row r="1391" spans="1:6" ht="15" outlineLevel="1" x14ac:dyDescent="0.2">
      <c r="A1391" s="12"/>
      <c r="B1391" s="12" t="s">
        <v>1727</v>
      </c>
      <c r="C1391" s="12"/>
      <c r="D1391" s="12"/>
      <c r="E1391" s="17" t="s">
        <v>1728</v>
      </c>
      <c r="F1391" s="18">
        <v>49597.4</v>
      </c>
    </row>
    <row r="1392" spans="1:6" ht="15" outlineLevel="2" collapsed="1" x14ac:dyDescent="0.2">
      <c r="A1392" s="12"/>
      <c r="B1392" s="12" t="s">
        <v>1729</v>
      </c>
      <c r="C1392" s="12"/>
      <c r="D1392" s="12"/>
      <c r="E1392" s="17" t="s">
        <v>1730</v>
      </c>
      <c r="F1392" s="18">
        <v>49597.4</v>
      </c>
    </row>
    <row r="1393" spans="1:6" ht="30" outlineLevel="3" x14ac:dyDescent="0.2">
      <c r="A1393" s="12"/>
      <c r="B1393" s="12"/>
      <c r="C1393" s="12" t="s">
        <v>818</v>
      </c>
      <c r="D1393" s="12"/>
      <c r="E1393" s="17" t="s">
        <v>819</v>
      </c>
      <c r="F1393" s="18">
        <v>48097.4</v>
      </c>
    </row>
    <row r="1394" spans="1:6" ht="15" outlineLevel="4" x14ac:dyDescent="0.2">
      <c r="A1394" s="12"/>
      <c r="B1394" s="12"/>
      <c r="C1394" s="12" t="s">
        <v>862</v>
      </c>
      <c r="D1394" s="12"/>
      <c r="E1394" s="17" t="s">
        <v>863</v>
      </c>
      <c r="F1394" s="18">
        <v>723.6</v>
      </c>
    </row>
    <row r="1395" spans="1:6" ht="45" outlineLevel="5" x14ac:dyDescent="0.2">
      <c r="A1395" s="12"/>
      <c r="B1395" s="12"/>
      <c r="C1395" s="12" t="s">
        <v>864</v>
      </c>
      <c r="D1395" s="12"/>
      <c r="E1395" s="17" t="s">
        <v>865</v>
      </c>
      <c r="F1395" s="18">
        <v>723.6</v>
      </c>
    </row>
    <row r="1396" spans="1:6" ht="15" outlineLevel="6" collapsed="1" x14ac:dyDescent="0.2">
      <c r="A1396" s="12"/>
      <c r="B1396" s="12"/>
      <c r="C1396" s="12" t="s">
        <v>866</v>
      </c>
      <c r="D1396" s="12"/>
      <c r="E1396" s="17" t="s">
        <v>867</v>
      </c>
      <c r="F1396" s="18">
        <v>673.6</v>
      </c>
    </row>
    <row r="1397" spans="1:6" ht="30" outlineLevel="7" x14ac:dyDescent="0.2">
      <c r="A1397" s="12"/>
      <c r="B1397" s="12"/>
      <c r="C1397" s="12"/>
      <c r="D1397" s="12" t="s">
        <v>15</v>
      </c>
      <c r="E1397" s="17" t="s">
        <v>16</v>
      </c>
      <c r="F1397" s="18">
        <v>673.6</v>
      </c>
    </row>
    <row r="1398" spans="1:6" ht="45" outlineLevel="6" x14ac:dyDescent="0.2">
      <c r="A1398" s="12"/>
      <c r="B1398" s="12"/>
      <c r="C1398" s="12" t="s">
        <v>868</v>
      </c>
      <c r="D1398" s="12"/>
      <c r="E1398" s="17" t="s">
        <v>869</v>
      </c>
      <c r="F1398" s="18">
        <v>50</v>
      </c>
    </row>
    <row r="1399" spans="1:6" ht="30" outlineLevel="7" x14ac:dyDescent="0.2">
      <c r="A1399" s="12"/>
      <c r="B1399" s="12"/>
      <c r="C1399" s="12"/>
      <c r="D1399" s="12" t="s">
        <v>15</v>
      </c>
      <c r="E1399" s="17" t="s">
        <v>16</v>
      </c>
      <c r="F1399" s="18">
        <v>50</v>
      </c>
    </row>
    <row r="1400" spans="1:6" ht="15" outlineLevel="4" x14ac:dyDescent="0.2">
      <c r="A1400" s="12"/>
      <c r="B1400" s="12"/>
      <c r="C1400" s="12" t="s">
        <v>886</v>
      </c>
      <c r="D1400" s="12"/>
      <c r="E1400" s="17" t="s">
        <v>86</v>
      </c>
      <c r="F1400" s="18">
        <v>47373.8</v>
      </c>
    </row>
    <row r="1401" spans="1:6" ht="30" outlineLevel="5" x14ac:dyDescent="0.2">
      <c r="A1401" s="12"/>
      <c r="B1401" s="12"/>
      <c r="C1401" s="12" t="s">
        <v>887</v>
      </c>
      <c r="D1401" s="12"/>
      <c r="E1401" s="17" t="s">
        <v>88</v>
      </c>
      <c r="F1401" s="18">
        <v>46455.199999999997</v>
      </c>
    </row>
    <row r="1402" spans="1:6" ht="30" outlineLevel="6" collapsed="1" x14ac:dyDescent="0.2">
      <c r="A1402" s="12"/>
      <c r="B1402" s="12"/>
      <c r="C1402" s="12" t="s">
        <v>888</v>
      </c>
      <c r="D1402" s="12"/>
      <c r="E1402" s="17" t="s">
        <v>90</v>
      </c>
      <c r="F1402" s="18">
        <v>46268</v>
      </c>
    </row>
    <row r="1403" spans="1:6" ht="60" outlineLevel="7" x14ac:dyDescent="0.2">
      <c r="A1403" s="12"/>
      <c r="B1403" s="12"/>
      <c r="C1403" s="12"/>
      <c r="D1403" s="12" t="s">
        <v>26</v>
      </c>
      <c r="E1403" s="17" t="s">
        <v>27</v>
      </c>
      <c r="F1403" s="18">
        <v>40292.400000000001</v>
      </c>
    </row>
    <row r="1404" spans="1:6" ht="30" outlineLevel="7" x14ac:dyDescent="0.2">
      <c r="A1404" s="12"/>
      <c r="B1404" s="12"/>
      <c r="C1404" s="12"/>
      <c r="D1404" s="12" t="s">
        <v>15</v>
      </c>
      <c r="E1404" s="17" t="s">
        <v>16</v>
      </c>
      <c r="F1404" s="18">
        <v>5880.8</v>
      </c>
    </row>
    <row r="1405" spans="1:6" ht="15" outlineLevel="7" x14ac:dyDescent="0.2">
      <c r="A1405" s="12"/>
      <c r="B1405" s="12"/>
      <c r="C1405" s="12"/>
      <c r="D1405" s="12" t="s">
        <v>28</v>
      </c>
      <c r="E1405" s="17" t="s">
        <v>29</v>
      </c>
      <c r="F1405" s="18">
        <v>94.8</v>
      </c>
    </row>
    <row r="1406" spans="1:6" ht="45" outlineLevel="6" x14ac:dyDescent="0.2">
      <c r="A1406" s="12"/>
      <c r="B1406" s="12"/>
      <c r="C1406" s="12" t="s">
        <v>889</v>
      </c>
      <c r="D1406" s="12"/>
      <c r="E1406" s="17" t="s">
        <v>255</v>
      </c>
      <c r="F1406" s="18">
        <v>187.2</v>
      </c>
    </row>
    <row r="1407" spans="1:6" ht="30" outlineLevel="7" x14ac:dyDescent="0.2">
      <c r="A1407" s="12"/>
      <c r="B1407" s="12"/>
      <c r="C1407" s="12"/>
      <c r="D1407" s="12" t="s">
        <v>15</v>
      </c>
      <c r="E1407" s="17" t="s">
        <v>16</v>
      </c>
      <c r="F1407" s="18">
        <v>187.2</v>
      </c>
    </row>
    <row r="1408" spans="1:6" ht="30" outlineLevel="5" x14ac:dyDescent="0.2">
      <c r="A1408" s="12"/>
      <c r="B1408" s="12"/>
      <c r="C1408" s="12" t="s">
        <v>890</v>
      </c>
      <c r="D1408" s="12"/>
      <c r="E1408" s="17" t="s">
        <v>891</v>
      </c>
      <c r="F1408" s="18">
        <v>918.6</v>
      </c>
    </row>
    <row r="1409" spans="1:6" ht="30" outlineLevel="6" collapsed="1" x14ac:dyDescent="0.2">
      <c r="A1409" s="12"/>
      <c r="B1409" s="12"/>
      <c r="C1409" s="12" t="s">
        <v>892</v>
      </c>
      <c r="D1409" s="12"/>
      <c r="E1409" s="17" t="s">
        <v>120</v>
      </c>
      <c r="F1409" s="18">
        <v>918.6</v>
      </c>
    </row>
    <row r="1410" spans="1:6" ht="30" outlineLevel="7" x14ac:dyDescent="0.2">
      <c r="A1410" s="12"/>
      <c r="B1410" s="12"/>
      <c r="C1410" s="12"/>
      <c r="D1410" s="12" t="s">
        <v>15</v>
      </c>
      <c r="E1410" s="17" t="s">
        <v>16</v>
      </c>
      <c r="F1410" s="18">
        <v>918.6</v>
      </c>
    </row>
    <row r="1411" spans="1:6" ht="30" outlineLevel="3" x14ac:dyDescent="0.2">
      <c r="A1411" s="12"/>
      <c r="B1411" s="12"/>
      <c r="C1411" s="12" t="s">
        <v>1023</v>
      </c>
      <c r="D1411" s="12"/>
      <c r="E1411" s="17" t="s">
        <v>1024</v>
      </c>
      <c r="F1411" s="18">
        <v>1500</v>
      </c>
    </row>
    <row r="1412" spans="1:6" ht="30" outlineLevel="4" x14ac:dyDescent="0.2">
      <c r="A1412" s="12"/>
      <c r="B1412" s="12"/>
      <c r="C1412" s="12" t="s">
        <v>1047</v>
      </c>
      <c r="D1412" s="12"/>
      <c r="E1412" s="17" t="s">
        <v>1048</v>
      </c>
      <c r="F1412" s="18">
        <v>1500</v>
      </c>
    </row>
    <row r="1413" spans="1:6" ht="45" outlineLevel="5" x14ac:dyDescent="0.2">
      <c r="A1413" s="12"/>
      <c r="B1413" s="12"/>
      <c r="C1413" s="12" t="s">
        <v>1049</v>
      </c>
      <c r="D1413" s="12"/>
      <c r="E1413" s="17" t="s">
        <v>1050</v>
      </c>
      <c r="F1413" s="18">
        <v>1310</v>
      </c>
    </row>
    <row r="1414" spans="1:6" ht="15" outlineLevel="6" collapsed="1" x14ac:dyDescent="0.2">
      <c r="A1414" s="12"/>
      <c r="B1414" s="12"/>
      <c r="C1414" s="12" t="s">
        <v>1051</v>
      </c>
      <c r="D1414" s="12"/>
      <c r="E1414" s="17" t="s">
        <v>1052</v>
      </c>
      <c r="F1414" s="18">
        <v>1310</v>
      </c>
    </row>
    <row r="1415" spans="1:6" ht="30" outlineLevel="7" x14ac:dyDescent="0.2">
      <c r="A1415" s="12"/>
      <c r="B1415" s="12"/>
      <c r="C1415" s="12"/>
      <c r="D1415" s="12" t="s">
        <v>15</v>
      </c>
      <c r="E1415" s="17" t="s">
        <v>16</v>
      </c>
      <c r="F1415" s="18">
        <v>1310</v>
      </c>
    </row>
    <row r="1416" spans="1:6" ht="30" outlineLevel="5" x14ac:dyDescent="0.2">
      <c r="A1416" s="12"/>
      <c r="B1416" s="12"/>
      <c r="C1416" s="12" t="s">
        <v>1053</v>
      </c>
      <c r="D1416" s="12"/>
      <c r="E1416" s="17" t="s">
        <v>1054</v>
      </c>
      <c r="F1416" s="18">
        <v>190</v>
      </c>
    </row>
    <row r="1417" spans="1:6" ht="30" outlineLevel="6" collapsed="1" x14ac:dyDescent="0.2">
      <c r="A1417" s="12"/>
      <c r="B1417" s="12"/>
      <c r="C1417" s="12" t="s">
        <v>1055</v>
      </c>
      <c r="D1417" s="12"/>
      <c r="E1417" s="17" t="s">
        <v>1056</v>
      </c>
      <c r="F1417" s="18">
        <v>190</v>
      </c>
    </row>
    <row r="1418" spans="1:6" ht="30" outlineLevel="7" x14ac:dyDescent="0.2">
      <c r="A1418" s="12"/>
      <c r="B1418" s="12"/>
      <c r="C1418" s="12"/>
      <c r="D1418" s="12" t="s">
        <v>15</v>
      </c>
      <c r="E1418" s="17" t="s">
        <v>16</v>
      </c>
      <c r="F1418" s="18">
        <v>190</v>
      </c>
    </row>
    <row r="1419" spans="1:6" ht="15" outlineLevel="1" x14ac:dyDescent="0.2">
      <c r="A1419" s="12"/>
      <c r="B1419" s="12" t="s">
        <v>1743</v>
      </c>
      <c r="C1419" s="12"/>
      <c r="D1419" s="12"/>
      <c r="E1419" s="17" t="s">
        <v>1744</v>
      </c>
      <c r="F1419" s="18">
        <v>356224.2</v>
      </c>
    </row>
    <row r="1420" spans="1:6" ht="15" outlineLevel="2" collapsed="1" x14ac:dyDescent="0.2">
      <c r="A1420" s="12"/>
      <c r="B1420" s="12" t="s">
        <v>1855</v>
      </c>
      <c r="C1420" s="12"/>
      <c r="D1420" s="12"/>
      <c r="E1420" s="17" t="s">
        <v>1856</v>
      </c>
      <c r="F1420" s="18">
        <v>10784.2</v>
      </c>
    </row>
    <row r="1421" spans="1:6" ht="30" outlineLevel="3" x14ac:dyDescent="0.2">
      <c r="A1421" s="12"/>
      <c r="B1421" s="12"/>
      <c r="C1421" s="12" t="s">
        <v>818</v>
      </c>
      <c r="D1421" s="12"/>
      <c r="E1421" s="17" t="s">
        <v>819</v>
      </c>
      <c r="F1421" s="18">
        <v>10784.2</v>
      </c>
    </row>
    <row r="1422" spans="1:6" ht="15" outlineLevel="4" x14ac:dyDescent="0.2">
      <c r="A1422" s="12"/>
      <c r="B1422" s="12"/>
      <c r="C1422" s="12" t="s">
        <v>820</v>
      </c>
      <c r="D1422" s="12"/>
      <c r="E1422" s="17" t="s">
        <v>821</v>
      </c>
      <c r="F1422" s="18">
        <v>10784.2</v>
      </c>
    </row>
    <row r="1423" spans="1:6" ht="60" outlineLevel="5" x14ac:dyDescent="0.2">
      <c r="A1423" s="12"/>
      <c r="B1423" s="12"/>
      <c r="C1423" s="12" t="s">
        <v>822</v>
      </c>
      <c r="D1423" s="12"/>
      <c r="E1423" s="17" t="s">
        <v>823</v>
      </c>
      <c r="F1423" s="18">
        <v>10784.2</v>
      </c>
    </row>
    <row r="1424" spans="1:6" ht="30" outlineLevel="6" collapsed="1" x14ac:dyDescent="0.2">
      <c r="A1424" s="12"/>
      <c r="B1424" s="12"/>
      <c r="C1424" s="12" t="s">
        <v>824</v>
      </c>
      <c r="D1424" s="12"/>
      <c r="E1424" s="17" t="s">
        <v>825</v>
      </c>
      <c r="F1424" s="18">
        <v>10784.2</v>
      </c>
    </row>
    <row r="1425" spans="1:6" ht="15" outlineLevel="7" x14ac:dyDescent="0.2">
      <c r="A1425" s="12"/>
      <c r="B1425" s="12"/>
      <c r="C1425" s="12"/>
      <c r="D1425" s="12" t="s">
        <v>28</v>
      </c>
      <c r="E1425" s="17" t="s">
        <v>29</v>
      </c>
      <c r="F1425" s="18">
        <v>10784.2</v>
      </c>
    </row>
    <row r="1426" spans="1:6" ht="15" outlineLevel="2" x14ac:dyDescent="0.2">
      <c r="A1426" s="12"/>
      <c r="B1426" s="12" t="s">
        <v>1781</v>
      </c>
      <c r="C1426" s="12"/>
      <c r="D1426" s="12"/>
      <c r="E1426" s="17" t="s">
        <v>1782</v>
      </c>
      <c r="F1426" s="18">
        <v>345440</v>
      </c>
    </row>
    <row r="1427" spans="1:6" ht="30" outlineLevel="3" x14ac:dyDescent="0.2">
      <c r="A1427" s="12"/>
      <c r="B1427" s="12"/>
      <c r="C1427" s="12" t="s">
        <v>818</v>
      </c>
      <c r="D1427" s="12"/>
      <c r="E1427" s="17" t="s">
        <v>819</v>
      </c>
      <c r="F1427" s="18">
        <v>345440</v>
      </c>
    </row>
    <row r="1428" spans="1:6" ht="30" outlineLevel="4" x14ac:dyDescent="0.2">
      <c r="A1428" s="12"/>
      <c r="B1428" s="12"/>
      <c r="C1428" s="12" t="s">
        <v>834</v>
      </c>
      <c r="D1428" s="12"/>
      <c r="E1428" s="17" t="s">
        <v>835</v>
      </c>
      <c r="F1428" s="18">
        <v>100996.3</v>
      </c>
    </row>
    <row r="1429" spans="1:6" ht="30" outlineLevel="5" x14ac:dyDescent="0.2">
      <c r="A1429" s="12"/>
      <c r="B1429" s="12"/>
      <c r="C1429" s="12" t="s">
        <v>836</v>
      </c>
      <c r="D1429" s="12"/>
      <c r="E1429" s="17" t="s">
        <v>837</v>
      </c>
      <c r="F1429" s="18">
        <v>100996.3</v>
      </c>
    </row>
    <row r="1430" spans="1:6" ht="30" outlineLevel="6" collapsed="1" x14ac:dyDescent="0.2">
      <c r="A1430" s="12"/>
      <c r="B1430" s="12"/>
      <c r="C1430" s="12" t="s">
        <v>838</v>
      </c>
      <c r="D1430" s="12"/>
      <c r="E1430" s="17" t="s">
        <v>839</v>
      </c>
      <c r="F1430" s="18">
        <v>996.3</v>
      </c>
    </row>
    <row r="1431" spans="1:6" ht="30" outlineLevel="7" x14ac:dyDescent="0.2">
      <c r="A1431" s="12"/>
      <c r="B1431" s="12"/>
      <c r="C1431" s="12"/>
      <c r="D1431" s="12" t="s">
        <v>15</v>
      </c>
      <c r="E1431" s="17" t="s">
        <v>16</v>
      </c>
      <c r="F1431" s="18">
        <v>996.3</v>
      </c>
    </row>
    <row r="1432" spans="1:6" ht="30" outlineLevel="6" x14ac:dyDescent="0.2">
      <c r="A1432" s="12"/>
      <c r="B1432" s="12"/>
      <c r="C1432" s="12" t="s">
        <v>840</v>
      </c>
      <c r="D1432" s="12"/>
      <c r="E1432" s="17" t="s">
        <v>841</v>
      </c>
      <c r="F1432" s="18">
        <v>100000</v>
      </c>
    </row>
    <row r="1433" spans="1:6" ht="30" outlineLevel="7" x14ac:dyDescent="0.2">
      <c r="A1433" s="12"/>
      <c r="B1433" s="12"/>
      <c r="C1433" s="12"/>
      <c r="D1433" s="12" t="s">
        <v>9</v>
      </c>
      <c r="E1433" s="17" t="s">
        <v>10</v>
      </c>
      <c r="F1433" s="18">
        <v>100000</v>
      </c>
    </row>
    <row r="1434" spans="1:6" ht="30" outlineLevel="4" x14ac:dyDescent="0.2">
      <c r="A1434" s="12"/>
      <c r="B1434" s="12"/>
      <c r="C1434" s="12" t="s">
        <v>842</v>
      </c>
      <c r="D1434" s="12"/>
      <c r="E1434" s="17" t="s">
        <v>843</v>
      </c>
      <c r="F1434" s="18">
        <v>232266.2</v>
      </c>
    </row>
    <row r="1435" spans="1:6" ht="30" outlineLevel="5" x14ac:dyDescent="0.2">
      <c r="A1435" s="12"/>
      <c r="B1435" s="12"/>
      <c r="C1435" s="12" t="s">
        <v>844</v>
      </c>
      <c r="D1435" s="12"/>
      <c r="E1435" s="17" t="s">
        <v>845</v>
      </c>
      <c r="F1435" s="18">
        <v>206127.8</v>
      </c>
    </row>
    <row r="1436" spans="1:6" ht="30" outlineLevel="6" collapsed="1" x14ac:dyDescent="0.2">
      <c r="A1436" s="12"/>
      <c r="B1436" s="12"/>
      <c r="C1436" s="12" t="s">
        <v>846</v>
      </c>
      <c r="D1436" s="12"/>
      <c r="E1436" s="17" t="s">
        <v>847</v>
      </c>
      <c r="F1436" s="18">
        <v>100000</v>
      </c>
    </row>
    <row r="1437" spans="1:6" ht="30" outlineLevel="7" x14ac:dyDescent="0.2">
      <c r="A1437" s="12"/>
      <c r="B1437" s="12"/>
      <c r="C1437" s="12"/>
      <c r="D1437" s="12" t="s">
        <v>52</v>
      </c>
      <c r="E1437" s="17" t="s">
        <v>53</v>
      </c>
      <c r="F1437" s="18">
        <v>100000</v>
      </c>
    </row>
    <row r="1438" spans="1:6" ht="30" outlineLevel="6" x14ac:dyDescent="0.2">
      <c r="A1438" s="12"/>
      <c r="B1438" s="12"/>
      <c r="C1438" s="12" t="s">
        <v>848</v>
      </c>
      <c r="D1438" s="12"/>
      <c r="E1438" s="17" t="s">
        <v>849</v>
      </c>
      <c r="F1438" s="18">
        <v>106127.8</v>
      </c>
    </row>
    <row r="1439" spans="1:6" ht="30" outlineLevel="7" x14ac:dyDescent="0.2">
      <c r="A1439" s="12"/>
      <c r="B1439" s="12"/>
      <c r="C1439" s="12"/>
      <c r="D1439" s="12" t="s">
        <v>52</v>
      </c>
      <c r="E1439" s="17" t="s">
        <v>53</v>
      </c>
      <c r="F1439" s="18">
        <v>37994</v>
      </c>
    </row>
    <row r="1440" spans="1:6" ht="15" outlineLevel="7" x14ac:dyDescent="0.2">
      <c r="A1440" s="12"/>
      <c r="B1440" s="12"/>
      <c r="C1440" s="12"/>
      <c r="D1440" s="12" t="s">
        <v>112</v>
      </c>
      <c r="E1440" s="17" t="s">
        <v>113</v>
      </c>
      <c r="F1440" s="18">
        <v>68133.8</v>
      </c>
    </row>
    <row r="1441" spans="1:6" ht="30" outlineLevel="5" x14ac:dyDescent="0.2">
      <c r="A1441" s="12"/>
      <c r="B1441" s="12"/>
      <c r="C1441" s="12" t="s">
        <v>850</v>
      </c>
      <c r="D1441" s="12"/>
      <c r="E1441" s="17" t="s">
        <v>851</v>
      </c>
      <c r="F1441" s="18">
        <v>4600</v>
      </c>
    </row>
    <row r="1442" spans="1:6" ht="30" outlineLevel="6" collapsed="1" x14ac:dyDescent="0.2">
      <c r="A1442" s="12"/>
      <c r="B1442" s="12"/>
      <c r="C1442" s="12" t="s">
        <v>852</v>
      </c>
      <c r="D1442" s="12"/>
      <c r="E1442" s="17" t="s">
        <v>847</v>
      </c>
      <c r="F1442" s="18">
        <v>2620</v>
      </c>
    </row>
    <row r="1443" spans="1:6" ht="30" outlineLevel="7" x14ac:dyDescent="0.2">
      <c r="A1443" s="12"/>
      <c r="B1443" s="12"/>
      <c r="C1443" s="12"/>
      <c r="D1443" s="12" t="s">
        <v>9</v>
      </c>
      <c r="E1443" s="17" t="s">
        <v>10</v>
      </c>
      <c r="F1443" s="18">
        <v>2620</v>
      </c>
    </row>
    <row r="1444" spans="1:6" ht="30" outlineLevel="6" x14ac:dyDescent="0.2">
      <c r="A1444" s="12"/>
      <c r="B1444" s="12"/>
      <c r="C1444" s="12" t="s">
        <v>853</v>
      </c>
      <c r="D1444" s="12"/>
      <c r="E1444" s="17" t="s">
        <v>849</v>
      </c>
      <c r="F1444" s="18">
        <v>1980</v>
      </c>
    </row>
    <row r="1445" spans="1:6" ht="30" outlineLevel="7" x14ac:dyDescent="0.2">
      <c r="A1445" s="12"/>
      <c r="B1445" s="12"/>
      <c r="C1445" s="12"/>
      <c r="D1445" s="12" t="s">
        <v>9</v>
      </c>
      <c r="E1445" s="17" t="s">
        <v>10</v>
      </c>
      <c r="F1445" s="18">
        <v>1980</v>
      </c>
    </row>
    <row r="1446" spans="1:6" ht="30" outlineLevel="5" x14ac:dyDescent="0.2">
      <c r="A1446" s="12"/>
      <c r="B1446" s="12"/>
      <c r="C1446" s="12" t="s">
        <v>854</v>
      </c>
      <c r="D1446" s="12"/>
      <c r="E1446" s="17" t="s">
        <v>855</v>
      </c>
      <c r="F1446" s="18">
        <v>20538.400000000001</v>
      </c>
    </row>
    <row r="1447" spans="1:6" ht="30" outlineLevel="6" collapsed="1" x14ac:dyDescent="0.2">
      <c r="A1447" s="12"/>
      <c r="B1447" s="12"/>
      <c r="C1447" s="12" t="s">
        <v>856</v>
      </c>
      <c r="D1447" s="12"/>
      <c r="E1447" s="17" t="s">
        <v>849</v>
      </c>
      <c r="F1447" s="18">
        <v>14140.4</v>
      </c>
    </row>
    <row r="1448" spans="1:6" ht="30" outlineLevel="7" x14ac:dyDescent="0.2">
      <c r="A1448" s="12"/>
      <c r="B1448" s="12"/>
      <c r="C1448" s="12"/>
      <c r="D1448" s="12" t="s">
        <v>9</v>
      </c>
      <c r="E1448" s="17" t="s">
        <v>10</v>
      </c>
      <c r="F1448" s="18">
        <v>14140.4</v>
      </c>
    </row>
    <row r="1449" spans="1:6" ht="15" outlineLevel="6" x14ac:dyDescent="0.2">
      <c r="A1449" s="12"/>
      <c r="B1449" s="12"/>
      <c r="C1449" s="12" t="s">
        <v>857</v>
      </c>
      <c r="D1449" s="12"/>
      <c r="E1449" s="17" t="s">
        <v>858</v>
      </c>
      <c r="F1449" s="18">
        <v>6398</v>
      </c>
    </row>
    <row r="1450" spans="1:6" ht="30" outlineLevel="7" x14ac:dyDescent="0.2">
      <c r="A1450" s="12"/>
      <c r="B1450" s="12"/>
      <c r="C1450" s="12"/>
      <c r="D1450" s="12" t="s">
        <v>9</v>
      </c>
      <c r="E1450" s="17" t="s">
        <v>10</v>
      </c>
      <c r="F1450" s="18">
        <v>6398</v>
      </c>
    </row>
    <row r="1451" spans="1:6" ht="30" outlineLevel="5" x14ac:dyDescent="0.2">
      <c r="A1451" s="12"/>
      <c r="B1451" s="12"/>
      <c r="C1451" s="12" t="s">
        <v>859</v>
      </c>
      <c r="D1451" s="12"/>
      <c r="E1451" s="17" t="s">
        <v>860</v>
      </c>
      <c r="F1451" s="18">
        <v>1000</v>
      </c>
    </row>
    <row r="1452" spans="1:6" ht="30" outlineLevel="6" collapsed="1" x14ac:dyDescent="0.2">
      <c r="A1452" s="12"/>
      <c r="B1452" s="12"/>
      <c r="C1452" s="12" t="s">
        <v>861</v>
      </c>
      <c r="D1452" s="12"/>
      <c r="E1452" s="17" t="s">
        <v>849</v>
      </c>
      <c r="F1452" s="18">
        <v>1000</v>
      </c>
    </row>
    <row r="1453" spans="1:6" ht="30" outlineLevel="7" x14ac:dyDescent="0.2">
      <c r="A1453" s="12"/>
      <c r="B1453" s="12"/>
      <c r="C1453" s="12"/>
      <c r="D1453" s="12" t="s">
        <v>9</v>
      </c>
      <c r="E1453" s="17" t="s">
        <v>10</v>
      </c>
      <c r="F1453" s="18">
        <v>1000</v>
      </c>
    </row>
    <row r="1454" spans="1:6" ht="30" outlineLevel="4" x14ac:dyDescent="0.2">
      <c r="A1454" s="12"/>
      <c r="B1454" s="12"/>
      <c r="C1454" s="12" t="s">
        <v>870</v>
      </c>
      <c r="D1454" s="12"/>
      <c r="E1454" s="17" t="s">
        <v>871</v>
      </c>
      <c r="F1454" s="18">
        <v>11217.5</v>
      </c>
    </row>
    <row r="1455" spans="1:6" ht="30" outlineLevel="5" x14ac:dyDescent="0.2">
      <c r="A1455" s="12"/>
      <c r="B1455" s="12"/>
      <c r="C1455" s="12" t="s">
        <v>876</v>
      </c>
      <c r="D1455" s="12"/>
      <c r="E1455" s="17" t="s">
        <v>877</v>
      </c>
      <c r="F1455" s="18">
        <v>11217.5</v>
      </c>
    </row>
    <row r="1456" spans="1:6" ht="15" outlineLevel="6" collapsed="1" x14ac:dyDescent="0.2">
      <c r="A1456" s="12"/>
      <c r="B1456" s="12"/>
      <c r="C1456" s="12" t="s">
        <v>878</v>
      </c>
      <c r="D1456" s="12"/>
      <c r="E1456" s="17" t="s">
        <v>879</v>
      </c>
      <c r="F1456" s="18">
        <v>11217.5</v>
      </c>
    </row>
    <row r="1457" spans="1:6" ht="30" outlineLevel="7" x14ac:dyDescent="0.2">
      <c r="A1457" s="12"/>
      <c r="B1457" s="12"/>
      <c r="C1457" s="12"/>
      <c r="D1457" s="12" t="s">
        <v>9</v>
      </c>
      <c r="E1457" s="17" t="s">
        <v>10</v>
      </c>
      <c r="F1457" s="18">
        <v>11217.5</v>
      </c>
    </row>
    <row r="1458" spans="1:6" ht="30" outlineLevel="4" x14ac:dyDescent="0.2">
      <c r="A1458" s="12"/>
      <c r="B1458" s="12"/>
      <c r="C1458" s="12" t="s">
        <v>880</v>
      </c>
      <c r="D1458" s="12"/>
      <c r="E1458" s="17" t="s">
        <v>881</v>
      </c>
      <c r="F1458" s="18">
        <v>960</v>
      </c>
    </row>
    <row r="1459" spans="1:6" ht="45" outlineLevel="5" x14ac:dyDescent="0.2">
      <c r="A1459" s="12"/>
      <c r="B1459" s="12"/>
      <c r="C1459" s="12" t="s">
        <v>882</v>
      </c>
      <c r="D1459" s="12"/>
      <c r="E1459" s="17" t="s">
        <v>883</v>
      </c>
      <c r="F1459" s="18">
        <v>960</v>
      </c>
    </row>
    <row r="1460" spans="1:6" ht="30" outlineLevel="6" collapsed="1" x14ac:dyDescent="0.2">
      <c r="A1460" s="12"/>
      <c r="B1460" s="12"/>
      <c r="C1460" s="12" t="s">
        <v>884</v>
      </c>
      <c r="D1460" s="12"/>
      <c r="E1460" s="17" t="s">
        <v>885</v>
      </c>
      <c r="F1460" s="18">
        <v>960</v>
      </c>
    </row>
    <row r="1461" spans="1:6" ht="30" outlineLevel="7" x14ac:dyDescent="0.2">
      <c r="A1461" s="12"/>
      <c r="B1461" s="12"/>
      <c r="C1461" s="12"/>
      <c r="D1461" s="12" t="s">
        <v>15</v>
      </c>
      <c r="E1461" s="17" t="s">
        <v>16</v>
      </c>
      <c r="F1461" s="18">
        <v>960</v>
      </c>
    </row>
    <row r="1462" spans="1:6" ht="30" x14ac:dyDescent="0.2">
      <c r="A1462" s="12" t="s">
        <v>1861</v>
      </c>
      <c r="B1462" s="12"/>
      <c r="C1462" s="12"/>
      <c r="D1462" s="12"/>
      <c r="E1462" s="17" t="s">
        <v>1862</v>
      </c>
      <c r="F1462" s="18">
        <v>34258.5</v>
      </c>
    </row>
    <row r="1463" spans="1:6" ht="15" outlineLevel="1" x14ac:dyDescent="0.2">
      <c r="A1463" s="12"/>
      <c r="B1463" s="12" t="s">
        <v>1727</v>
      </c>
      <c r="C1463" s="12"/>
      <c r="D1463" s="12"/>
      <c r="E1463" s="17" t="s">
        <v>1728</v>
      </c>
      <c r="F1463" s="18">
        <v>34258.5</v>
      </c>
    </row>
    <row r="1464" spans="1:6" ht="15" outlineLevel="2" collapsed="1" x14ac:dyDescent="0.2">
      <c r="A1464" s="12"/>
      <c r="B1464" s="12" t="s">
        <v>1729</v>
      </c>
      <c r="C1464" s="12"/>
      <c r="D1464" s="12"/>
      <c r="E1464" s="17" t="s">
        <v>1730</v>
      </c>
      <c r="F1464" s="18">
        <v>34258.5</v>
      </c>
    </row>
    <row r="1465" spans="1:6" ht="30" outlineLevel="3" x14ac:dyDescent="0.2">
      <c r="A1465" s="12"/>
      <c r="B1465" s="12"/>
      <c r="C1465" s="12" t="s">
        <v>1632</v>
      </c>
      <c r="D1465" s="12"/>
      <c r="E1465" s="17" t="s">
        <v>1633</v>
      </c>
      <c r="F1465" s="18">
        <v>34258.5</v>
      </c>
    </row>
    <row r="1466" spans="1:6" ht="30" outlineLevel="6" collapsed="1" x14ac:dyDescent="0.2">
      <c r="A1466" s="12"/>
      <c r="B1466" s="12"/>
      <c r="C1466" s="12" t="s">
        <v>1650</v>
      </c>
      <c r="D1466" s="12"/>
      <c r="E1466" s="17" t="s">
        <v>90</v>
      </c>
      <c r="F1466" s="18">
        <v>30209</v>
      </c>
    </row>
    <row r="1467" spans="1:6" ht="60" outlineLevel="7" x14ac:dyDescent="0.2">
      <c r="A1467" s="12"/>
      <c r="B1467" s="12"/>
      <c r="C1467" s="12"/>
      <c r="D1467" s="12" t="s">
        <v>26</v>
      </c>
      <c r="E1467" s="17" t="s">
        <v>27</v>
      </c>
      <c r="F1467" s="18">
        <v>25685</v>
      </c>
    </row>
    <row r="1468" spans="1:6" ht="30" outlineLevel="7" x14ac:dyDescent="0.2">
      <c r="A1468" s="12"/>
      <c r="B1468" s="12"/>
      <c r="C1468" s="12"/>
      <c r="D1468" s="12" t="s">
        <v>15</v>
      </c>
      <c r="E1468" s="17" t="s">
        <v>16</v>
      </c>
      <c r="F1468" s="18">
        <v>4504</v>
      </c>
    </row>
    <row r="1469" spans="1:6" ht="15" outlineLevel="7" x14ac:dyDescent="0.2">
      <c r="A1469" s="12"/>
      <c r="B1469" s="12"/>
      <c r="C1469" s="12"/>
      <c r="D1469" s="12" t="s">
        <v>28</v>
      </c>
      <c r="E1469" s="17" t="s">
        <v>29</v>
      </c>
      <c r="F1469" s="18">
        <v>20</v>
      </c>
    </row>
    <row r="1470" spans="1:6" ht="30" outlineLevel="6" x14ac:dyDescent="0.2">
      <c r="A1470" s="12"/>
      <c r="B1470" s="12"/>
      <c r="C1470" s="12" t="s">
        <v>1652</v>
      </c>
      <c r="D1470" s="12"/>
      <c r="E1470" s="17" t="s">
        <v>120</v>
      </c>
      <c r="F1470" s="18">
        <v>4000</v>
      </c>
    </row>
    <row r="1471" spans="1:6" ht="30" outlineLevel="7" x14ac:dyDescent="0.2">
      <c r="A1471" s="12"/>
      <c r="B1471" s="12"/>
      <c r="C1471" s="12"/>
      <c r="D1471" s="12" t="s">
        <v>15</v>
      </c>
      <c r="E1471" s="17" t="s">
        <v>16</v>
      </c>
      <c r="F1471" s="18">
        <v>4000</v>
      </c>
    </row>
    <row r="1472" spans="1:6" ht="45" outlineLevel="6" x14ac:dyDescent="0.2">
      <c r="A1472" s="12"/>
      <c r="B1472" s="12"/>
      <c r="C1472" s="12" t="s">
        <v>1663</v>
      </c>
      <c r="D1472" s="12"/>
      <c r="E1472" s="17" t="s">
        <v>255</v>
      </c>
      <c r="F1472" s="18">
        <v>49.5</v>
      </c>
    </row>
    <row r="1473" spans="1:6" ht="30" outlineLevel="7" x14ac:dyDescent="0.2">
      <c r="A1473" s="12"/>
      <c r="B1473" s="12"/>
      <c r="C1473" s="12"/>
      <c r="D1473" s="12" t="s">
        <v>15</v>
      </c>
      <c r="E1473" s="17" t="s">
        <v>16</v>
      </c>
      <c r="F1473" s="18">
        <v>49.5</v>
      </c>
    </row>
    <row r="1474" spans="1:6" ht="15" x14ac:dyDescent="0.2">
      <c r="A1474" s="12" t="s">
        <v>1863</v>
      </c>
      <c r="B1474" s="12"/>
      <c r="C1474" s="12"/>
      <c r="D1474" s="12"/>
      <c r="E1474" s="17" t="s">
        <v>1864</v>
      </c>
      <c r="F1474" s="18">
        <v>272235.5</v>
      </c>
    </row>
    <row r="1475" spans="1:6" ht="15" outlineLevel="1" x14ac:dyDescent="0.2">
      <c r="A1475" s="12"/>
      <c r="B1475" s="12" t="s">
        <v>1743</v>
      </c>
      <c r="C1475" s="12"/>
      <c r="D1475" s="12"/>
      <c r="E1475" s="17" t="s">
        <v>1744</v>
      </c>
      <c r="F1475" s="18">
        <v>232104.3</v>
      </c>
    </row>
    <row r="1476" spans="1:6" ht="15" outlineLevel="2" collapsed="1" x14ac:dyDescent="0.2">
      <c r="A1476" s="12"/>
      <c r="B1476" s="12" t="s">
        <v>1865</v>
      </c>
      <c r="C1476" s="12"/>
      <c r="D1476" s="12"/>
      <c r="E1476" s="17" t="s">
        <v>1866</v>
      </c>
      <c r="F1476" s="18">
        <v>232104.3</v>
      </c>
    </row>
    <row r="1477" spans="1:6" ht="30" outlineLevel="3" x14ac:dyDescent="0.2">
      <c r="A1477" s="12"/>
      <c r="B1477" s="12"/>
      <c r="C1477" s="12" t="s">
        <v>897</v>
      </c>
      <c r="D1477" s="12"/>
      <c r="E1477" s="17" t="s">
        <v>898</v>
      </c>
      <c r="F1477" s="18">
        <v>232104.3</v>
      </c>
    </row>
    <row r="1478" spans="1:6" ht="30" outlineLevel="4" x14ac:dyDescent="0.2">
      <c r="A1478" s="12"/>
      <c r="B1478" s="12"/>
      <c r="C1478" s="12" t="s">
        <v>1000</v>
      </c>
      <c r="D1478" s="12"/>
      <c r="E1478" s="17" t="s">
        <v>1001</v>
      </c>
      <c r="F1478" s="18">
        <v>217126.1</v>
      </c>
    </row>
    <row r="1479" spans="1:6" ht="15" outlineLevel="5" x14ac:dyDescent="0.2">
      <c r="A1479" s="12"/>
      <c r="B1479" s="12"/>
      <c r="C1479" s="12" t="s">
        <v>1002</v>
      </c>
      <c r="D1479" s="12"/>
      <c r="E1479" s="17" t="s">
        <v>1003</v>
      </c>
      <c r="F1479" s="18">
        <v>217126.1</v>
      </c>
    </row>
    <row r="1480" spans="1:6" ht="30" outlineLevel="6" collapsed="1" x14ac:dyDescent="0.2">
      <c r="A1480" s="12"/>
      <c r="B1480" s="12"/>
      <c r="C1480" s="12" t="s">
        <v>1004</v>
      </c>
      <c r="D1480" s="12"/>
      <c r="E1480" s="17" t="s">
        <v>8</v>
      </c>
      <c r="F1480" s="18">
        <v>193896.5</v>
      </c>
    </row>
    <row r="1481" spans="1:6" ht="30" outlineLevel="7" x14ac:dyDescent="0.2">
      <c r="A1481" s="12"/>
      <c r="B1481" s="12"/>
      <c r="C1481" s="12"/>
      <c r="D1481" s="12" t="s">
        <v>9</v>
      </c>
      <c r="E1481" s="17" t="s">
        <v>10</v>
      </c>
      <c r="F1481" s="18">
        <v>193896.5</v>
      </c>
    </row>
    <row r="1482" spans="1:6" ht="15" outlineLevel="6" x14ac:dyDescent="0.2">
      <c r="A1482" s="12"/>
      <c r="B1482" s="12"/>
      <c r="C1482" s="12" t="s">
        <v>1005</v>
      </c>
      <c r="D1482" s="12"/>
      <c r="E1482" s="17" t="s">
        <v>1006</v>
      </c>
      <c r="F1482" s="18">
        <v>2000</v>
      </c>
    </row>
    <row r="1483" spans="1:6" ht="30" outlineLevel="7" x14ac:dyDescent="0.2">
      <c r="A1483" s="12"/>
      <c r="B1483" s="12"/>
      <c r="C1483" s="12"/>
      <c r="D1483" s="12" t="s">
        <v>15</v>
      </c>
      <c r="E1483" s="17" t="s">
        <v>16</v>
      </c>
      <c r="F1483" s="18">
        <v>2000</v>
      </c>
    </row>
    <row r="1484" spans="1:6" ht="60" outlineLevel="6" x14ac:dyDescent="0.2">
      <c r="A1484" s="12"/>
      <c r="B1484" s="12"/>
      <c r="C1484" s="12" t="s">
        <v>1007</v>
      </c>
      <c r="D1484" s="12"/>
      <c r="E1484" s="17" t="s">
        <v>1008</v>
      </c>
      <c r="F1484" s="18">
        <v>21229.599999999999</v>
      </c>
    </row>
    <row r="1485" spans="1:6" ht="30" outlineLevel="7" x14ac:dyDescent="0.2">
      <c r="A1485" s="12"/>
      <c r="B1485" s="12"/>
      <c r="C1485" s="12"/>
      <c r="D1485" s="12" t="s">
        <v>15</v>
      </c>
      <c r="E1485" s="17" t="s">
        <v>16</v>
      </c>
      <c r="F1485" s="18">
        <v>21229.599999999999</v>
      </c>
    </row>
    <row r="1486" spans="1:6" ht="15" outlineLevel="4" x14ac:dyDescent="0.2">
      <c r="A1486" s="12"/>
      <c r="B1486" s="12"/>
      <c r="C1486" s="12" t="s">
        <v>1014</v>
      </c>
      <c r="D1486" s="12"/>
      <c r="E1486" s="17" t="s">
        <v>86</v>
      </c>
      <c r="F1486" s="18">
        <v>14978.2</v>
      </c>
    </row>
    <row r="1487" spans="1:6" ht="30" outlineLevel="5" x14ac:dyDescent="0.2">
      <c r="A1487" s="12"/>
      <c r="B1487" s="12"/>
      <c r="C1487" s="12" t="s">
        <v>1015</v>
      </c>
      <c r="D1487" s="12"/>
      <c r="E1487" s="17" t="s">
        <v>88</v>
      </c>
      <c r="F1487" s="18">
        <v>14978.2</v>
      </c>
    </row>
    <row r="1488" spans="1:6" ht="30" outlineLevel="6" collapsed="1" x14ac:dyDescent="0.2">
      <c r="A1488" s="12"/>
      <c r="B1488" s="12"/>
      <c r="C1488" s="12" t="s">
        <v>1016</v>
      </c>
      <c r="D1488" s="12"/>
      <c r="E1488" s="17" t="s">
        <v>90</v>
      </c>
      <c r="F1488" s="18">
        <v>14930.2</v>
      </c>
    </row>
    <row r="1489" spans="1:6" ht="60" outlineLevel="7" x14ac:dyDescent="0.2">
      <c r="A1489" s="12"/>
      <c r="B1489" s="12"/>
      <c r="C1489" s="12"/>
      <c r="D1489" s="12" t="s">
        <v>26</v>
      </c>
      <c r="E1489" s="17" t="s">
        <v>27</v>
      </c>
      <c r="F1489" s="18">
        <v>12455.9</v>
      </c>
    </row>
    <row r="1490" spans="1:6" ht="30" outlineLevel="7" x14ac:dyDescent="0.2">
      <c r="A1490" s="12"/>
      <c r="B1490" s="12"/>
      <c r="C1490" s="12"/>
      <c r="D1490" s="12" t="s">
        <v>15</v>
      </c>
      <c r="E1490" s="17" t="s">
        <v>16</v>
      </c>
      <c r="F1490" s="18">
        <v>2473.3000000000002</v>
      </c>
    </row>
    <row r="1491" spans="1:6" ht="15" outlineLevel="7" x14ac:dyDescent="0.2">
      <c r="A1491" s="12"/>
      <c r="B1491" s="12"/>
      <c r="C1491" s="12"/>
      <c r="D1491" s="12" t="s">
        <v>28</v>
      </c>
      <c r="E1491" s="17" t="s">
        <v>29</v>
      </c>
      <c r="F1491" s="18">
        <v>1</v>
      </c>
    </row>
    <row r="1492" spans="1:6" ht="45" outlineLevel="6" x14ac:dyDescent="0.2">
      <c r="A1492" s="12"/>
      <c r="B1492" s="12"/>
      <c r="C1492" s="12" t="s">
        <v>1019</v>
      </c>
      <c r="D1492" s="12"/>
      <c r="E1492" s="17" t="s">
        <v>255</v>
      </c>
      <c r="F1492" s="18">
        <v>48</v>
      </c>
    </row>
    <row r="1493" spans="1:6" ht="30" outlineLevel="7" x14ac:dyDescent="0.2">
      <c r="A1493" s="12"/>
      <c r="B1493" s="12"/>
      <c r="C1493" s="12"/>
      <c r="D1493" s="12" t="s">
        <v>15</v>
      </c>
      <c r="E1493" s="17" t="s">
        <v>16</v>
      </c>
      <c r="F1493" s="18">
        <v>48</v>
      </c>
    </row>
    <row r="1494" spans="1:6" ht="15" outlineLevel="1" x14ac:dyDescent="0.2">
      <c r="A1494" s="12"/>
      <c r="B1494" s="12" t="s">
        <v>1797</v>
      </c>
      <c r="C1494" s="12"/>
      <c r="D1494" s="12"/>
      <c r="E1494" s="17" t="s">
        <v>1798</v>
      </c>
      <c r="F1494" s="18">
        <v>37020.1</v>
      </c>
    </row>
    <row r="1495" spans="1:6" ht="15" outlineLevel="2" collapsed="1" x14ac:dyDescent="0.2">
      <c r="A1495" s="12"/>
      <c r="B1495" s="12" t="s">
        <v>1837</v>
      </c>
      <c r="C1495" s="12"/>
      <c r="D1495" s="12"/>
      <c r="E1495" s="17" t="s">
        <v>1838</v>
      </c>
      <c r="F1495" s="18">
        <v>37020.1</v>
      </c>
    </row>
    <row r="1496" spans="1:6" ht="30" outlineLevel="3" x14ac:dyDescent="0.2">
      <c r="A1496" s="12"/>
      <c r="B1496" s="12"/>
      <c r="C1496" s="12" t="s">
        <v>897</v>
      </c>
      <c r="D1496" s="12"/>
      <c r="E1496" s="17" t="s">
        <v>898</v>
      </c>
      <c r="F1496" s="18">
        <v>37020.1</v>
      </c>
    </row>
    <row r="1497" spans="1:6" ht="30" outlineLevel="4" x14ac:dyDescent="0.2">
      <c r="A1497" s="12"/>
      <c r="B1497" s="12"/>
      <c r="C1497" s="12" t="s">
        <v>1000</v>
      </c>
      <c r="D1497" s="12"/>
      <c r="E1497" s="17" t="s">
        <v>1001</v>
      </c>
      <c r="F1497" s="18">
        <v>37020.1</v>
      </c>
    </row>
    <row r="1498" spans="1:6" ht="45" outlineLevel="5" x14ac:dyDescent="0.2">
      <c r="A1498" s="12"/>
      <c r="B1498" s="12"/>
      <c r="C1498" s="12" t="s">
        <v>1009</v>
      </c>
      <c r="D1498" s="12"/>
      <c r="E1498" s="17" t="s">
        <v>1010</v>
      </c>
      <c r="F1498" s="18">
        <v>37020.1</v>
      </c>
    </row>
    <row r="1499" spans="1:6" ht="45" outlineLevel="6" collapsed="1" x14ac:dyDescent="0.2">
      <c r="A1499" s="12"/>
      <c r="B1499" s="12"/>
      <c r="C1499" s="12" t="s">
        <v>1011</v>
      </c>
      <c r="D1499" s="12"/>
      <c r="E1499" s="17" t="s">
        <v>1012</v>
      </c>
      <c r="F1499" s="18">
        <v>34374</v>
      </c>
    </row>
    <row r="1500" spans="1:6" ht="15" outlineLevel="7" x14ac:dyDescent="0.2">
      <c r="A1500" s="12"/>
      <c r="B1500" s="12"/>
      <c r="C1500" s="12"/>
      <c r="D1500" s="12" t="s">
        <v>112</v>
      </c>
      <c r="E1500" s="17" t="s">
        <v>113</v>
      </c>
      <c r="F1500" s="18">
        <v>34374</v>
      </c>
    </row>
    <row r="1501" spans="1:6" ht="60" outlineLevel="6" x14ac:dyDescent="0.2">
      <c r="A1501" s="12"/>
      <c r="B1501" s="12"/>
      <c r="C1501" s="12" t="s">
        <v>1013</v>
      </c>
      <c r="D1501" s="12"/>
      <c r="E1501" s="17" t="s">
        <v>2381</v>
      </c>
      <c r="F1501" s="18">
        <v>2646.1</v>
      </c>
    </row>
    <row r="1502" spans="1:6" ht="15" outlineLevel="7" x14ac:dyDescent="0.2">
      <c r="A1502" s="12"/>
      <c r="B1502" s="12"/>
      <c r="C1502" s="12"/>
      <c r="D1502" s="12" t="s">
        <v>112</v>
      </c>
      <c r="E1502" s="17" t="s">
        <v>113</v>
      </c>
      <c r="F1502" s="18">
        <v>2646.1</v>
      </c>
    </row>
    <row r="1503" spans="1:6" ht="15" outlineLevel="1" x14ac:dyDescent="0.2">
      <c r="A1503" s="12"/>
      <c r="B1503" s="12" t="s">
        <v>1775</v>
      </c>
      <c r="C1503" s="12"/>
      <c r="D1503" s="12"/>
      <c r="E1503" s="17" t="s">
        <v>1776</v>
      </c>
      <c r="F1503" s="18">
        <v>3111.1</v>
      </c>
    </row>
    <row r="1504" spans="1:6" ht="15" outlineLevel="2" collapsed="1" x14ac:dyDescent="0.2">
      <c r="A1504" s="12"/>
      <c r="B1504" s="12" t="s">
        <v>1805</v>
      </c>
      <c r="C1504" s="12"/>
      <c r="D1504" s="12"/>
      <c r="E1504" s="17" t="s">
        <v>1806</v>
      </c>
      <c r="F1504" s="18">
        <v>3111.1</v>
      </c>
    </row>
    <row r="1505" spans="1:6" ht="30" outlineLevel="3" x14ac:dyDescent="0.2">
      <c r="A1505" s="12"/>
      <c r="B1505" s="12"/>
      <c r="C1505" s="12" t="s">
        <v>275</v>
      </c>
      <c r="D1505" s="12"/>
      <c r="E1505" s="17" t="s">
        <v>276</v>
      </c>
      <c r="F1505" s="18">
        <v>3111.1</v>
      </c>
    </row>
    <row r="1506" spans="1:6" ht="30" outlineLevel="4" x14ac:dyDescent="0.2">
      <c r="A1506" s="12"/>
      <c r="B1506" s="12"/>
      <c r="C1506" s="12" t="s">
        <v>277</v>
      </c>
      <c r="D1506" s="12"/>
      <c r="E1506" s="17" t="s">
        <v>278</v>
      </c>
      <c r="F1506" s="18">
        <v>3111.1</v>
      </c>
    </row>
    <row r="1507" spans="1:6" ht="60" outlineLevel="5" x14ac:dyDescent="0.2">
      <c r="A1507" s="12"/>
      <c r="B1507" s="12"/>
      <c r="C1507" s="12" t="s">
        <v>279</v>
      </c>
      <c r="D1507" s="12"/>
      <c r="E1507" s="17" t="s">
        <v>280</v>
      </c>
      <c r="F1507" s="18">
        <v>2919.6</v>
      </c>
    </row>
    <row r="1508" spans="1:6" ht="75" outlineLevel="6" collapsed="1" x14ac:dyDescent="0.2">
      <c r="A1508" s="12"/>
      <c r="B1508" s="12"/>
      <c r="C1508" s="12" t="s">
        <v>283</v>
      </c>
      <c r="D1508" s="12"/>
      <c r="E1508" s="17" t="s">
        <v>284</v>
      </c>
      <c r="F1508" s="18">
        <v>2919.6</v>
      </c>
    </row>
    <row r="1509" spans="1:6" ht="15" outlineLevel="7" x14ac:dyDescent="0.2">
      <c r="A1509" s="12"/>
      <c r="B1509" s="12"/>
      <c r="C1509" s="12"/>
      <c r="D1509" s="12" t="s">
        <v>17</v>
      </c>
      <c r="E1509" s="17" t="s">
        <v>18</v>
      </c>
      <c r="F1509" s="18">
        <v>321.10000000000002</v>
      </c>
    </row>
    <row r="1510" spans="1:6" ht="30" outlineLevel="7" x14ac:dyDescent="0.2">
      <c r="A1510" s="12"/>
      <c r="B1510" s="12"/>
      <c r="C1510" s="12"/>
      <c r="D1510" s="12" t="s">
        <v>9</v>
      </c>
      <c r="E1510" s="17" t="s">
        <v>10</v>
      </c>
      <c r="F1510" s="18">
        <v>2598.5</v>
      </c>
    </row>
    <row r="1511" spans="1:6" ht="30" outlineLevel="5" x14ac:dyDescent="0.2">
      <c r="A1511" s="12"/>
      <c r="B1511" s="12"/>
      <c r="C1511" s="12" t="s">
        <v>311</v>
      </c>
      <c r="D1511" s="12"/>
      <c r="E1511" s="17" t="s">
        <v>312</v>
      </c>
      <c r="F1511" s="18">
        <v>191.5</v>
      </c>
    </row>
    <row r="1512" spans="1:6" ht="30" outlineLevel="6" collapsed="1" x14ac:dyDescent="0.2">
      <c r="A1512" s="12"/>
      <c r="B1512" s="12"/>
      <c r="C1512" s="12" t="s">
        <v>319</v>
      </c>
      <c r="D1512" s="12"/>
      <c r="E1512" s="17" t="s">
        <v>320</v>
      </c>
      <c r="F1512" s="18">
        <v>191.5</v>
      </c>
    </row>
    <row r="1513" spans="1:6" ht="30" outlineLevel="7" x14ac:dyDescent="0.2">
      <c r="A1513" s="12"/>
      <c r="B1513" s="12"/>
      <c r="C1513" s="12"/>
      <c r="D1513" s="12" t="s">
        <v>9</v>
      </c>
      <c r="E1513" s="17" t="s">
        <v>10</v>
      </c>
      <c r="F1513" s="18">
        <v>191.5</v>
      </c>
    </row>
    <row r="1514" spans="1:6" ht="15" x14ac:dyDescent="0.2">
      <c r="A1514" s="12" t="s">
        <v>1867</v>
      </c>
      <c r="B1514" s="12"/>
      <c r="C1514" s="12"/>
      <c r="D1514" s="12"/>
      <c r="E1514" s="17" t="s">
        <v>1868</v>
      </c>
      <c r="F1514" s="18">
        <v>1729524.6</v>
      </c>
    </row>
    <row r="1515" spans="1:6" ht="15" outlineLevel="1" x14ac:dyDescent="0.2">
      <c r="A1515" s="12"/>
      <c r="B1515" s="12" t="s">
        <v>1743</v>
      </c>
      <c r="C1515" s="12"/>
      <c r="D1515" s="12"/>
      <c r="E1515" s="17" t="s">
        <v>1744</v>
      </c>
      <c r="F1515" s="18">
        <v>1716724.6</v>
      </c>
    </row>
    <row r="1516" spans="1:6" ht="15" outlineLevel="2" collapsed="1" x14ac:dyDescent="0.2">
      <c r="A1516" s="12"/>
      <c r="B1516" s="12" t="s">
        <v>1865</v>
      </c>
      <c r="C1516" s="12"/>
      <c r="D1516" s="12"/>
      <c r="E1516" s="17" t="s">
        <v>1866</v>
      </c>
      <c r="F1516" s="18">
        <v>1716724.6</v>
      </c>
    </row>
    <row r="1517" spans="1:6" ht="30" outlineLevel="3" x14ac:dyDescent="0.2">
      <c r="A1517" s="12"/>
      <c r="B1517" s="12"/>
      <c r="C1517" s="12" t="s">
        <v>897</v>
      </c>
      <c r="D1517" s="12"/>
      <c r="E1517" s="17" t="s">
        <v>898</v>
      </c>
      <c r="F1517" s="18">
        <v>1716724.6</v>
      </c>
    </row>
    <row r="1518" spans="1:6" ht="45" outlineLevel="4" x14ac:dyDescent="0.2">
      <c r="A1518" s="12"/>
      <c r="B1518" s="12"/>
      <c r="C1518" s="12" t="s">
        <v>899</v>
      </c>
      <c r="D1518" s="12"/>
      <c r="E1518" s="17" t="s">
        <v>900</v>
      </c>
      <c r="F1518" s="18">
        <v>450500</v>
      </c>
    </row>
    <row r="1519" spans="1:6" ht="75" outlineLevel="5" x14ac:dyDescent="0.2">
      <c r="A1519" s="12"/>
      <c r="B1519" s="12"/>
      <c r="C1519" s="12" t="s">
        <v>901</v>
      </c>
      <c r="D1519" s="12"/>
      <c r="E1519" s="17" t="s">
        <v>902</v>
      </c>
      <c r="F1519" s="18">
        <v>412300</v>
      </c>
    </row>
    <row r="1520" spans="1:6" ht="30" outlineLevel="6" collapsed="1" x14ac:dyDescent="0.2">
      <c r="A1520" s="12"/>
      <c r="B1520" s="12"/>
      <c r="C1520" s="12" t="s">
        <v>903</v>
      </c>
      <c r="D1520" s="12"/>
      <c r="E1520" s="17" t="s">
        <v>904</v>
      </c>
      <c r="F1520" s="18">
        <v>37700</v>
      </c>
    </row>
    <row r="1521" spans="1:6" ht="15" outlineLevel="7" x14ac:dyDescent="0.2">
      <c r="A1521" s="12"/>
      <c r="B1521" s="12"/>
      <c r="C1521" s="12"/>
      <c r="D1521" s="12" t="s">
        <v>28</v>
      </c>
      <c r="E1521" s="17" t="s">
        <v>29</v>
      </c>
      <c r="F1521" s="18">
        <v>37700</v>
      </c>
    </row>
    <row r="1522" spans="1:6" ht="30" outlineLevel="6" x14ac:dyDescent="0.2">
      <c r="A1522" s="12"/>
      <c r="B1522" s="12"/>
      <c r="C1522" s="12" t="s">
        <v>905</v>
      </c>
      <c r="D1522" s="12"/>
      <c r="E1522" s="17" t="s">
        <v>906</v>
      </c>
      <c r="F1522" s="18">
        <v>5000</v>
      </c>
    </row>
    <row r="1523" spans="1:6" ht="15" outlineLevel="7" x14ac:dyDescent="0.2">
      <c r="A1523" s="12"/>
      <c r="B1523" s="12"/>
      <c r="C1523" s="12"/>
      <c r="D1523" s="12" t="s">
        <v>28</v>
      </c>
      <c r="E1523" s="17" t="s">
        <v>29</v>
      </c>
      <c r="F1523" s="18">
        <v>5000</v>
      </c>
    </row>
    <row r="1524" spans="1:6" ht="15" outlineLevel="6" x14ac:dyDescent="0.2">
      <c r="A1524" s="12"/>
      <c r="B1524" s="12"/>
      <c r="C1524" s="12" t="s">
        <v>907</v>
      </c>
      <c r="D1524" s="12"/>
      <c r="E1524" s="17" t="s">
        <v>908</v>
      </c>
      <c r="F1524" s="18">
        <v>12900</v>
      </c>
    </row>
    <row r="1525" spans="1:6" ht="15" outlineLevel="7" x14ac:dyDescent="0.2">
      <c r="A1525" s="12"/>
      <c r="B1525" s="12"/>
      <c r="C1525" s="12"/>
      <c r="D1525" s="12" t="s">
        <v>28</v>
      </c>
      <c r="E1525" s="17" t="s">
        <v>29</v>
      </c>
      <c r="F1525" s="18">
        <v>12900</v>
      </c>
    </row>
    <row r="1526" spans="1:6" ht="30" outlineLevel="6" x14ac:dyDescent="0.2">
      <c r="A1526" s="12"/>
      <c r="B1526" s="12"/>
      <c r="C1526" s="12" t="s">
        <v>909</v>
      </c>
      <c r="D1526" s="12"/>
      <c r="E1526" s="17" t="s">
        <v>910</v>
      </c>
      <c r="F1526" s="18">
        <v>336300</v>
      </c>
    </row>
    <row r="1527" spans="1:6" ht="15" outlineLevel="7" x14ac:dyDescent="0.2">
      <c r="A1527" s="12"/>
      <c r="B1527" s="12"/>
      <c r="C1527" s="12"/>
      <c r="D1527" s="12" t="s">
        <v>28</v>
      </c>
      <c r="E1527" s="17" t="s">
        <v>29</v>
      </c>
      <c r="F1527" s="18">
        <v>336300</v>
      </c>
    </row>
    <row r="1528" spans="1:6" ht="45" outlineLevel="6" x14ac:dyDescent="0.2">
      <c r="A1528" s="12"/>
      <c r="B1528" s="12"/>
      <c r="C1528" s="12" t="s">
        <v>911</v>
      </c>
      <c r="D1528" s="12"/>
      <c r="E1528" s="17" t="s">
        <v>912</v>
      </c>
      <c r="F1528" s="18">
        <v>5400</v>
      </c>
    </row>
    <row r="1529" spans="1:6" ht="15" outlineLevel="7" x14ac:dyDescent="0.2">
      <c r="A1529" s="12"/>
      <c r="B1529" s="12"/>
      <c r="C1529" s="12"/>
      <c r="D1529" s="12" t="s">
        <v>28</v>
      </c>
      <c r="E1529" s="17" t="s">
        <v>29</v>
      </c>
      <c r="F1529" s="18">
        <v>5400</v>
      </c>
    </row>
    <row r="1530" spans="1:6" ht="45" outlineLevel="6" x14ac:dyDescent="0.2">
      <c r="A1530" s="12"/>
      <c r="B1530" s="12"/>
      <c r="C1530" s="12" t="s">
        <v>913</v>
      </c>
      <c r="D1530" s="12"/>
      <c r="E1530" s="17" t="s">
        <v>914</v>
      </c>
      <c r="F1530" s="18">
        <v>15000</v>
      </c>
    </row>
    <row r="1531" spans="1:6" ht="15" outlineLevel="7" x14ac:dyDescent="0.2">
      <c r="A1531" s="12"/>
      <c r="B1531" s="12"/>
      <c r="C1531" s="12"/>
      <c r="D1531" s="12" t="s">
        <v>28</v>
      </c>
      <c r="E1531" s="17" t="s">
        <v>29</v>
      </c>
      <c r="F1531" s="18">
        <v>15000</v>
      </c>
    </row>
    <row r="1532" spans="1:6" ht="75" outlineLevel="5" x14ac:dyDescent="0.2">
      <c r="A1532" s="12"/>
      <c r="B1532" s="12"/>
      <c r="C1532" s="12" t="s">
        <v>915</v>
      </c>
      <c r="D1532" s="12"/>
      <c r="E1532" s="17" t="s">
        <v>916</v>
      </c>
      <c r="F1532" s="18">
        <v>38200</v>
      </c>
    </row>
    <row r="1533" spans="1:6" ht="60" outlineLevel="6" collapsed="1" x14ac:dyDescent="0.2">
      <c r="A1533" s="12"/>
      <c r="B1533" s="12"/>
      <c r="C1533" s="12" t="s">
        <v>917</v>
      </c>
      <c r="D1533" s="12"/>
      <c r="E1533" s="17" t="s">
        <v>918</v>
      </c>
      <c r="F1533" s="18">
        <v>1200</v>
      </c>
    </row>
    <row r="1534" spans="1:6" ht="15" outlineLevel="7" x14ac:dyDescent="0.2">
      <c r="A1534" s="12"/>
      <c r="B1534" s="12"/>
      <c r="C1534" s="12"/>
      <c r="D1534" s="12" t="s">
        <v>28</v>
      </c>
      <c r="E1534" s="17" t="s">
        <v>29</v>
      </c>
      <c r="F1534" s="18">
        <v>1200</v>
      </c>
    </row>
    <row r="1535" spans="1:6" ht="45" outlineLevel="6" x14ac:dyDescent="0.2">
      <c r="A1535" s="12"/>
      <c r="B1535" s="12"/>
      <c r="C1535" s="12" t="s">
        <v>919</v>
      </c>
      <c r="D1535" s="12"/>
      <c r="E1535" s="17" t="s">
        <v>920</v>
      </c>
      <c r="F1535" s="18">
        <v>2000</v>
      </c>
    </row>
    <row r="1536" spans="1:6" ht="15" outlineLevel="7" x14ac:dyDescent="0.2">
      <c r="A1536" s="12"/>
      <c r="B1536" s="12"/>
      <c r="C1536" s="12"/>
      <c r="D1536" s="12" t="s">
        <v>28</v>
      </c>
      <c r="E1536" s="17" t="s">
        <v>29</v>
      </c>
      <c r="F1536" s="18">
        <v>2000</v>
      </c>
    </row>
    <row r="1537" spans="1:6" ht="60" outlineLevel="6" x14ac:dyDescent="0.2">
      <c r="A1537" s="12"/>
      <c r="B1537" s="12"/>
      <c r="C1537" s="12" t="s">
        <v>921</v>
      </c>
      <c r="D1537" s="12"/>
      <c r="E1537" s="17" t="s">
        <v>922</v>
      </c>
      <c r="F1537" s="18">
        <v>11000</v>
      </c>
    </row>
    <row r="1538" spans="1:6" ht="15" outlineLevel="7" x14ac:dyDescent="0.2">
      <c r="A1538" s="12"/>
      <c r="B1538" s="12"/>
      <c r="C1538" s="12"/>
      <c r="D1538" s="12" t="s">
        <v>28</v>
      </c>
      <c r="E1538" s="17" t="s">
        <v>29</v>
      </c>
      <c r="F1538" s="18">
        <v>11000</v>
      </c>
    </row>
    <row r="1539" spans="1:6" ht="45" outlineLevel="6" x14ac:dyDescent="0.2">
      <c r="A1539" s="12"/>
      <c r="B1539" s="12"/>
      <c r="C1539" s="12" t="s">
        <v>923</v>
      </c>
      <c r="D1539" s="12"/>
      <c r="E1539" s="17" t="s">
        <v>924</v>
      </c>
      <c r="F1539" s="18">
        <v>9000</v>
      </c>
    </row>
    <row r="1540" spans="1:6" ht="15" outlineLevel="7" x14ac:dyDescent="0.2">
      <c r="A1540" s="12"/>
      <c r="B1540" s="12"/>
      <c r="C1540" s="12"/>
      <c r="D1540" s="12" t="s">
        <v>28</v>
      </c>
      <c r="E1540" s="17" t="s">
        <v>29</v>
      </c>
      <c r="F1540" s="18">
        <v>9000</v>
      </c>
    </row>
    <row r="1541" spans="1:6" ht="45" outlineLevel="6" x14ac:dyDescent="0.2">
      <c r="A1541" s="12"/>
      <c r="B1541" s="12"/>
      <c r="C1541" s="12" t="s">
        <v>925</v>
      </c>
      <c r="D1541" s="12"/>
      <c r="E1541" s="17" t="s">
        <v>926</v>
      </c>
      <c r="F1541" s="18">
        <v>15000</v>
      </c>
    </row>
    <row r="1542" spans="1:6" ht="15" outlineLevel="7" x14ac:dyDescent="0.2">
      <c r="A1542" s="12"/>
      <c r="B1542" s="12"/>
      <c r="C1542" s="12"/>
      <c r="D1542" s="12" t="s">
        <v>28</v>
      </c>
      <c r="E1542" s="17" t="s">
        <v>29</v>
      </c>
      <c r="F1542" s="18">
        <v>15000</v>
      </c>
    </row>
    <row r="1543" spans="1:6" ht="30" outlineLevel="4" x14ac:dyDescent="0.2">
      <c r="A1543" s="12"/>
      <c r="B1543" s="12"/>
      <c r="C1543" s="12" t="s">
        <v>927</v>
      </c>
      <c r="D1543" s="12"/>
      <c r="E1543" s="17" t="s">
        <v>928</v>
      </c>
      <c r="F1543" s="18">
        <v>970104.2</v>
      </c>
    </row>
    <row r="1544" spans="1:6" ht="45" outlineLevel="5" x14ac:dyDescent="0.2">
      <c r="A1544" s="12"/>
      <c r="B1544" s="12"/>
      <c r="C1544" s="12" t="s">
        <v>929</v>
      </c>
      <c r="D1544" s="12"/>
      <c r="E1544" s="17" t="s">
        <v>930</v>
      </c>
      <c r="F1544" s="18">
        <v>870180.9</v>
      </c>
    </row>
    <row r="1545" spans="1:6" ht="30" outlineLevel="6" collapsed="1" x14ac:dyDescent="0.2">
      <c r="A1545" s="12"/>
      <c r="B1545" s="12"/>
      <c r="C1545" s="12" t="s">
        <v>931</v>
      </c>
      <c r="D1545" s="12"/>
      <c r="E1545" s="17" t="s">
        <v>932</v>
      </c>
      <c r="F1545" s="18">
        <v>20000</v>
      </c>
    </row>
    <row r="1546" spans="1:6" ht="15" outlineLevel="7" x14ac:dyDescent="0.2">
      <c r="A1546" s="12"/>
      <c r="B1546" s="12"/>
      <c r="C1546" s="12"/>
      <c r="D1546" s="12" t="s">
        <v>28</v>
      </c>
      <c r="E1546" s="17" t="s">
        <v>29</v>
      </c>
      <c r="F1546" s="18">
        <v>20000</v>
      </c>
    </row>
    <row r="1547" spans="1:6" ht="30" outlineLevel="6" x14ac:dyDescent="0.2">
      <c r="A1547" s="12"/>
      <c r="B1547" s="12"/>
      <c r="C1547" s="12" t="s">
        <v>933</v>
      </c>
      <c r="D1547" s="12"/>
      <c r="E1547" s="17" t="s">
        <v>934</v>
      </c>
      <c r="F1547" s="18">
        <v>70181</v>
      </c>
    </row>
    <row r="1548" spans="1:6" ht="15" outlineLevel="7" x14ac:dyDescent="0.2">
      <c r="A1548" s="12"/>
      <c r="B1548" s="12"/>
      <c r="C1548" s="12"/>
      <c r="D1548" s="12" t="s">
        <v>28</v>
      </c>
      <c r="E1548" s="17" t="s">
        <v>29</v>
      </c>
      <c r="F1548" s="18">
        <v>70181</v>
      </c>
    </row>
    <row r="1549" spans="1:6" ht="30" outlineLevel="6" x14ac:dyDescent="0.2">
      <c r="A1549" s="12"/>
      <c r="B1549" s="12"/>
      <c r="C1549" s="12" t="s">
        <v>935</v>
      </c>
      <c r="D1549" s="12"/>
      <c r="E1549" s="17" t="s">
        <v>936</v>
      </c>
      <c r="F1549" s="18">
        <v>345830.3</v>
      </c>
    </row>
    <row r="1550" spans="1:6" ht="15" outlineLevel="7" x14ac:dyDescent="0.2">
      <c r="A1550" s="12"/>
      <c r="B1550" s="12"/>
      <c r="C1550" s="12"/>
      <c r="D1550" s="12" t="s">
        <v>28</v>
      </c>
      <c r="E1550" s="17" t="s">
        <v>29</v>
      </c>
      <c r="F1550" s="18">
        <v>345830.3</v>
      </c>
    </row>
    <row r="1551" spans="1:6" ht="30" outlineLevel="6" x14ac:dyDescent="0.2">
      <c r="A1551" s="12"/>
      <c r="B1551" s="12"/>
      <c r="C1551" s="12" t="s">
        <v>937</v>
      </c>
      <c r="D1551" s="12"/>
      <c r="E1551" s="17" t="s">
        <v>938</v>
      </c>
      <c r="F1551" s="18">
        <v>86269.6</v>
      </c>
    </row>
    <row r="1552" spans="1:6" ht="15" outlineLevel="7" x14ac:dyDescent="0.2">
      <c r="A1552" s="12"/>
      <c r="B1552" s="12"/>
      <c r="C1552" s="12"/>
      <c r="D1552" s="12" t="s">
        <v>28</v>
      </c>
      <c r="E1552" s="17" t="s">
        <v>29</v>
      </c>
      <c r="F1552" s="18">
        <v>86269.6</v>
      </c>
    </row>
    <row r="1553" spans="1:6" ht="45" outlineLevel="6" x14ac:dyDescent="0.2">
      <c r="A1553" s="12"/>
      <c r="B1553" s="12"/>
      <c r="C1553" s="12" t="s">
        <v>939</v>
      </c>
      <c r="D1553" s="12"/>
      <c r="E1553" s="17" t="s">
        <v>940</v>
      </c>
      <c r="F1553" s="18">
        <v>4000</v>
      </c>
    </row>
    <row r="1554" spans="1:6" ht="15" outlineLevel="7" x14ac:dyDescent="0.2">
      <c r="A1554" s="12"/>
      <c r="B1554" s="12"/>
      <c r="C1554" s="12"/>
      <c r="D1554" s="12" t="s">
        <v>28</v>
      </c>
      <c r="E1554" s="17" t="s">
        <v>29</v>
      </c>
      <c r="F1554" s="18">
        <v>4000</v>
      </c>
    </row>
    <row r="1555" spans="1:6" ht="30" outlineLevel="6" x14ac:dyDescent="0.2">
      <c r="A1555" s="12"/>
      <c r="B1555" s="12"/>
      <c r="C1555" s="12" t="s">
        <v>941</v>
      </c>
      <c r="D1555" s="12"/>
      <c r="E1555" s="17" t="s">
        <v>942</v>
      </c>
      <c r="F1555" s="18">
        <v>241300</v>
      </c>
    </row>
    <row r="1556" spans="1:6" ht="15" outlineLevel="7" x14ac:dyDescent="0.2">
      <c r="A1556" s="12"/>
      <c r="B1556" s="12"/>
      <c r="C1556" s="12"/>
      <c r="D1556" s="12" t="s">
        <v>28</v>
      </c>
      <c r="E1556" s="17" t="s">
        <v>29</v>
      </c>
      <c r="F1556" s="18">
        <v>241300</v>
      </c>
    </row>
    <row r="1557" spans="1:6" ht="15" outlineLevel="6" x14ac:dyDescent="0.2">
      <c r="A1557" s="12"/>
      <c r="B1557" s="12"/>
      <c r="C1557" s="12" t="s">
        <v>943</v>
      </c>
      <c r="D1557" s="12"/>
      <c r="E1557" s="17" t="s">
        <v>944</v>
      </c>
      <c r="F1557" s="18">
        <v>17200</v>
      </c>
    </row>
    <row r="1558" spans="1:6" ht="15" outlineLevel="7" x14ac:dyDescent="0.2">
      <c r="A1558" s="12"/>
      <c r="B1558" s="12"/>
      <c r="C1558" s="12"/>
      <c r="D1558" s="12" t="s">
        <v>28</v>
      </c>
      <c r="E1558" s="17" t="s">
        <v>29</v>
      </c>
      <c r="F1558" s="18">
        <v>17200</v>
      </c>
    </row>
    <row r="1559" spans="1:6" ht="15" outlineLevel="6" x14ac:dyDescent="0.2">
      <c r="A1559" s="12"/>
      <c r="B1559" s="12"/>
      <c r="C1559" s="12" t="s">
        <v>945</v>
      </c>
      <c r="D1559" s="12"/>
      <c r="E1559" s="17" t="s">
        <v>946</v>
      </c>
      <c r="F1559" s="18">
        <v>85400</v>
      </c>
    </row>
    <row r="1560" spans="1:6" ht="15" outlineLevel="7" x14ac:dyDescent="0.2">
      <c r="A1560" s="12"/>
      <c r="B1560" s="12"/>
      <c r="C1560" s="12"/>
      <c r="D1560" s="12" t="s">
        <v>28</v>
      </c>
      <c r="E1560" s="17" t="s">
        <v>29</v>
      </c>
      <c r="F1560" s="18">
        <v>85400</v>
      </c>
    </row>
    <row r="1561" spans="1:6" ht="75" outlineLevel="5" x14ac:dyDescent="0.2">
      <c r="A1561" s="12"/>
      <c r="B1561" s="12"/>
      <c r="C1561" s="12" t="s">
        <v>947</v>
      </c>
      <c r="D1561" s="12"/>
      <c r="E1561" s="17" t="s">
        <v>948</v>
      </c>
      <c r="F1561" s="18">
        <v>99923.3</v>
      </c>
    </row>
    <row r="1562" spans="1:6" ht="60" outlineLevel="6" collapsed="1" x14ac:dyDescent="0.2">
      <c r="A1562" s="12"/>
      <c r="B1562" s="12"/>
      <c r="C1562" s="12" t="s">
        <v>949</v>
      </c>
      <c r="D1562" s="12"/>
      <c r="E1562" s="17" t="s">
        <v>918</v>
      </c>
      <c r="F1562" s="18">
        <v>2800</v>
      </c>
    </row>
    <row r="1563" spans="1:6" ht="15" outlineLevel="7" x14ac:dyDescent="0.2">
      <c r="A1563" s="12"/>
      <c r="B1563" s="12"/>
      <c r="C1563" s="12"/>
      <c r="D1563" s="12" t="s">
        <v>28</v>
      </c>
      <c r="E1563" s="17" t="s">
        <v>29</v>
      </c>
      <c r="F1563" s="18">
        <v>2800</v>
      </c>
    </row>
    <row r="1564" spans="1:6" ht="45" outlineLevel="6" x14ac:dyDescent="0.2">
      <c r="A1564" s="12"/>
      <c r="B1564" s="12"/>
      <c r="C1564" s="12" t="s">
        <v>950</v>
      </c>
      <c r="D1564" s="12"/>
      <c r="E1564" s="17" t="s">
        <v>951</v>
      </c>
      <c r="F1564" s="18">
        <v>14547.3</v>
      </c>
    </row>
    <row r="1565" spans="1:6" ht="15" outlineLevel="7" x14ac:dyDescent="0.2">
      <c r="A1565" s="12"/>
      <c r="B1565" s="12"/>
      <c r="C1565" s="12"/>
      <c r="D1565" s="12" t="s">
        <v>28</v>
      </c>
      <c r="E1565" s="17" t="s">
        <v>29</v>
      </c>
      <c r="F1565" s="18">
        <v>14547.3</v>
      </c>
    </row>
    <row r="1566" spans="1:6" ht="60" outlineLevel="6" x14ac:dyDescent="0.2">
      <c r="A1566" s="12"/>
      <c r="B1566" s="12"/>
      <c r="C1566" s="12" t="s">
        <v>952</v>
      </c>
      <c r="D1566" s="12"/>
      <c r="E1566" s="17" t="s">
        <v>953</v>
      </c>
      <c r="F1566" s="18">
        <v>36000</v>
      </c>
    </row>
    <row r="1567" spans="1:6" ht="15" outlineLevel="7" x14ac:dyDescent="0.2">
      <c r="A1567" s="12"/>
      <c r="B1567" s="12"/>
      <c r="C1567" s="12"/>
      <c r="D1567" s="12" t="s">
        <v>28</v>
      </c>
      <c r="E1567" s="17" t="s">
        <v>29</v>
      </c>
      <c r="F1567" s="18">
        <v>36000</v>
      </c>
    </row>
    <row r="1568" spans="1:6" ht="45" outlineLevel="6" x14ac:dyDescent="0.2">
      <c r="A1568" s="12"/>
      <c r="B1568" s="12"/>
      <c r="C1568" s="12" t="s">
        <v>954</v>
      </c>
      <c r="D1568" s="12"/>
      <c r="E1568" s="17" t="s">
        <v>955</v>
      </c>
      <c r="F1568" s="18">
        <v>5420</v>
      </c>
    </row>
    <row r="1569" spans="1:6" ht="15" outlineLevel="7" x14ac:dyDescent="0.2">
      <c r="A1569" s="12"/>
      <c r="B1569" s="12"/>
      <c r="C1569" s="12"/>
      <c r="D1569" s="12" t="s">
        <v>28</v>
      </c>
      <c r="E1569" s="17" t="s">
        <v>29</v>
      </c>
      <c r="F1569" s="18">
        <v>5420</v>
      </c>
    </row>
    <row r="1570" spans="1:6" ht="30" outlineLevel="6" x14ac:dyDescent="0.2">
      <c r="A1570" s="12"/>
      <c r="B1570" s="12"/>
      <c r="C1570" s="12" t="s">
        <v>956</v>
      </c>
      <c r="D1570" s="12"/>
      <c r="E1570" s="17" t="s">
        <v>957</v>
      </c>
      <c r="F1570" s="18">
        <v>11452</v>
      </c>
    </row>
    <row r="1571" spans="1:6" ht="15" outlineLevel="7" x14ac:dyDescent="0.2">
      <c r="A1571" s="12"/>
      <c r="B1571" s="12"/>
      <c r="C1571" s="12"/>
      <c r="D1571" s="12" t="s">
        <v>28</v>
      </c>
      <c r="E1571" s="17" t="s">
        <v>29</v>
      </c>
      <c r="F1571" s="18">
        <v>11452</v>
      </c>
    </row>
    <row r="1572" spans="1:6" ht="45" outlineLevel="6" x14ac:dyDescent="0.2">
      <c r="A1572" s="12"/>
      <c r="B1572" s="12"/>
      <c r="C1572" s="12" t="s">
        <v>958</v>
      </c>
      <c r="D1572" s="12"/>
      <c r="E1572" s="17" t="s">
        <v>959</v>
      </c>
      <c r="F1572" s="18">
        <v>13300</v>
      </c>
    </row>
    <row r="1573" spans="1:6" ht="15" outlineLevel="7" x14ac:dyDescent="0.2">
      <c r="A1573" s="12"/>
      <c r="B1573" s="12"/>
      <c r="C1573" s="12"/>
      <c r="D1573" s="12" t="s">
        <v>28</v>
      </c>
      <c r="E1573" s="17" t="s">
        <v>29</v>
      </c>
      <c r="F1573" s="18">
        <v>13300</v>
      </c>
    </row>
    <row r="1574" spans="1:6" ht="45" outlineLevel="6" x14ac:dyDescent="0.2">
      <c r="A1574" s="12"/>
      <c r="B1574" s="12"/>
      <c r="C1574" s="12" t="s">
        <v>960</v>
      </c>
      <c r="D1574" s="12"/>
      <c r="E1574" s="17" t="s">
        <v>961</v>
      </c>
      <c r="F1574" s="18">
        <v>16404</v>
      </c>
    </row>
    <row r="1575" spans="1:6" ht="15" outlineLevel="7" x14ac:dyDescent="0.2">
      <c r="A1575" s="12"/>
      <c r="B1575" s="12"/>
      <c r="C1575" s="12"/>
      <c r="D1575" s="12" t="s">
        <v>28</v>
      </c>
      <c r="E1575" s="17" t="s">
        <v>29</v>
      </c>
      <c r="F1575" s="18">
        <v>16404</v>
      </c>
    </row>
    <row r="1576" spans="1:6" ht="15" outlineLevel="4" x14ac:dyDescent="0.2">
      <c r="A1576" s="12"/>
      <c r="B1576" s="12"/>
      <c r="C1576" s="12" t="s">
        <v>962</v>
      </c>
      <c r="D1576" s="12"/>
      <c r="E1576" s="17" t="s">
        <v>963</v>
      </c>
      <c r="F1576" s="18">
        <v>174500</v>
      </c>
    </row>
    <row r="1577" spans="1:6" ht="75" outlineLevel="5" x14ac:dyDescent="0.2">
      <c r="A1577" s="12"/>
      <c r="B1577" s="12"/>
      <c r="C1577" s="12" t="s">
        <v>964</v>
      </c>
      <c r="D1577" s="12"/>
      <c r="E1577" s="17" t="s">
        <v>965</v>
      </c>
      <c r="F1577" s="18">
        <v>169600</v>
      </c>
    </row>
    <row r="1578" spans="1:6" ht="45" outlineLevel="6" collapsed="1" x14ac:dyDescent="0.2">
      <c r="A1578" s="12"/>
      <c r="B1578" s="12"/>
      <c r="C1578" s="12" t="s">
        <v>966</v>
      </c>
      <c r="D1578" s="12"/>
      <c r="E1578" s="17" t="s">
        <v>967</v>
      </c>
      <c r="F1578" s="18">
        <v>26500</v>
      </c>
    </row>
    <row r="1579" spans="1:6" ht="15" outlineLevel="7" x14ac:dyDescent="0.2">
      <c r="A1579" s="12"/>
      <c r="B1579" s="12"/>
      <c r="C1579" s="12"/>
      <c r="D1579" s="12" t="s">
        <v>28</v>
      </c>
      <c r="E1579" s="17" t="s">
        <v>29</v>
      </c>
      <c r="F1579" s="18">
        <v>26500</v>
      </c>
    </row>
    <row r="1580" spans="1:6" ht="15" outlineLevel="6" x14ac:dyDescent="0.2">
      <c r="A1580" s="12"/>
      <c r="B1580" s="12"/>
      <c r="C1580" s="12" t="s">
        <v>968</v>
      </c>
      <c r="D1580" s="12"/>
      <c r="E1580" s="17" t="s">
        <v>969</v>
      </c>
      <c r="F1580" s="18">
        <v>49700</v>
      </c>
    </row>
    <row r="1581" spans="1:6" ht="15" outlineLevel="7" x14ac:dyDescent="0.2">
      <c r="A1581" s="12"/>
      <c r="B1581" s="12"/>
      <c r="C1581" s="12"/>
      <c r="D1581" s="12" t="s">
        <v>112</v>
      </c>
      <c r="E1581" s="17" t="s">
        <v>113</v>
      </c>
      <c r="F1581" s="18">
        <v>49700</v>
      </c>
    </row>
    <row r="1582" spans="1:6" ht="15" outlineLevel="6" x14ac:dyDescent="0.2">
      <c r="A1582" s="12"/>
      <c r="B1582" s="12"/>
      <c r="C1582" s="12" t="s">
        <v>970</v>
      </c>
      <c r="D1582" s="12"/>
      <c r="E1582" s="17" t="s">
        <v>971</v>
      </c>
      <c r="F1582" s="18">
        <v>63900</v>
      </c>
    </row>
    <row r="1583" spans="1:6" ht="15" outlineLevel="7" x14ac:dyDescent="0.2">
      <c r="A1583" s="12"/>
      <c r="B1583" s="12"/>
      <c r="C1583" s="12"/>
      <c r="D1583" s="12" t="s">
        <v>112</v>
      </c>
      <c r="E1583" s="17" t="s">
        <v>113</v>
      </c>
      <c r="F1583" s="18">
        <v>63900</v>
      </c>
    </row>
    <row r="1584" spans="1:6" ht="30" outlineLevel="6" x14ac:dyDescent="0.2">
      <c r="A1584" s="12"/>
      <c r="B1584" s="12"/>
      <c r="C1584" s="12" t="s">
        <v>972</v>
      </c>
      <c r="D1584" s="12"/>
      <c r="E1584" s="17" t="s">
        <v>973</v>
      </c>
      <c r="F1584" s="18">
        <v>29500</v>
      </c>
    </row>
    <row r="1585" spans="1:6" ht="15" outlineLevel="7" x14ac:dyDescent="0.2">
      <c r="A1585" s="12"/>
      <c r="B1585" s="12"/>
      <c r="C1585" s="12"/>
      <c r="D1585" s="12" t="s">
        <v>28</v>
      </c>
      <c r="E1585" s="17" t="s">
        <v>29</v>
      </c>
      <c r="F1585" s="18">
        <v>29500</v>
      </c>
    </row>
    <row r="1586" spans="1:6" ht="30" outlineLevel="5" x14ac:dyDescent="0.2">
      <c r="A1586" s="12"/>
      <c r="B1586" s="12"/>
      <c r="C1586" s="12" t="s">
        <v>974</v>
      </c>
      <c r="D1586" s="12"/>
      <c r="E1586" s="17" t="s">
        <v>975</v>
      </c>
      <c r="F1586" s="18">
        <v>4900</v>
      </c>
    </row>
    <row r="1587" spans="1:6" ht="30" outlineLevel="6" collapsed="1" x14ac:dyDescent="0.2">
      <c r="A1587" s="12"/>
      <c r="B1587" s="12"/>
      <c r="C1587" s="12" t="s">
        <v>976</v>
      </c>
      <c r="D1587" s="12"/>
      <c r="E1587" s="17" t="s">
        <v>977</v>
      </c>
      <c r="F1587" s="18">
        <v>4900</v>
      </c>
    </row>
    <row r="1588" spans="1:6" ht="15" outlineLevel="7" x14ac:dyDescent="0.2">
      <c r="A1588" s="12"/>
      <c r="B1588" s="12"/>
      <c r="C1588" s="12"/>
      <c r="D1588" s="12" t="s">
        <v>112</v>
      </c>
      <c r="E1588" s="17" t="s">
        <v>113</v>
      </c>
      <c r="F1588" s="18">
        <v>4900</v>
      </c>
    </row>
    <row r="1589" spans="1:6" ht="30" outlineLevel="4" x14ac:dyDescent="0.2">
      <c r="A1589" s="12"/>
      <c r="B1589" s="12"/>
      <c r="C1589" s="12" t="s">
        <v>978</v>
      </c>
      <c r="D1589" s="12"/>
      <c r="E1589" s="17" t="s">
        <v>979</v>
      </c>
      <c r="F1589" s="18">
        <v>32101</v>
      </c>
    </row>
    <row r="1590" spans="1:6" ht="30" outlineLevel="5" x14ac:dyDescent="0.2">
      <c r="A1590" s="12"/>
      <c r="B1590" s="12"/>
      <c r="C1590" s="12" t="s">
        <v>980</v>
      </c>
      <c r="D1590" s="12"/>
      <c r="E1590" s="17" t="s">
        <v>981</v>
      </c>
      <c r="F1590" s="18">
        <v>32101</v>
      </c>
    </row>
    <row r="1591" spans="1:6" ht="30" outlineLevel="6" collapsed="1" x14ac:dyDescent="0.2">
      <c r="A1591" s="12"/>
      <c r="B1591" s="12"/>
      <c r="C1591" s="12" t="s">
        <v>982</v>
      </c>
      <c r="D1591" s="12"/>
      <c r="E1591" s="17" t="s">
        <v>983</v>
      </c>
      <c r="F1591" s="18">
        <v>32101</v>
      </c>
    </row>
    <row r="1592" spans="1:6" ht="15" outlineLevel="7" x14ac:dyDescent="0.2">
      <c r="A1592" s="12"/>
      <c r="B1592" s="12"/>
      <c r="C1592" s="12"/>
      <c r="D1592" s="12" t="s">
        <v>28</v>
      </c>
      <c r="E1592" s="17" t="s">
        <v>29</v>
      </c>
      <c r="F1592" s="18">
        <v>32101</v>
      </c>
    </row>
    <row r="1593" spans="1:6" ht="30" outlineLevel="4" x14ac:dyDescent="0.2">
      <c r="A1593" s="12"/>
      <c r="B1593" s="12"/>
      <c r="C1593" s="12" t="s">
        <v>984</v>
      </c>
      <c r="D1593" s="12"/>
      <c r="E1593" s="17" t="s">
        <v>985</v>
      </c>
      <c r="F1593" s="18">
        <v>29500</v>
      </c>
    </row>
    <row r="1594" spans="1:6" ht="45" outlineLevel="5" x14ac:dyDescent="0.2">
      <c r="A1594" s="12"/>
      <c r="B1594" s="12"/>
      <c r="C1594" s="12" t="s">
        <v>986</v>
      </c>
      <c r="D1594" s="12"/>
      <c r="E1594" s="17" t="s">
        <v>987</v>
      </c>
      <c r="F1594" s="18">
        <v>29500</v>
      </c>
    </row>
    <row r="1595" spans="1:6" ht="60" outlineLevel="6" collapsed="1" x14ac:dyDescent="0.2">
      <c r="A1595" s="12"/>
      <c r="B1595" s="12"/>
      <c r="C1595" s="12" t="s">
        <v>988</v>
      </c>
      <c r="D1595" s="12"/>
      <c r="E1595" s="17" t="s">
        <v>989</v>
      </c>
      <c r="F1595" s="18">
        <v>6700</v>
      </c>
    </row>
    <row r="1596" spans="1:6" ht="30" outlineLevel="7" x14ac:dyDescent="0.2">
      <c r="A1596" s="12"/>
      <c r="B1596" s="12"/>
      <c r="C1596" s="12"/>
      <c r="D1596" s="12" t="s">
        <v>15</v>
      </c>
      <c r="E1596" s="17" t="s">
        <v>16</v>
      </c>
      <c r="F1596" s="18">
        <v>6500</v>
      </c>
    </row>
    <row r="1597" spans="1:6" ht="15" outlineLevel="7" x14ac:dyDescent="0.2">
      <c r="A1597" s="12"/>
      <c r="B1597" s="12"/>
      <c r="C1597" s="12"/>
      <c r="D1597" s="12" t="s">
        <v>28</v>
      </c>
      <c r="E1597" s="17" t="s">
        <v>29</v>
      </c>
      <c r="F1597" s="18">
        <v>200</v>
      </c>
    </row>
    <row r="1598" spans="1:6" ht="30" outlineLevel="6" x14ac:dyDescent="0.2">
      <c r="A1598" s="12"/>
      <c r="B1598" s="12"/>
      <c r="C1598" s="12" t="s">
        <v>990</v>
      </c>
      <c r="D1598" s="12"/>
      <c r="E1598" s="17" t="s">
        <v>991</v>
      </c>
      <c r="F1598" s="18">
        <v>9000</v>
      </c>
    </row>
    <row r="1599" spans="1:6" ht="15" outlineLevel="7" x14ac:dyDescent="0.2">
      <c r="A1599" s="12"/>
      <c r="B1599" s="12"/>
      <c r="C1599" s="12"/>
      <c r="D1599" s="12" t="s">
        <v>28</v>
      </c>
      <c r="E1599" s="17" t="s">
        <v>29</v>
      </c>
      <c r="F1599" s="18">
        <v>9000</v>
      </c>
    </row>
    <row r="1600" spans="1:6" ht="15" outlineLevel="6" x14ac:dyDescent="0.2">
      <c r="A1600" s="12"/>
      <c r="B1600" s="12"/>
      <c r="C1600" s="12" t="s">
        <v>992</v>
      </c>
      <c r="D1600" s="12"/>
      <c r="E1600" s="17" t="s">
        <v>993</v>
      </c>
      <c r="F1600" s="18">
        <v>1000</v>
      </c>
    </row>
    <row r="1601" spans="1:6" ht="30" outlineLevel="7" x14ac:dyDescent="0.2">
      <c r="A1601" s="12"/>
      <c r="B1601" s="12"/>
      <c r="C1601" s="12"/>
      <c r="D1601" s="12" t="s">
        <v>15</v>
      </c>
      <c r="E1601" s="17" t="s">
        <v>16</v>
      </c>
      <c r="F1601" s="18">
        <v>1000</v>
      </c>
    </row>
    <row r="1602" spans="1:6" ht="60" outlineLevel="6" x14ac:dyDescent="0.2">
      <c r="A1602" s="12"/>
      <c r="B1602" s="12"/>
      <c r="C1602" s="12" t="s">
        <v>994</v>
      </c>
      <c r="D1602" s="12"/>
      <c r="E1602" s="17" t="s">
        <v>995</v>
      </c>
      <c r="F1602" s="18">
        <v>12800</v>
      </c>
    </row>
    <row r="1603" spans="1:6" ht="30" outlineLevel="7" x14ac:dyDescent="0.2">
      <c r="A1603" s="12"/>
      <c r="B1603" s="12"/>
      <c r="C1603" s="12"/>
      <c r="D1603" s="12" t="s">
        <v>15</v>
      </c>
      <c r="E1603" s="17" t="s">
        <v>16</v>
      </c>
      <c r="F1603" s="18">
        <v>12800</v>
      </c>
    </row>
    <row r="1604" spans="1:6" ht="15" outlineLevel="4" x14ac:dyDescent="0.2">
      <c r="A1604" s="12"/>
      <c r="B1604" s="12"/>
      <c r="C1604" s="12" t="s">
        <v>1014</v>
      </c>
      <c r="D1604" s="12"/>
      <c r="E1604" s="17" t="s">
        <v>86</v>
      </c>
      <c r="F1604" s="18">
        <v>60019.4</v>
      </c>
    </row>
    <row r="1605" spans="1:6" ht="30" outlineLevel="5" x14ac:dyDescent="0.2">
      <c r="A1605" s="12"/>
      <c r="B1605" s="12"/>
      <c r="C1605" s="12" t="s">
        <v>1015</v>
      </c>
      <c r="D1605" s="12"/>
      <c r="E1605" s="17" t="s">
        <v>88</v>
      </c>
      <c r="F1605" s="18">
        <v>57019.4</v>
      </c>
    </row>
    <row r="1606" spans="1:6" ht="30" outlineLevel="6" collapsed="1" x14ac:dyDescent="0.2">
      <c r="A1606" s="12"/>
      <c r="B1606" s="12"/>
      <c r="C1606" s="12" t="s">
        <v>1016</v>
      </c>
      <c r="D1606" s="12"/>
      <c r="E1606" s="17" t="s">
        <v>90</v>
      </c>
      <c r="F1606" s="18">
        <v>36274.6</v>
      </c>
    </row>
    <row r="1607" spans="1:6" ht="60" outlineLevel="7" x14ac:dyDescent="0.2">
      <c r="A1607" s="12"/>
      <c r="B1607" s="12"/>
      <c r="C1607" s="12"/>
      <c r="D1607" s="12" t="s">
        <v>26</v>
      </c>
      <c r="E1607" s="17" t="s">
        <v>27</v>
      </c>
      <c r="F1607" s="18">
        <v>31293.9</v>
      </c>
    </row>
    <row r="1608" spans="1:6" ht="30" outlineLevel="7" x14ac:dyDescent="0.2">
      <c r="A1608" s="12"/>
      <c r="B1608" s="12"/>
      <c r="C1608" s="12"/>
      <c r="D1608" s="12" t="s">
        <v>15</v>
      </c>
      <c r="E1608" s="17" t="s">
        <v>16</v>
      </c>
      <c r="F1608" s="18">
        <v>4974.7</v>
      </c>
    </row>
    <row r="1609" spans="1:6" ht="15" outlineLevel="7" x14ac:dyDescent="0.2">
      <c r="A1609" s="12"/>
      <c r="B1609" s="12"/>
      <c r="C1609" s="12"/>
      <c r="D1609" s="12" t="s">
        <v>28</v>
      </c>
      <c r="E1609" s="17" t="s">
        <v>29</v>
      </c>
      <c r="F1609" s="18">
        <v>6</v>
      </c>
    </row>
    <row r="1610" spans="1:6" ht="30" outlineLevel="6" x14ac:dyDescent="0.2">
      <c r="A1610" s="12"/>
      <c r="B1610" s="12"/>
      <c r="C1610" s="12" t="s">
        <v>1017</v>
      </c>
      <c r="D1610" s="12"/>
      <c r="E1610" s="17" t="s">
        <v>1018</v>
      </c>
      <c r="F1610" s="18">
        <v>20644.8</v>
      </c>
    </row>
    <row r="1611" spans="1:6" ht="15" outlineLevel="7" x14ac:dyDescent="0.2">
      <c r="A1611" s="12"/>
      <c r="B1611" s="12"/>
      <c r="C1611" s="12"/>
      <c r="D1611" s="12" t="s">
        <v>112</v>
      </c>
      <c r="E1611" s="17" t="s">
        <v>113</v>
      </c>
      <c r="F1611" s="18">
        <v>20644.8</v>
      </c>
    </row>
    <row r="1612" spans="1:6" ht="45" outlineLevel="6" x14ac:dyDescent="0.2">
      <c r="A1612" s="12"/>
      <c r="B1612" s="12"/>
      <c r="C1612" s="12" t="s">
        <v>1019</v>
      </c>
      <c r="D1612" s="12"/>
      <c r="E1612" s="17" t="s">
        <v>255</v>
      </c>
      <c r="F1612" s="18">
        <v>100</v>
      </c>
    </row>
    <row r="1613" spans="1:6" ht="30" outlineLevel="7" x14ac:dyDescent="0.2">
      <c r="A1613" s="12"/>
      <c r="B1613" s="12"/>
      <c r="C1613" s="12"/>
      <c r="D1613" s="12" t="s">
        <v>15</v>
      </c>
      <c r="E1613" s="17" t="s">
        <v>16</v>
      </c>
      <c r="F1613" s="18">
        <v>100</v>
      </c>
    </row>
    <row r="1614" spans="1:6" ht="45" outlineLevel="5" x14ac:dyDescent="0.2">
      <c r="A1614" s="12"/>
      <c r="B1614" s="12"/>
      <c r="C1614" s="12" t="s">
        <v>1020</v>
      </c>
      <c r="D1614" s="12"/>
      <c r="E1614" s="17" t="s">
        <v>1021</v>
      </c>
      <c r="F1614" s="18">
        <v>3000</v>
      </c>
    </row>
    <row r="1615" spans="1:6" ht="30" outlineLevel="6" collapsed="1" x14ac:dyDescent="0.2">
      <c r="A1615" s="12"/>
      <c r="B1615" s="12"/>
      <c r="C1615" s="12" t="s">
        <v>1022</v>
      </c>
      <c r="D1615" s="12"/>
      <c r="E1615" s="17" t="s">
        <v>120</v>
      </c>
      <c r="F1615" s="18">
        <v>3000</v>
      </c>
    </row>
    <row r="1616" spans="1:6" ht="30" outlineLevel="7" x14ac:dyDescent="0.2">
      <c r="A1616" s="12"/>
      <c r="B1616" s="12"/>
      <c r="C1616" s="12"/>
      <c r="D1616" s="12" t="s">
        <v>15</v>
      </c>
      <c r="E1616" s="17" t="s">
        <v>16</v>
      </c>
      <c r="F1616" s="18">
        <v>3000</v>
      </c>
    </row>
    <row r="1617" spans="1:6" ht="15" outlineLevel="1" x14ac:dyDescent="0.2">
      <c r="A1617" s="12"/>
      <c r="B1617" s="12" t="s">
        <v>1775</v>
      </c>
      <c r="C1617" s="12"/>
      <c r="D1617" s="12"/>
      <c r="E1617" s="17" t="s">
        <v>1776</v>
      </c>
      <c r="F1617" s="18">
        <v>12800</v>
      </c>
    </row>
    <row r="1618" spans="1:6" ht="15" outlineLevel="2" collapsed="1" x14ac:dyDescent="0.2">
      <c r="A1618" s="12"/>
      <c r="B1618" s="12" t="s">
        <v>1805</v>
      </c>
      <c r="C1618" s="12"/>
      <c r="D1618" s="12"/>
      <c r="E1618" s="17" t="s">
        <v>1806</v>
      </c>
      <c r="F1618" s="18">
        <v>12800</v>
      </c>
    </row>
    <row r="1619" spans="1:6" ht="30" outlineLevel="3" x14ac:dyDescent="0.2">
      <c r="A1619" s="12"/>
      <c r="B1619" s="12"/>
      <c r="C1619" s="12" t="s">
        <v>897</v>
      </c>
      <c r="D1619" s="12"/>
      <c r="E1619" s="17" t="s">
        <v>898</v>
      </c>
      <c r="F1619" s="18">
        <v>12800</v>
      </c>
    </row>
    <row r="1620" spans="1:6" ht="30" outlineLevel="4" x14ac:dyDescent="0.2">
      <c r="A1620" s="12"/>
      <c r="B1620" s="12"/>
      <c r="C1620" s="12" t="s">
        <v>984</v>
      </c>
      <c r="D1620" s="12"/>
      <c r="E1620" s="17" t="s">
        <v>985</v>
      </c>
      <c r="F1620" s="18">
        <v>12800</v>
      </c>
    </row>
    <row r="1621" spans="1:6" ht="30" outlineLevel="5" x14ac:dyDescent="0.2">
      <c r="A1621" s="12"/>
      <c r="B1621" s="12"/>
      <c r="C1621" s="12" t="s">
        <v>996</v>
      </c>
      <c r="D1621" s="12"/>
      <c r="E1621" s="17" t="s">
        <v>997</v>
      </c>
      <c r="F1621" s="18">
        <v>12800</v>
      </c>
    </row>
    <row r="1622" spans="1:6" ht="75" outlineLevel="6" collapsed="1" x14ac:dyDescent="0.2">
      <c r="A1622" s="12"/>
      <c r="B1622" s="12"/>
      <c r="C1622" s="12" t="s">
        <v>998</v>
      </c>
      <c r="D1622" s="12"/>
      <c r="E1622" s="17" t="s">
        <v>999</v>
      </c>
      <c r="F1622" s="18">
        <v>12800</v>
      </c>
    </row>
    <row r="1623" spans="1:6" ht="15" outlineLevel="7" x14ac:dyDescent="0.2">
      <c r="A1623" s="12"/>
      <c r="B1623" s="12"/>
      <c r="C1623" s="12"/>
      <c r="D1623" s="12" t="s">
        <v>17</v>
      </c>
      <c r="E1623" s="17" t="s">
        <v>18</v>
      </c>
      <c r="F1623" s="18">
        <v>12800</v>
      </c>
    </row>
    <row r="1624" spans="1:6" ht="15" x14ac:dyDescent="0.2">
      <c r="A1624" s="12" t="s">
        <v>1869</v>
      </c>
      <c r="B1624" s="12"/>
      <c r="C1624" s="12"/>
      <c r="D1624" s="12"/>
      <c r="E1624" s="17" t="s">
        <v>1870</v>
      </c>
      <c r="F1624" s="18">
        <v>14967.8</v>
      </c>
    </row>
    <row r="1625" spans="1:6" ht="15" outlineLevel="1" x14ac:dyDescent="0.2">
      <c r="A1625" s="12"/>
      <c r="B1625" s="12" t="s">
        <v>1743</v>
      </c>
      <c r="C1625" s="12"/>
      <c r="D1625" s="12"/>
      <c r="E1625" s="17" t="s">
        <v>1744</v>
      </c>
      <c r="F1625" s="18">
        <v>14967.8</v>
      </c>
    </row>
    <row r="1626" spans="1:6" ht="15" outlineLevel="2" collapsed="1" x14ac:dyDescent="0.2">
      <c r="A1626" s="12"/>
      <c r="B1626" s="12" t="s">
        <v>1781</v>
      </c>
      <c r="C1626" s="12"/>
      <c r="D1626" s="12"/>
      <c r="E1626" s="17" t="s">
        <v>1782</v>
      </c>
      <c r="F1626" s="18">
        <v>14967.8</v>
      </c>
    </row>
    <row r="1627" spans="1:6" ht="30" outlineLevel="3" x14ac:dyDescent="0.2">
      <c r="A1627" s="12"/>
      <c r="B1627" s="12"/>
      <c r="C1627" s="12" t="s">
        <v>818</v>
      </c>
      <c r="D1627" s="12"/>
      <c r="E1627" s="17" t="s">
        <v>819</v>
      </c>
      <c r="F1627" s="18">
        <v>14967.8</v>
      </c>
    </row>
    <row r="1628" spans="1:6" ht="15" outlineLevel="4" x14ac:dyDescent="0.2">
      <c r="A1628" s="12"/>
      <c r="B1628" s="12"/>
      <c r="C1628" s="12" t="s">
        <v>886</v>
      </c>
      <c r="D1628" s="12"/>
      <c r="E1628" s="17" t="s">
        <v>86</v>
      </c>
      <c r="F1628" s="18">
        <v>14967.8</v>
      </c>
    </row>
    <row r="1629" spans="1:6" ht="30" outlineLevel="5" x14ac:dyDescent="0.2">
      <c r="A1629" s="12"/>
      <c r="B1629" s="12"/>
      <c r="C1629" s="12" t="s">
        <v>887</v>
      </c>
      <c r="D1629" s="12"/>
      <c r="E1629" s="17" t="s">
        <v>88</v>
      </c>
      <c r="F1629" s="18">
        <v>14867.8</v>
      </c>
    </row>
    <row r="1630" spans="1:6" ht="30" outlineLevel="6" collapsed="1" x14ac:dyDescent="0.2">
      <c r="A1630" s="12"/>
      <c r="B1630" s="12"/>
      <c r="C1630" s="12" t="s">
        <v>888</v>
      </c>
      <c r="D1630" s="12"/>
      <c r="E1630" s="17" t="s">
        <v>90</v>
      </c>
      <c r="F1630" s="18">
        <v>14823.4</v>
      </c>
    </row>
    <row r="1631" spans="1:6" ht="60" outlineLevel="7" x14ac:dyDescent="0.2">
      <c r="A1631" s="12"/>
      <c r="B1631" s="12"/>
      <c r="C1631" s="12"/>
      <c r="D1631" s="12" t="s">
        <v>26</v>
      </c>
      <c r="E1631" s="17" t="s">
        <v>27</v>
      </c>
      <c r="F1631" s="18">
        <v>13171.3</v>
      </c>
    </row>
    <row r="1632" spans="1:6" ht="30" outlineLevel="7" x14ac:dyDescent="0.2">
      <c r="A1632" s="12"/>
      <c r="B1632" s="12"/>
      <c r="C1632" s="12"/>
      <c r="D1632" s="12" t="s">
        <v>15</v>
      </c>
      <c r="E1632" s="17" t="s">
        <v>16</v>
      </c>
      <c r="F1632" s="18">
        <v>1652.1</v>
      </c>
    </row>
    <row r="1633" spans="1:6" ht="45" outlineLevel="6" x14ac:dyDescent="0.2">
      <c r="A1633" s="12"/>
      <c r="B1633" s="12"/>
      <c r="C1633" s="12" t="s">
        <v>889</v>
      </c>
      <c r="D1633" s="12"/>
      <c r="E1633" s="17" t="s">
        <v>255</v>
      </c>
      <c r="F1633" s="18">
        <v>44.4</v>
      </c>
    </row>
    <row r="1634" spans="1:6" ht="30" outlineLevel="7" x14ac:dyDescent="0.2">
      <c r="A1634" s="12"/>
      <c r="B1634" s="12"/>
      <c r="C1634" s="12"/>
      <c r="D1634" s="12" t="s">
        <v>15</v>
      </c>
      <c r="E1634" s="17" t="s">
        <v>16</v>
      </c>
      <c r="F1634" s="18">
        <v>44.4</v>
      </c>
    </row>
    <row r="1635" spans="1:6" ht="30" outlineLevel="5" x14ac:dyDescent="0.2">
      <c r="A1635" s="12"/>
      <c r="B1635" s="12"/>
      <c r="C1635" s="12" t="s">
        <v>893</v>
      </c>
      <c r="D1635" s="12"/>
      <c r="E1635" s="17" t="s">
        <v>894</v>
      </c>
      <c r="F1635" s="18">
        <v>100</v>
      </c>
    </row>
    <row r="1636" spans="1:6" ht="30" outlineLevel="6" collapsed="1" x14ac:dyDescent="0.2">
      <c r="A1636" s="12"/>
      <c r="B1636" s="12"/>
      <c r="C1636" s="12" t="s">
        <v>895</v>
      </c>
      <c r="D1636" s="12"/>
      <c r="E1636" s="17" t="s">
        <v>896</v>
      </c>
      <c r="F1636" s="18">
        <v>100</v>
      </c>
    </row>
    <row r="1637" spans="1:6" ht="30" outlineLevel="7" x14ac:dyDescent="0.2">
      <c r="A1637" s="12"/>
      <c r="B1637" s="12"/>
      <c r="C1637" s="12"/>
      <c r="D1637" s="12" t="s">
        <v>15</v>
      </c>
      <c r="E1637" s="17" t="s">
        <v>16</v>
      </c>
      <c r="F1637" s="18">
        <v>100</v>
      </c>
    </row>
    <row r="1638" spans="1:6" ht="15" x14ac:dyDescent="0.2">
      <c r="A1638" s="12" t="s">
        <v>1871</v>
      </c>
      <c r="B1638" s="12"/>
      <c r="C1638" s="12"/>
      <c r="D1638" s="12"/>
      <c r="E1638" s="17" t="s">
        <v>0</v>
      </c>
      <c r="F1638" s="18">
        <v>11049676.5</v>
      </c>
    </row>
    <row r="1639" spans="1:6" ht="15" outlineLevel="1" x14ac:dyDescent="0.2">
      <c r="A1639" s="12"/>
      <c r="B1639" s="12" t="s">
        <v>1727</v>
      </c>
      <c r="C1639" s="12"/>
      <c r="D1639" s="12"/>
      <c r="E1639" s="17" t="s">
        <v>1728</v>
      </c>
      <c r="F1639" s="18">
        <v>314632.7</v>
      </c>
    </row>
    <row r="1640" spans="1:6" ht="30" outlineLevel="2" collapsed="1" x14ac:dyDescent="0.2">
      <c r="A1640" s="12"/>
      <c r="B1640" s="12" t="s">
        <v>1872</v>
      </c>
      <c r="C1640" s="12"/>
      <c r="D1640" s="12"/>
      <c r="E1640" s="17" t="s">
        <v>1873</v>
      </c>
      <c r="F1640" s="18">
        <v>199551.9</v>
      </c>
    </row>
    <row r="1641" spans="1:6" ht="45" outlineLevel="3" x14ac:dyDescent="0.2">
      <c r="A1641" s="12"/>
      <c r="B1641" s="12"/>
      <c r="C1641" s="12" t="s">
        <v>1460</v>
      </c>
      <c r="D1641" s="12"/>
      <c r="E1641" s="17" t="s">
        <v>1461</v>
      </c>
      <c r="F1641" s="18">
        <v>199551.9</v>
      </c>
    </row>
    <row r="1642" spans="1:6" ht="30" outlineLevel="4" x14ac:dyDescent="0.2">
      <c r="A1642" s="12"/>
      <c r="B1642" s="12"/>
      <c r="C1642" s="12" t="s">
        <v>1492</v>
      </c>
      <c r="D1642" s="12"/>
      <c r="E1642" s="17" t="s">
        <v>1493</v>
      </c>
      <c r="F1642" s="18">
        <v>1000</v>
      </c>
    </row>
    <row r="1643" spans="1:6" ht="30" outlineLevel="5" x14ac:dyDescent="0.2">
      <c r="A1643" s="12"/>
      <c r="B1643" s="12"/>
      <c r="C1643" s="12" t="s">
        <v>1494</v>
      </c>
      <c r="D1643" s="12"/>
      <c r="E1643" s="17" t="s">
        <v>1495</v>
      </c>
      <c r="F1643" s="18">
        <v>1000</v>
      </c>
    </row>
    <row r="1644" spans="1:6" ht="30" outlineLevel="6" collapsed="1" x14ac:dyDescent="0.2">
      <c r="A1644" s="12"/>
      <c r="B1644" s="12"/>
      <c r="C1644" s="12" t="s">
        <v>1496</v>
      </c>
      <c r="D1644" s="12"/>
      <c r="E1644" s="17" t="s">
        <v>120</v>
      </c>
      <c r="F1644" s="18">
        <v>1000</v>
      </c>
    </row>
    <row r="1645" spans="1:6" ht="30" outlineLevel="7" x14ac:dyDescent="0.2">
      <c r="A1645" s="12"/>
      <c r="B1645" s="12"/>
      <c r="C1645" s="12"/>
      <c r="D1645" s="12" t="s">
        <v>15</v>
      </c>
      <c r="E1645" s="17" t="s">
        <v>16</v>
      </c>
      <c r="F1645" s="18">
        <v>1000</v>
      </c>
    </row>
    <row r="1646" spans="1:6" ht="15" outlineLevel="4" x14ac:dyDescent="0.2">
      <c r="A1646" s="12"/>
      <c r="B1646" s="12"/>
      <c r="C1646" s="12" t="s">
        <v>1499</v>
      </c>
      <c r="D1646" s="12"/>
      <c r="E1646" s="17" t="s">
        <v>86</v>
      </c>
      <c r="F1646" s="18">
        <v>198551.9</v>
      </c>
    </row>
    <row r="1647" spans="1:6" ht="30" outlineLevel="5" x14ac:dyDescent="0.2">
      <c r="A1647" s="12"/>
      <c r="B1647" s="12"/>
      <c r="C1647" s="12" t="s">
        <v>1500</v>
      </c>
      <c r="D1647" s="12"/>
      <c r="E1647" s="17" t="s">
        <v>88</v>
      </c>
      <c r="F1647" s="18">
        <v>198551.9</v>
      </c>
    </row>
    <row r="1648" spans="1:6" ht="30" outlineLevel="6" collapsed="1" x14ac:dyDescent="0.2">
      <c r="A1648" s="12"/>
      <c r="B1648" s="12"/>
      <c r="C1648" s="12" t="s">
        <v>1501</v>
      </c>
      <c r="D1648" s="12"/>
      <c r="E1648" s="17" t="s">
        <v>90</v>
      </c>
      <c r="F1648" s="18">
        <v>125923.6</v>
      </c>
    </row>
    <row r="1649" spans="1:6" ht="60" outlineLevel="7" x14ac:dyDescent="0.2">
      <c r="A1649" s="12"/>
      <c r="B1649" s="12"/>
      <c r="C1649" s="12"/>
      <c r="D1649" s="12" t="s">
        <v>26</v>
      </c>
      <c r="E1649" s="17" t="s">
        <v>27</v>
      </c>
      <c r="F1649" s="18">
        <v>112797.2</v>
      </c>
    </row>
    <row r="1650" spans="1:6" ht="30" outlineLevel="7" x14ac:dyDescent="0.2">
      <c r="A1650" s="12"/>
      <c r="B1650" s="12"/>
      <c r="C1650" s="12"/>
      <c r="D1650" s="12" t="s">
        <v>15</v>
      </c>
      <c r="E1650" s="17" t="s">
        <v>16</v>
      </c>
      <c r="F1650" s="18">
        <v>13072.4</v>
      </c>
    </row>
    <row r="1651" spans="1:6" ht="15" outlineLevel="7" x14ac:dyDescent="0.2">
      <c r="A1651" s="12"/>
      <c r="B1651" s="12"/>
      <c r="C1651" s="12"/>
      <c r="D1651" s="12" t="s">
        <v>28</v>
      </c>
      <c r="E1651" s="17" t="s">
        <v>29</v>
      </c>
      <c r="F1651" s="18">
        <v>54</v>
      </c>
    </row>
    <row r="1652" spans="1:6" ht="30" outlineLevel="6" x14ac:dyDescent="0.2">
      <c r="A1652" s="12"/>
      <c r="B1652" s="12"/>
      <c r="C1652" s="12" t="s">
        <v>1502</v>
      </c>
      <c r="D1652" s="12"/>
      <c r="E1652" s="17" t="s">
        <v>120</v>
      </c>
      <c r="F1652" s="18">
        <v>67301.5</v>
      </c>
    </row>
    <row r="1653" spans="1:6" ht="30" outlineLevel="7" x14ac:dyDescent="0.2">
      <c r="A1653" s="12"/>
      <c r="B1653" s="12"/>
      <c r="C1653" s="12"/>
      <c r="D1653" s="12" t="s">
        <v>15</v>
      </c>
      <c r="E1653" s="17" t="s">
        <v>16</v>
      </c>
      <c r="F1653" s="18">
        <v>67301.5</v>
      </c>
    </row>
    <row r="1654" spans="1:6" ht="15" outlineLevel="6" x14ac:dyDescent="0.2">
      <c r="A1654" s="12"/>
      <c r="B1654" s="12"/>
      <c r="C1654" s="12" t="s">
        <v>1503</v>
      </c>
      <c r="D1654" s="12"/>
      <c r="E1654" s="17" t="s">
        <v>1223</v>
      </c>
      <c r="F1654" s="18">
        <v>450</v>
      </c>
    </row>
    <row r="1655" spans="1:6" ht="30" outlineLevel="7" x14ac:dyDescent="0.2">
      <c r="A1655" s="12"/>
      <c r="B1655" s="12"/>
      <c r="C1655" s="12"/>
      <c r="D1655" s="12" t="s">
        <v>15</v>
      </c>
      <c r="E1655" s="17" t="s">
        <v>16</v>
      </c>
      <c r="F1655" s="18">
        <v>450</v>
      </c>
    </row>
    <row r="1656" spans="1:6" ht="30" outlineLevel="6" x14ac:dyDescent="0.2">
      <c r="A1656" s="12"/>
      <c r="B1656" s="12"/>
      <c r="C1656" s="12" t="s">
        <v>1504</v>
      </c>
      <c r="D1656" s="12"/>
      <c r="E1656" s="17" t="s">
        <v>1505</v>
      </c>
      <c r="F1656" s="18">
        <v>1280.0999999999999</v>
      </c>
    </row>
    <row r="1657" spans="1:6" ht="30" outlineLevel="7" x14ac:dyDescent="0.2">
      <c r="A1657" s="12"/>
      <c r="B1657" s="12"/>
      <c r="C1657" s="12"/>
      <c r="D1657" s="12" t="s">
        <v>15</v>
      </c>
      <c r="E1657" s="17" t="s">
        <v>16</v>
      </c>
      <c r="F1657" s="18">
        <v>1280.0999999999999</v>
      </c>
    </row>
    <row r="1658" spans="1:6" ht="45" outlineLevel="6" x14ac:dyDescent="0.2">
      <c r="A1658" s="12"/>
      <c r="B1658" s="12"/>
      <c r="C1658" s="12" t="s">
        <v>1506</v>
      </c>
      <c r="D1658" s="12"/>
      <c r="E1658" s="17" t="s">
        <v>1507</v>
      </c>
      <c r="F1658" s="18">
        <v>331.7</v>
      </c>
    </row>
    <row r="1659" spans="1:6" ht="15" outlineLevel="7" x14ac:dyDescent="0.2">
      <c r="A1659" s="12"/>
      <c r="B1659" s="12"/>
      <c r="C1659" s="12"/>
      <c r="D1659" s="12" t="s">
        <v>112</v>
      </c>
      <c r="E1659" s="17" t="s">
        <v>113</v>
      </c>
      <c r="F1659" s="18">
        <v>331.7</v>
      </c>
    </row>
    <row r="1660" spans="1:6" ht="30" outlineLevel="6" x14ac:dyDescent="0.2">
      <c r="A1660" s="12"/>
      <c r="B1660" s="12"/>
      <c r="C1660" s="12" t="s">
        <v>1508</v>
      </c>
      <c r="D1660" s="12"/>
      <c r="E1660" s="17" t="s">
        <v>1509</v>
      </c>
      <c r="F1660" s="18">
        <v>2815</v>
      </c>
    </row>
    <row r="1661" spans="1:6" ht="30" outlineLevel="7" x14ac:dyDescent="0.2">
      <c r="A1661" s="12"/>
      <c r="B1661" s="12"/>
      <c r="C1661" s="12"/>
      <c r="D1661" s="12" t="s">
        <v>15</v>
      </c>
      <c r="E1661" s="17" t="s">
        <v>16</v>
      </c>
      <c r="F1661" s="18">
        <v>2815</v>
      </c>
    </row>
    <row r="1662" spans="1:6" ht="45" outlineLevel="6" x14ac:dyDescent="0.2">
      <c r="A1662" s="12"/>
      <c r="B1662" s="12"/>
      <c r="C1662" s="12" t="s">
        <v>1510</v>
      </c>
      <c r="D1662" s="12"/>
      <c r="E1662" s="17" t="s">
        <v>255</v>
      </c>
      <c r="F1662" s="18">
        <v>450</v>
      </c>
    </row>
    <row r="1663" spans="1:6" ht="30" outlineLevel="7" x14ac:dyDescent="0.2">
      <c r="A1663" s="12"/>
      <c r="B1663" s="12"/>
      <c r="C1663" s="12"/>
      <c r="D1663" s="12" t="s">
        <v>15</v>
      </c>
      <c r="E1663" s="17" t="s">
        <v>16</v>
      </c>
      <c r="F1663" s="18">
        <v>450</v>
      </c>
    </row>
    <row r="1664" spans="1:6" ht="15" outlineLevel="2" x14ac:dyDescent="0.2">
      <c r="A1664" s="12"/>
      <c r="B1664" s="12" t="s">
        <v>1874</v>
      </c>
      <c r="C1664" s="12"/>
      <c r="D1664" s="12"/>
      <c r="E1664" s="17" t="s">
        <v>1875</v>
      </c>
      <c r="F1664" s="18">
        <v>100000</v>
      </c>
    </row>
    <row r="1665" spans="1:6" ht="45" outlineLevel="3" x14ac:dyDescent="0.2">
      <c r="A1665" s="12"/>
      <c r="B1665" s="12"/>
      <c r="C1665" s="12" t="s">
        <v>1460</v>
      </c>
      <c r="D1665" s="12"/>
      <c r="E1665" s="17" t="s">
        <v>1461</v>
      </c>
      <c r="F1665" s="18">
        <v>100000</v>
      </c>
    </row>
    <row r="1666" spans="1:6" ht="15" outlineLevel="4" x14ac:dyDescent="0.2">
      <c r="A1666" s="12"/>
      <c r="B1666" s="12"/>
      <c r="C1666" s="12" t="s">
        <v>1462</v>
      </c>
      <c r="D1666" s="12"/>
      <c r="E1666" s="17" t="s">
        <v>1463</v>
      </c>
      <c r="F1666" s="18">
        <v>100000</v>
      </c>
    </row>
    <row r="1667" spans="1:6" ht="75" outlineLevel="5" x14ac:dyDescent="0.2">
      <c r="A1667" s="12"/>
      <c r="B1667" s="12"/>
      <c r="C1667" s="12" t="s">
        <v>1464</v>
      </c>
      <c r="D1667" s="12"/>
      <c r="E1667" s="17" t="s">
        <v>1465</v>
      </c>
      <c r="F1667" s="18">
        <v>100000</v>
      </c>
    </row>
    <row r="1668" spans="1:6" ht="15" outlineLevel="6" collapsed="1" x14ac:dyDescent="0.2">
      <c r="A1668" s="12"/>
      <c r="B1668" s="12"/>
      <c r="C1668" s="12" t="s">
        <v>1466</v>
      </c>
      <c r="D1668" s="12"/>
      <c r="E1668" s="17" t="s">
        <v>1467</v>
      </c>
      <c r="F1668" s="18">
        <v>100000</v>
      </c>
    </row>
    <row r="1669" spans="1:6" ht="15" outlineLevel="7" x14ac:dyDescent="0.2">
      <c r="A1669" s="12"/>
      <c r="B1669" s="12"/>
      <c r="C1669" s="12"/>
      <c r="D1669" s="12" t="s">
        <v>28</v>
      </c>
      <c r="E1669" s="17" t="s">
        <v>29</v>
      </c>
      <c r="F1669" s="18">
        <v>100000</v>
      </c>
    </row>
    <row r="1670" spans="1:6" ht="15" outlineLevel="2" x14ac:dyDescent="0.2">
      <c r="A1670" s="12"/>
      <c r="B1670" s="12" t="s">
        <v>1729</v>
      </c>
      <c r="C1670" s="12"/>
      <c r="D1670" s="12"/>
      <c r="E1670" s="17" t="s">
        <v>1730</v>
      </c>
      <c r="F1670" s="18">
        <v>15080.8</v>
      </c>
    </row>
    <row r="1671" spans="1:6" ht="45" outlineLevel="3" x14ac:dyDescent="0.2">
      <c r="A1671" s="12"/>
      <c r="B1671" s="12"/>
      <c r="C1671" s="12" t="s">
        <v>1460</v>
      </c>
      <c r="D1671" s="12"/>
      <c r="E1671" s="17" t="s">
        <v>1461</v>
      </c>
      <c r="F1671" s="18">
        <v>15080.8</v>
      </c>
    </row>
    <row r="1672" spans="1:6" ht="15" outlineLevel="4" x14ac:dyDescent="0.2">
      <c r="A1672" s="12"/>
      <c r="B1672" s="12"/>
      <c r="C1672" s="12" t="s">
        <v>1462</v>
      </c>
      <c r="D1672" s="12"/>
      <c r="E1672" s="17" t="s">
        <v>1463</v>
      </c>
      <c r="F1672" s="18">
        <v>9818.2999999999993</v>
      </c>
    </row>
    <row r="1673" spans="1:6" ht="30" outlineLevel="5" x14ac:dyDescent="0.2">
      <c r="A1673" s="12"/>
      <c r="B1673" s="12"/>
      <c r="C1673" s="12" t="s">
        <v>1468</v>
      </c>
      <c r="D1673" s="12"/>
      <c r="E1673" s="17" t="s">
        <v>1469</v>
      </c>
      <c r="F1673" s="18">
        <v>9818.2999999999993</v>
      </c>
    </row>
    <row r="1674" spans="1:6" ht="30" outlineLevel="6" collapsed="1" x14ac:dyDescent="0.2">
      <c r="A1674" s="12"/>
      <c r="B1674" s="12"/>
      <c r="C1674" s="12" t="s">
        <v>1470</v>
      </c>
      <c r="D1674" s="12"/>
      <c r="E1674" s="17" t="s">
        <v>1471</v>
      </c>
      <c r="F1674" s="18">
        <v>9818.2999999999993</v>
      </c>
    </row>
    <row r="1675" spans="1:6" ht="60" outlineLevel="7" x14ac:dyDescent="0.2">
      <c r="A1675" s="12"/>
      <c r="B1675" s="12"/>
      <c r="C1675" s="12"/>
      <c r="D1675" s="12" t="s">
        <v>26</v>
      </c>
      <c r="E1675" s="17" t="s">
        <v>27</v>
      </c>
      <c r="F1675" s="18">
        <v>9818.2999999999993</v>
      </c>
    </row>
    <row r="1676" spans="1:6" ht="30" outlineLevel="4" x14ac:dyDescent="0.2">
      <c r="A1676" s="12"/>
      <c r="B1676" s="12"/>
      <c r="C1676" s="12" t="s">
        <v>1492</v>
      </c>
      <c r="D1676" s="12"/>
      <c r="E1676" s="17" t="s">
        <v>1493</v>
      </c>
      <c r="F1676" s="18">
        <v>5262.5</v>
      </c>
    </row>
    <row r="1677" spans="1:6" ht="30" outlineLevel="5" x14ac:dyDescent="0.2">
      <c r="A1677" s="12"/>
      <c r="B1677" s="12"/>
      <c r="C1677" s="12" t="s">
        <v>1494</v>
      </c>
      <c r="D1677" s="12"/>
      <c r="E1677" s="17" t="s">
        <v>1495</v>
      </c>
      <c r="F1677" s="18">
        <v>5262.5</v>
      </c>
    </row>
    <row r="1678" spans="1:6" ht="15" outlineLevel="6" collapsed="1" x14ac:dyDescent="0.2">
      <c r="A1678" s="12"/>
      <c r="B1678" s="12"/>
      <c r="C1678" s="12" t="s">
        <v>1497</v>
      </c>
      <c r="D1678" s="12"/>
      <c r="E1678" s="17" t="s">
        <v>1498</v>
      </c>
      <c r="F1678" s="18">
        <v>5262.5</v>
      </c>
    </row>
    <row r="1679" spans="1:6" ht="30" outlineLevel="7" x14ac:dyDescent="0.2">
      <c r="A1679" s="12"/>
      <c r="B1679" s="12"/>
      <c r="C1679" s="12"/>
      <c r="D1679" s="12" t="s">
        <v>15</v>
      </c>
      <c r="E1679" s="17" t="s">
        <v>16</v>
      </c>
      <c r="F1679" s="18">
        <v>5262.5</v>
      </c>
    </row>
    <row r="1680" spans="1:6" ht="30" outlineLevel="1" x14ac:dyDescent="0.2">
      <c r="A1680" s="12"/>
      <c r="B1680" s="12" t="s">
        <v>1876</v>
      </c>
      <c r="C1680" s="12"/>
      <c r="D1680" s="12"/>
      <c r="E1680" s="17" t="s">
        <v>1877</v>
      </c>
      <c r="F1680" s="18">
        <v>2428267.7000000002</v>
      </c>
    </row>
    <row r="1681" spans="1:6" ht="15" outlineLevel="2" collapsed="1" x14ac:dyDescent="0.2">
      <c r="A1681" s="12"/>
      <c r="B1681" s="12" t="s">
        <v>1878</v>
      </c>
      <c r="C1681" s="12"/>
      <c r="D1681" s="12"/>
      <c r="E1681" s="17" t="s">
        <v>1879</v>
      </c>
      <c r="F1681" s="18">
        <v>2428267.7000000002</v>
      </c>
    </row>
    <row r="1682" spans="1:6" ht="45" outlineLevel="3" x14ac:dyDescent="0.2">
      <c r="A1682" s="12"/>
      <c r="B1682" s="12"/>
      <c r="C1682" s="12" t="s">
        <v>1460</v>
      </c>
      <c r="D1682" s="12"/>
      <c r="E1682" s="17" t="s">
        <v>1461</v>
      </c>
      <c r="F1682" s="18">
        <v>2428267.7000000002</v>
      </c>
    </row>
    <row r="1683" spans="1:6" ht="15" outlineLevel="4" x14ac:dyDescent="0.2">
      <c r="A1683" s="12"/>
      <c r="B1683" s="12"/>
      <c r="C1683" s="12" t="s">
        <v>1482</v>
      </c>
      <c r="D1683" s="12"/>
      <c r="E1683" s="17" t="s">
        <v>1483</v>
      </c>
      <c r="F1683" s="18">
        <v>2428267.7000000002</v>
      </c>
    </row>
    <row r="1684" spans="1:6" ht="30" outlineLevel="5" x14ac:dyDescent="0.2">
      <c r="A1684" s="12"/>
      <c r="B1684" s="12"/>
      <c r="C1684" s="12" t="s">
        <v>1484</v>
      </c>
      <c r="D1684" s="12"/>
      <c r="E1684" s="17" t="s">
        <v>1485</v>
      </c>
      <c r="F1684" s="18">
        <v>2428267.7000000002</v>
      </c>
    </row>
    <row r="1685" spans="1:6" ht="45" outlineLevel="6" collapsed="1" x14ac:dyDescent="0.2">
      <c r="A1685" s="12"/>
      <c r="B1685" s="12"/>
      <c r="C1685" s="12" t="s">
        <v>1486</v>
      </c>
      <c r="D1685" s="12"/>
      <c r="E1685" s="17" t="s">
        <v>1487</v>
      </c>
      <c r="F1685" s="18">
        <v>2427770.9</v>
      </c>
    </row>
    <row r="1686" spans="1:6" ht="15" outlineLevel="7" x14ac:dyDescent="0.2">
      <c r="A1686" s="12"/>
      <c r="B1686" s="12"/>
      <c r="C1686" s="12"/>
      <c r="D1686" s="12" t="s">
        <v>1488</v>
      </c>
      <c r="E1686" s="17" t="s">
        <v>1489</v>
      </c>
      <c r="F1686" s="18">
        <v>2427770.9</v>
      </c>
    </row>
    <row r="1687" spans="1:6" ht="30" outlineLevel="6" x14ac:dyDescent="0.2">
      <c r="A1687" s="12"/>
      <c r="B1687" s="12"/>
      <c r="C1687" s="12" t="s">
        <v>1490</v>
      </c>
      <c r="D1687" s="12"/>
      <c r="E1687" s="17" t="s">
        <v>1491</v>
      </c>
      <c r="F1687" s="18">
        <v>496.8</v>
      </c>
    </row>
    <row r="1688" spans="1:6" ht="15" outlineLevel="7" x14ac:dyDescent="0.2">
      <c r="A1688" s="12"/>
      <c r="B1688" s="12"/>
      <c r="C1688" s="12"/>
      <c r="D1688" s="12" t="s">
        <v>1488</v>
      </c>
      <c r="E1688" s="17" t="s">
        <v>1489</v>
      </c>
      <c r="F1688" s="18">
        <v>496.8</v>
      </c>
    </row>
    <row r="1689" spans="1:6" ht="45" outlineLevel="1" x14ac:dyDescent="0.2">
      <c r="A1689" s="12"/>
      <c r="B1689" s="12" t="s">
        <v>1735</v>
      </c>
      <c r="C1689" s="12"/>
      <c r="D1689" s="12"/>
      <c r="E1689" s="17" t="s">
        <v>1736</v>
      </c>
      <c r="F1689" s="18">
        <v>8306776.0999999996</v>
      </c>
    </row>
    <row r="1690" spans="1:6" ht="30" outlineLevel="2" collapsed="1" x14ac:dyDescent="0.2">
      <c r="A1690" s="12"/>
      <c r="B1690" s="12" t="s">
        <v>1880</v>
      </c>
      <c r="C1690" s="12"/>
      <c r="D1690" s="12"/>
      <c r="E1690" s="17" t="s">
        <v>1881</v>
      </c>
      <c r="F1690" s="18">
        <v>8214675.2000000002</v>
      </c>
    </row>
    <row r="1691" spans="1:6" ht="45" outlineLevel="3" x14ac:dyDescent="0.2">
      <c r="A1691" s="12"/>
      <c r="B1691" s="12"/>
      <c r="C1691" s="12" t="s">
        <v>1460</v>
      </c>
      <c r="D1691" s="12"/>
      <c r="E1691" s="17" t="s">
        <v>1461</v>
      </c>
      <c r="F1691" s="18">
        <v>8214675.2000000002</v>
      </c>
    </row>
    <row r="1692" spans="1:6" ht="30" outlineLevel="4" x14ac:dyDescent="0.2">
      <c r="A1692" s="12"/>
      <c r="B1692" s="12"/>
      <c r="C1692" s="12" t="s">
        <v>1472</v>
      </c>
      <c r="D1692" s="12"/>
      <c r="E1692" s="17" t="s">
        <v>1473</v>
      </c>
      <c r="F1692" s="18">
        <v>8214675.2000000002</v>
      </c>
    </row>
    <row r="1693" spans="1:6" ht="15" outlineLevel="5" x14ac:dyDescent="0.2">
      <c r="A1693" s="12"/>
      <c r="B1693" s="12"/>
      <c r="C1693" s="12" t="s">
        <v>1474</v>
      </c>
      <c r="D1693" s="12"/>
      <c r="E1693" s="17" t="s">
        <v>1475</v>
      </c>
      <c r="F1693" s="18">
        <v>8214675.2000000002</v>
      </c>
    </row>
    <row r="1694" spans="1:6" ht="30" outlineLevel="6" collapsed="1" x14ac:dyDescent="0.2">
      <c r="A1694" s="12"/>
      <c r="B1694" s="12"/>
      <c r="C1694" s="12" t="s">
        <v>1476</v>
      </c>
      <c r="D1694" s="12"/>
      <c r="E1694" s="17" t="s">
        <v>1477</v>
      </c>
      <c r="F1694" s="18">
        <v>740268.9</v>
      </c>
    </row>
    <row r="1695" spans="1:6" ht="15" outlineLevel="7" x14ac:dyDescent="0.2">
      <c r="A1695" s="12"/>
      <c r="B1695" s="12"/>
      <c r="C1695" s="12"/>
      <c r="D1695" s="12" t="s">
        <v>112</v>
      </c>
      <c r="E1695" s="17" t="s">
        <v>113</v>
      </c>
      <c r="F1695" s="18">
        <v>740268.9</v>
      </c>
    </row>
    <row r="1696" spans="1:6" ht="45" outlineLevel="6" x14ac:dyDescent="0.2">
      <c r="A1696" s="12"/>
      <c r="B1696" s="12"/>
      <c r="C1696" s="12" t="s">
        <v>1478</v>
      </c>
      <c r="D1696" s="12"/>
      <c r="E1696" s="17" t="s">
        <v>1479</v>
      </c>
      <c r="F1696" s="18">
        <v>7474406.2999999998</v>
      </c>
    </row>
    <row r="1697" spans="1:6" ht="15" outlineLevel="7" x14ac:dyDescent="0.2">
      <c r="A1697" s="12"/>
      <c r="B1697" s="12"/>
      <c r="C1697" s="12"/>
      <c r="D1697" s="12" t="s">
        <v>112</v>
      </c>
      <c r="E1697" s="17" t="s">
        <v>113</v>
      </c>
      <c r="F1697" s="18">
        <v>7474406.2999999998</v>
      </c>
    </row>
    <row r="1698" spans="1:6" ht="15" outlineLevel="2" x14ac:dyDescent="0.2">
      <c r="A1698" s="12"/>
      <c r="B1698" s="12" t="s">
        <v>1882</v>
      </c>
      <c r="C1698" s="12"/>
      <c r="D1698" s="12"/>
      <c r="E1698" s="17" t="s">
        <v>1883</v>
      </c>
      <c r="F1698" s="18">
        <v>92100.9</v>
      </c>
    </row>
    <row r="1699" spans="1:6" ht="45" outlineLevel="3" x14ac:dyDescent="0.2">
      <c r="A1699" s="12"/>
      <c r="B1699" s="12"/>
      <c r="C1699" s="12" t="s">
        <v>1460</v>
      </c>
      <c r="D1699" s="12"/>
      <c r="E1699" s="17" t="s">
        <v>1461</v>
      </c>
      <c r="F1699" s="18">
        <v>92100.9</v>
      </c>
    </row>
    <row r="1700" spans="1:6" ht="30" outlineLevel="4" x14ac:dyDescent="0.2">
      <c r="A1700" s="12"/>
      <c r="B1700" s="12"/>
      <c r="C1700" s="12" t="s">
        <v>1472</v>
      </c>
      <c r="D1700" s="12"/>
      <c r="E1700" s="17" t="s">
        <v>1473</v>
      </c>
      <c r="F1700" s="18">
        <v>92100.9</v>
      </c>
    </row>
    <row r="1701" spans="1:6" ht="15" outlineLevel="5" x14ac:dyDescent="0.2">
      <c r="A1701" s="12"/>
      <c r="B1701" s="12"/>
      <c r="C1701" s="12" t="s">
        <v>1474</v>
      </c>
      <c r="D1701" s="12"/>
      <c r="E1701" s="17" t="s">
        <v>1475</v>
      </c>
      <c r="F1701" s="18">
        <v>92100.9</v>
      </c>
    </row>
    <row r="1702" spans="1:6" ht="30" outlineLevel="6" collapsed="1" x14ac:dyDescent="0.2">
      <c r="A1702" s="12"/>
      <c r="B1702" s="12"/>
      <c r="C1702" s="12" t="s">
        <v>1480</v>
      </c>
      <c r="D1702" s="12"/>
      <c r="E1702" s="17" t="s">
        <v>1481</v>
      </c>
      <c r="F1702" s="18">
        <v>92100.9</v>
      </c>
    </row>
    <row r="1703" spans="1:6" ht="15" outlineLevel="7" x14ac:dyDescent="0.2">
      <c r="A1703" s="12"/>
      <c r="B1703" s="12"/>
      <c r="C1703" s="12"/>
      <c r="D1703" s="12" t="s">
        <v>112</v>
      </c>
      <c r="E1703" s="17" t="s">
        <v>113</v>
      </c>
      <c r="F1703" s="18">
        <v>92100.9</v>
      </c>
    </row>
    <row r="1704" spans="1:6" ht="15" x14ac:dyDescent="0.2">
      <c r="A1704" s="12" t="s">
        <v>1884</v>
      </c>
      <c r="B1704" s="12"/>
      <c r="C1704" s="12"/>
      <c r="D1704" s="12"/>
      <c r="E1704" s="17" t="s">
        <v>1885</v>
      </c>
      <c r="F1704" s="18">
        <v>110614.39999999999</v>
      </c>
    </row>
    <row r="1705" spans="1:6" ht="15" outlineLevel="1" x14ac:dyDescent="0.2">
      <c r="A1705" s="12"/>
      <c r="B1705" s="12" t="s">
        <v>1731</v>
      </c>
      <c r="C1705" s="12"/>
      <c r="D1705" s="12"/>
      <c r="E1705" s="17" t="s">
        <v>1732</v>
      </c>
      <c r="F1705" s="18">
        <v>110614.39999999999</v>
      </c>
    </row>
    <row r="1706" spans="1:6" ht="15" outlineLevel="2" collapsed="1" x14ac:dyDescent="0.2">
      <c r="A1706" s="12"/>
      <c r="B1706" s="12" t="s">
        <v>1789</v>
      </c>
      <c r="C1706" s="12"/>
      <c r="D1706" s="12"/>
      <c r="E1706" s="17" t="s">
        <v>1790</v>
      </c>
      <c r="F1706" s="18">
        <v>110614.39999999999</v>
      </c>
    </row>
    <row r="1707" spans="1:6" ht="30" outlineLevel="3" x14ac:dyDescent="0.2">
      <c r="A1707" s="12"/>
      <c r="B1707" s="12"/>
      <c r="C1707" s="12" t="s">
        <v>1077</v>
      </c>
      <c r="D1707" s="12"/>
      <c r="E1707" s="17" t="s">
        <v>1078</v>
      </c>
      <c r="F1707" s="18">
        <v>110614.39999999999</v>
      </c>
    </row>
    <row r="1708" spans="1:6" ht="15" outlineLevel="4" x14ac:dyDescent="0.2">
      <c r="A1708" s="12"/>
      <c r="B1708" s="12"/>
      <c r="C1708" s="12" t="s">
        <v>1106</v>
      </c>
      <c r="D1708" s="12"/>
      <c r="E1708" s="17" t="s">
        <v>86</v>
      </c>
      <c r="F1708" s="18">
        <v>110614.39999999999</v>
      </c>
    </row>
    <row r="1709" spans="1:6" ht="30" outlineLevel="5" x14ac:dyDescent="0.2">
      <c r="A1709" s="12"/>
      <c r="B1709" s="12"/>
      <c r="C1709" s="12" t="s">
        <v>1107</v>
      </c>
      <c r="D1709" s="12"/>
      <c r="E1709" s="17" t="s">
        <v>88</v>
      </c>
      <c r="F1709" s="18">
        <v>110383.6</v>
      </c>
    </row>
    <row r="1710" spans="1:6" ht="30" outlineLevel="6" collapsed="1" x14ac:dyDescent="0.2">
      <c r="A1710" s="12"/>
      <c r="B1710" s="12"/>
      <c r="C1710" s="12" t="s">
        <v>1108</v>
      </c>
      <c r="D1710" s="12"/>
      <c r="E1710" s="17" t="s">
        <v>90</v>
      </c>
      <c r="F1710" s="18">
        <v>110359.2</v>
      </c>
    </row>
    <row r="1711" spans="1:6" ht="60" outlineLevel="7" x14ac:dyDescent="0.2">
      <c r="A1711" s="12"/>
      <c r="B1711" s="12"/>
      <c r="C1711" s="12"/>
      <c r="D1711" s="12" t="s">
        <v>26</v>
      </c>
      <c r="E1711" s="17" t="s">
        <v>27</v>
      </c>
      <c r="F1711" s="18">
        <v>94223.7</v>
      </c>
    </row>
    <row r="1712" spans="1:6" ht="30" outlineLevel="7" x14ac:dyDescent="0.2">
      <c r="A1712" s="12"/>
      <c r="B1712" s="12"/>
      <c r="C1712" s="12"/>
      <c r="D1712" s="12" t="s">
        <v>15</v>
      </c>
      <c r="E1712" s="17" t="s">
        <v>16</v>
      </c>
      <c r="F1712" s="18">
        <v>16129</v>
      </c>
    </row>
    <row r="1713" spans="1:6" ht="15" outlineLevel="7" x14ac:dyDescent="0.2">
      <c r="A1713" s="12"/>
      <c r="B1713" s="12"/>
      <c r="C1713" s="12"/>
      <c r="D1713" s="12" t="s">
        <v>28</v>
      </c>
      <c r="E1713" s="17" t="s">
        <v>29</v>
      </c>
      <c r="F1713" s="18">
        <v>6.5</v>
      </c>
    </row>
    <row r="1714" spans="1:6" ht="45" outlineLevel="6" x14ac:dyDescent="0.2">
      <c r="A1714" s="12"/>
      <c r="B1714" s="12"/>
      <c r="C1714" s="12" t="s">
        <v>1109</v>
      </c>
      <c r="D1714" s="12"/>
      <c r="E1714" s="17" t="s">
        <v>255</v>
      </c>
      <c r="F1714" s="18">
        <v>24.4</v>
      </c>
    </row>
    <row r="1715" spans="1:6" ht="30" outlineLevel="7" x14ac:dyDescent="0.2">
      <c r="A1715" s="12"/>
      <c r="B1715" s="12"/>
      <c r="C1715" s="12"/>
      <c r="D1715" s="12" t="s">
        <v>15</v>
      </c>
      <c r="E1715" s="17" t="s">
        <v>16</v>
      </c>
      <c r="F1715" s="18">
        <v>24.4</v>
      </c>
    </row>
    <row r="1716" spans="1:6" ht="30" outlineLevel="5" x14ac:dyDescent="0.2">
      <c r="A1716" s="12"/>
      <c r="B1716" s="12"/>
      <c r="C1716" s="12" t="s">
        <v>1114</v>
      </c>
      <c r="D1716" s="12"/>
      <c r="E1716" s="17" t="s">
        <v>1115</v>
      </c>
      <c r="F1716" s="18">
        <v>230.8</v>
      </c>
    </row>
    <row r="1717" spans="1:6" ht="30" outlineLevel="6" collapsed="1" x14ac:dyDescent="0.2">
      <c r="A1717" s="12"/>
      <c r="B1717" s="12"/>
      <c r="C1717" s="12" t="s">
        <v>1116</v>
      </c>
      <c r="D1717" s="12"/>
      <c r="E1717" s="17" t="s">
        <v>1117</v>
      </c>
      <c r="F1717" s="18">
        <v>230.8</v>
      </c>
    </row>
    <row r="1718" spans="1:6" ht="30" outlineLevel="7" x14ac:dyDescent="0.2">
      <c r="A1718" s="12"/>
      <c r="B1718" s="12"/>
      <c r="C1718" s="12"/>
      <c r="D1718" s="12" t="s">
        <v>15</v>
      </c>
      <c r="E1718" s="17" t="s">
        <v>16</v>
      </c>
      <c r="F1718" s="18">
        <v>230.8</v>
      </c>
    </row>
    <row r="1719" spans="1:6" ht="15" x14ac:dyDescent="0.2">
      <c r="A1719" s="12" t="s">
        <v>1886</v>
      </c>
      <c r="B1719" s="12"/>
      <c r="C1719" s="12"/>
      <c r="D1719" s="12"/>
      <c r="E1719" s="17" t="s">
        <v>1887</v>
      </c>
      <c r="F1719" s="18">
        <v>30698</v>
      </c>
    </row>
    <row r="1720" spans="1:6" ht="15" outlineLevel="1" x14ac:dyDescent="0.2">
      <c r="A1720" s="12"/>
      <c r="B1720" s="12" t="s">
        <v>1743</v>
      </c>
      <c r="C1720" s="12"/>
      <c r="D1720" s="12"/>
      <c r="E1720" s="17" t="s">
        <v>1744</v>
      </c>
      <c r="F1720" s="18">
        <v>30698</v>
      </c>
    </row>
    <row r="1721" spans="1:6" ht="15" outlineLevel="2" collapsed="1" x14ac:dyDescent="0.2">
      <c r="A1721" s="12"/>
      <c r="B1721" s="12" t="s">
        <v>1745</v>
      </c>
      <c r="C1721" s="12"/>
      <c r="D1721" s="12"/>
      <c r="E1721" s="17" t="s">
        <v>1746</v>
      </c>
      <c r="F1721" s="18">
        <v>30698</v>
      </c>
    </row>
    <row r="1722" spans="1:6" ht="30" outlineLevel="3" x14ac:dyDescent="0.2">
      <c r="A1722" s="12"/>
      <c r="B1722" s="12"/>
      <c r="C1722" s="12" t="s">
        <v>707</v>
      </c>
      <c r="D1722" s="12"/>
      <c r="E1722" s="17" t="s">
        <v>708</v>
      </c>
      <c r="F1722" s="18">
        <v>30698</v>
      </c>
    </row>
    <row r="1723" spans="1:6" ht="15" outlineLevel="4" x14ac:dyDescent="0.2">
      <c r="A1723" s="12"/>
      <c r="B1723" s="12"/>
      <c r="C1723" s="12" t="s">
        <v>778</v>
      </c>
      <c r="D1723" s="12"/>
      <c r="E1723" s="17" t="s">
        <v>86</v>
      </c>
      <c r="F1723" s="18">
        <v>30698</v>
      </c>
    </row>
    <row r="1724" spans="1:6" ht="30" outlineLevel="5" x14ac:dyDescent="0.2">
      <c r="A1724" s="12"/>
      <c r="B1724" s="12"/>
      <c r="C1724" s="12" t="s">
        <v>779</v>
      </c>
      <c r="D1724" s="12"/>
      <c r="E1724" s="17" t="s">
        <v>88</v>
      </c>
      <c r="F1724" s="18">
        <v>30698</v>
      </c>
    </row>
    <row r="1725" spans="1:6" ht="30" outlineLevel="6" collapsed="1" x14ac:dyDescent="0.2">
      <c r="A1725" s="12"/>
      <c r="B1725" s="12"/>
      <c r="C1725" s="12" t="s">
        <v>780</v>
      </c>
      <c r="D1725" s="12"/>
      <c r="E1725" s="17" t="s">
        <v>90</v>
      </c>
      <c r="F1725" s="18">
        <v>21161.9</v>
      </c>
    </row>
    <row r="1726" spans="1:6" ht="60" outlineLevel="7" x14ac:dyDescent="0.2">
      <c r="A1726" s="12"/>
      <c r="B1726" s="12"/>
      <c r="C1726" s="12"/>
      <c r="D1726" s="12" t="s">
        <v>26</v>
      </c>
      <c r="E1726" s="17" t="s">
        <v>27</v>
      </c>
      <c r="F1726" s="18">
        <v>17703.8</v>
      </c>
    </row>
    <row r="1727" spans="1:6" ht="30" outlineLevel="7" x14ac:dyDescent="0.2">
      <c r="A1727" s="12"/>
      <c r="B1727" s="12"/>
      <c r="C1727" s="12"/>
      <c r="D1727" s="12" t="s">
        <v>15</v>
      </c>
      <c r="E1727" s="17" t="s">
        <v>16</v>
      </c>
      <c r="F1727" s="18">
        <v>3457.1</v>
      </c>
    </row>
    <row r="1728" spans="1:6" ht="15" outlineLevel="7" x14ac:dyDescent="0.2">
      <c r="A1728" s="12"/>
      <c r="B1728" s="12"/>
      <c r="C1728" s="12"/>
      <c r="D1728" s="12" t="s">
        <v>28</v>
      </c>
      <c r="E1728" s="17" t="s">
        <v>29</v>
      </c>
      <c r="F1728" s="18">
        <v>1</v>
      </c>
    </row>
    <row r="1729" spans="1:6" ht="15" outlineLevel="6" x14ac:dyDescent="0.2">
      <c r="A1729" s="12"/>
      <c r="B1729" s="12"/>
      <c r="C1729" s="12" t="s">
        <v>781</v>
      </c>
      <c r="D1729" s="12"/>
      <c r="E1729" s="17" t="s">
        <v>782</v>
      </c>
      <c r="F1729" s="18">
        <v>7231</v>
      </c>
    </row>
    <row r="1730" spans="1:6" ht="30" outlineLevel="7" x14ac:dyDescent="0.2">
      <c r="A1730" s="12"/>
      <c r="B1730" s="12"/>
      <c r="C1730" s="12"/>
      <c r="D1730" s="12" t="s">
        <v>15</v>
      </c>
      <c r="E1730" s="17" t="s">
        <v>16</v>
      </c>
      <c r="F1730" s="18">
        <v>7231</v>
      </c>
    </row>
    <row r="1731" spans="1:6" ht="15" outlineLevel="6" x14ac:dyDescent="0.2">
      <c r="A1731" s="12"/>
      <c r="B1731" s="12"/>
      <c r="C1731" s="12" t="s">
        <v>783</v>
      </c>
      <c r="D1731" s="12"/>
      <c r="E1731" s="17" t="s">
        <v>784</v>
      </c>
      <c r="F1731" s="18">
        <v>1393.2</v>
      </c>
    </row>
    <row r="1732" spans="1:6" ht="30" outlineLevel="7" x14ac:dyDescent="0.2">
      <c r="A1732" s="12"/>
      <c r="B1732" s="12"/>
      <c r="C1732" s="12"/>
      <c r="D1732" s="12" t="s">
        <v>15</v>
      </c>
      <c r="E1732" s="17" t="s">
        <v>16</v>
      </c>
      <c r="F1732" s="18">
        <v>1393.2</v>
      </c>
    </row>
    <row r="1733" spans="1:6" ht="30" outlineLevel="6" x14ac:dyDescent="0.2">
      <c r="A1733" s="12"/>
      <c r="B1733" s="12"/>
      <c r="C1733" s="12" t="s">
        <v>785</v>
      </c>
      <c r="D1733" s="12"/>
      <c r="E1733" s="17" t="s">
        <v>786</v>
      </c>
      <c r="F1733" s="18">
        <v>826.7</v>
      </c>
    </row>
    <row r="1734" spans="1:6" ht="30" outlineLevel="7" x14ac:dyDescent="0.2">
      <c r="A1734" s="12"/>
      <c r="B1734" s="12"/>
      <c r="C1734" s="12"/>
      <c r="D1734" s="12" t="s">
        <v>15</v>
      </c>
      <c r="E1734" s="17" t="s">
        <v>16</v>
      </c>
      <c r="F1734" s="18">
        <v>826.7</v>
      </c>
    </row>
    <row r="1735" spans="1:6" ht="45" outlineLevel="6" x14ac:dyDescent="0.2">
      <c r="A1735" s="12"/>
      <c r="B1735" s="12"/>
      <c r="C1735" s="12" t="s">
        <v>787</v>
      </c>
      <c r="D1735" s="12"/>
      <c r="E1735" s="17" t="s">
        <v>255</v>
      </c>
      <c r="F1735" s="18">
        <v>85.2</v>
      </c>
    </row>
    <row r="1736" spans="1:6" ht="30" outlineLevel="7" x14ac:dyDescent="0.2">
      <c r="A1736" s="12"/>
      <c r="B1736" s="12"/>
      <c r="C1736" s="12"/>
      <c r="D1736" s="12" t="s">
        <v>15</v>
      </c>
      <c r="E1736" s="17" t="s">
        <v>16</v>
      </c>
      <c r="F1736" s="18">
        <v>85.2</v>
      </c>
    </row>
    <row r="1737" spans="1:6" ht="15" x14ac:dyDescent="0.2">
      <c r="A1737" s="12" t="s">
        <v>1888</v>
      </c>
      <c r="B1737" s="12"/>
      <c r="C1737" s="12"/>
      <c r="D1737" s="12"/>
      <c r="E1737" s="17" t="s">
        <v>1889</v>
      </c>
      <c r="F1737" s="18">
        <v>38983</v>
      </c>
    </row>
    <row r="1738" spans="1:6" ht="15" outlineLevel="1" x14ac:dyDescent="0.2">
      <c r="A1738" s="12"/>
      <c r="B1738" s="12" t="s">
        <v>1743</v>
      </c>
      <c r="C1738" s="12"/>
      <c r="D1738" s="12"/>
      <c r="E1738" s="17" t="s">
        <v>1744</v>
      </c>
      <c r="F1738" s="18">
        <v>38983</v>
      </c>
    </row>
    <row r="1739" spans="1:6" ht="15" outlineLevel="2" collapsed="1" x14ac:dyDescent="0.2">
      <c r="A1739" s="12"/>
      <c r="B1739" s="12" t="s">
        <v>1745</v>
      </c>
      <c r="C1739" s="12"/>
      <c r="D1739" s="12"/>
      <c r="E1739" s="17" t="s">
        <v>1746</v>
      </c>
      <c r="F1739" s="18">
        <v>38983</v>
      </c>
    </row>
    <row r="1740" spans="1:6" ht="30" outlineLevel="3" x14ac:dyDescent="0.2">
      <c r="A1740" s="12"/>
      <c r="B1740" s="12"/>
      <c r="C1740" s="12" t="s">
        <v>1195</v>
      </c>
      <c r="D1740" s="12"/>
      <c r="E1740" s="17" t="s">
        <v>1196</v>
      </c>
      <c r="F1740" s="18">
        <v>38983</v>
      </c>
    </row>
    <row r="1741" spans="1:6" ht="15" outlineLevel="4" x14ac:dyDescent="0.2">
      <c r="A1741" s="12"/>
      <c r="B1741" s="12"/>
      <c r="C1741" s="12" t="s">
        <v>1213</v>
      </c>
      <c r="D1741" s="12"/>
      <c r="E1741" s="17" t="s">
        <v>86</v>
      </c>
      <c r="F1741" s="18">
        <v>38983</v>
      </c>
    </row>
    <row r="1742" spans="1:6" ht="30" outlineLevel="5" x14ac:dyDescent="0.2">
      <c r="A1742" s="12"/>
      <c r="B1742" s="12"/>
      <c r="C1742" s="12" t="s">
        <v>1214</v>
      </c>
      <c r="D1742" s="12"/>
      <c r="E1742" s="17" t="s">
        <v>88</v>
      </c>
      <c r="F1742" s="18">
        <v>35683</v>
      </c>
    </row>
    <row r="1743" spans="1:6" ht="30" outlineLevel="6" collapsed="1" x14ac:dyDescent="0.2">
      <c r="A1743" s="12"/>
      <c r="B1743" s="12"/>
      <c r="C1743" s="12" t="s">
        <v>1215</v>
      </c>
      <c r="D1743" s="12"/>
      <c r="E1743" s="17" t="s">
        <v>90</v>
      </c>
      <c r="F1743" s="18">
        <v>35632.199999999997</v>
      </c>
    </row>
    <row r="1744" spans="1:6" ht="60" outlineLevel="7" x14ac:dyDescent="0.2">
      <c r="A1744" s="12"/>
      <c r="B1744" s="12"/>
      <c r="C1744" s="12"/>
      <c r="D1744" s="12" t="s">
        <v>26</v>
      </c>
      <c r="E1744" s="17" t="s">
        <v>27</v>
      </c>
      <c r="F1744" s="18">
        <v>30955.7</v>
      </c>
    </row>
    <row r="1745" spans="1:6" ht="30" outlineLevel="7" x14ac:dyDescent="0.2">
      <c r="A1745" s="12"/>
      <c r="B1745" s="12"/>
      <c r="C1745" s="12"/>
      <c r="D1745" s="12" t="s">
        <v>15</v>
      </c>
      <c r="E1745" s="17" t="s">
        <v>16</v>
      </c>
      <c r="F1745" s="18">
        <v>4674.5</v>
      </c>
    </row>
    <row r="1746" spans="1:6" ht="15" outlineLevel="7" x14ac:dyDescent="0.2">
      <c r="A1746" s="12"/>
      <c r="B1746" s="12"/>
      <c r="C1746" s="12"/>
      <c r="D1746" s="12" t="s">
        <v>28</v>
      </c>
      <c r="E1746" s="17" t="s">
        <v>29</v>
      </c>
      <c r="F1746" s="18">
        <v>2</v>
      </c>
    </row>
    <row r="1747" spans="1:6" ht="45" outlineLevel="6" x14ac:dyDescent="0.2">
      <c r="A1747" s="12"/>
      <c r="B1747" s="12"/>
      <c r="C1747" s="12" t="s">
        <v>1216</v>
      </c>
      <c r="D1747" s="12"/>
      <c r="E1747" s="17" t="s">
        <v>255</v>
      </c>
      <c r="F1747" s="18">
        <v>50.8</v>
      </c>
    </row>
    <row r="1748" spans="1:6" ht="30" outlineLevel="7" x14ac:dyDescent="0.2">
      <c r="A1748" s="12"/>
      <c r="B1748" s="12"/>
      <c r="C1748" s="12"/>
      <c r="D1748" s="12" t="s">
        <v>15</v>
      </c>
      <c r="E1748" s="17" t="s">
        <v>16</v>
      </c>
      <c r="F1748" s="18">
        <v>50.8</v>
      </c>
    </row>
    <row r="1749" spans="1:6" ht="45" outlineLevel="5" x14ac:dyDescent="0.2">
      <c r="A1749" s="12"/>
      <c r="B1749" s="12"/>
      <c r="C1749" s="12" t="s">
        <v>1217</v>
      </c>
      <c r="D1749" s="12"/>
      <c r="E1749" s="17" t="s">
        <v>1218</v>
      </c>
      <c r="F1749" s="18">
        <v>3000</v>
      </c>
    </row>
    <row r="1750" spans="1:6" ht="30" outlineLevel="6" collapsed="1" x14ac:dyDescent="0.2">
      <c r="A1750" s="12"/>
      <c r="B1750" s="12"/>
      <c r="C1750" s="12" t="s">
        <v>1219</v>
      </c>
      <c r="D1750" s="12"/>
      <c r="E1750" s="17" t="s">
        <v>120</v>
      </c>
      <c r="F1750" s="18">
        <v>3000</v>
      </c>
    </row>
    <row r="1751" spans="1:6" ht="30" outlineLevel="7" x14ac:dyDescent="0.2">
      <c r="A1751" s="12"/>
      <c r="B1751" s="12"/>
      <c r="C1751" s="12"/>
      <c r="D1751" s="12" t="s">
        <v>15</v>
      </c>
      <c r="E1751" s="17" t="s">
        <v>16</v>
      </c>
      <c r="F1751" s="18">
        <v>3000</v>
      </c>
    </row>
    <row r="1752" spans="1:6" ht="30" outlineLevel="5" x14ac:dyDescent="0.2">
      <c r="A1752" s="12"/>
      <c r="B1752" s="12"/>
      <c r="C1752" s="12" t="s">
        <v>1220</v>
      </c>
      <c r="D1752" s="12"/>
      <c r="E1752" s="17" t="s">
        <v>1221</v>
      </c>
      <c r="F1752" s="18">
        <v>300</v>
      </c>
    </row>
    <row r="1753" spans="1:6" ht="15" outlineLevel="6" collapsed="1" x14ac:dyDescent="0.2">
      <c r="A1753" s="12"/>
      <c r="B1753" s="12"/>
      <c r="C1753" s="12" t="s">
        <v>1222</v>
      </c>
      <c r="D1753" s="12"/>
      <c r="E1753" s="17" t="s">
        <v>1223</v>
      </c>
      <c r="F1753" s="18">
        <v>300</v>
      </c>
    </row>
    <row r="1754" spans="1:6" ht="30" outlineLevel="7" x14ac:dyDescent="0.2">
      <c r="A1754" s="12"/>
      <c r="B1754" s="12"/>
      <c r="C1754" s="12"/>
      <c r="D1754" s="12" t="s">
        <v>15</v>
      </c>
      <c r="E1754" s="17" t="s">
        <v>16</v>
      </c>
      <c r="F1754" s="18">
        <v>300</v>
      </c>
    </row>
    <row r="1755" spans="1:6" ht="30" x14ac:dyDescent="0.2">
      <c r="A1755" s="12" t="s">
        <v>1890</v>
      </c>
      <c r="B1755" s="12"/>
      <c r="C1755" s="12"/>
      <c r="D1755" s="12"/>
      <c r="E1755" s="17" t="s">
        <v>1891</v>
      </c>
      <c r="F1755" s="18">
        <v>17826.900000000001</v>
      </c>
    </row>
    <row r="1756" spans="1:6" ht="15" outlineLevel="1" x14ac:dyDescent="0.2">
      <c r="A1756" s="12"/>
      <c r="B1756" s="12" t="s">
        <v>1727</v>
      </c>
      <c r="C1756" s="12"/>
      <c r="D1756" s="12"/>
      <c r="E1756" s="17" t="s">
        <v>1728</v>
      </c>
      <c r="F1756" s="18">
        <v>17361.900000000001</v>
      </c>
    </row>
    <row r="1757" spans="1:6" ht="15" outlineLevel="2" collapsed="1" x14ac:dyDescent="0.2">
      <c r="A1757" s="12"/>
      <c r="B1757" s="12" t="s">
        <v>1729</v>
      </c>
      <c r="C1757" s="12"/>
      <c r="D1757" s="12"/>
      <c r="E1757" s="17" t="s">
        <v>1730</v>
      </c>
      <c r="F1757" s="18">
        <v>17361.900000000001</v>
      </c>
    </row>
    <row r="1758" spans="1:6" ht="30" outlineLevel="3" x14ac:dyDescent="0.2">
      <c r="A1758" s="12"/>
      <c r="B1758" s="12"/>
      <c r="C1758" s="12" t="s">
        <v>818</v>
      </c>
      <c r="D1758" s="12"/>
      <c r="E1758" s="17" t="s">
        <v>819</v>
      </c>
      <c r="F1758" s="18">
        <v>17361.900000000001</v>
      </c>
    </row>
    <row r="1759" spans="1:6" ht="15" outlineLevel="4" x14ac:dyDescent="0.2">
      <c r="A1759" s="12"/>
      <c r="B1759" s="12"/>
      <c r="C1759" s="12" t="s">
        <v>886</v>
      </c>
      <c r="D1759" s="12"/>
      <c r="E1759" s="17" t="s">
        <v>86</v>
      </c>
      <c r="F1759" s="18">
        <v>17361.900000000001</v>
      </c>
    </row>
    <row r="1760" spans="1:6" ht="30" outlineLevel="5" x14ac:dyDescent="0.2">
      <c r="A1760" s="12"/>
      <c r="B1760" s="12"/>
      <c r="C1760" s="12" t="s">
        <v>887</v>
      </c>
      <c r="D1760" s="12"/>
      <c r="E1760" s="17" t="s">
        <v>88</v>
      </c>
      <c r="F1760" s="18">
        <v>17361.900000000001</v>
      </c>
    </row>
    <row r="1761" spans="1:6" ht="30" outlineLevel="6" collapsed="1" x14ac:dyDescent="0.2">
      <c r="A1761" s="12"/>
      <c r="B1761" s="12"/>
      <c r="C1761" s="12" t="s">
        <v>888</v>
      </c>
      <c r="D1761" s="12"/>
      <c r="E1761" s="17" t="s">
        <v>90</v>
      </c>
      <c r="F1761" s="18">
        <v>17361.900000000001</v>
      </c>
    </row>
    <row r="1762" spans="1:6" ht="60" outlineLevel="7" x14ac:dyDescent="0.2">
      <c r="A1762" s="12"/>
      <c r="B1762" s="12"/>
      <c r="C1762" s="12"/>
      <c r="D1762" s="12" t="s">
        <v>26</v>
      </c>
      <c r="E1762" s="17" t="s">
        <v>27</v>
      </c>
      <c r="F1762" s="18">
        <v>15395.8</v>
      </c>
    </row>
    <row r="1763" spans="1:6" ht="30" outlineLevel="7" x14ac:dyDescent="0.2">
      <c r="A1763" s="12"/>
      <c r="B1763" s="12"/>
      <c r="C1763" s="12"/>
      <c r="D1763" s="12" t="s">
        <v>15</v>
      </c>
      <c r="E1763" s="17" t="s">
        <v>16</v>
      </c>
      <c r="F1763" s="18">
        <v>1946.1</v>
      </c>
    </row>
    <row r="1764" spans="1:6" ht="15" outlineLevel="7" x14ac:dyDescent="0.2">
      <c r="A1764" s="12"/>
      <c r="B1764" s="12"/>
      <c r="C1764" s="12"/>
      <c r="D1764" s="12" t="s">
        <v>28</v>
      </c>
      <c r="E1764" s="17" t="s">
        <v>29</v>
      </c>
      <c r="F1764" s="18">
        <v>20</v>
      </c>
    </row>
    <row r="1765" spans="1:6" ht="15" outlineLevel="1" x14ac:dyDescent="0.2">
      <c r="A1765" s="12"/>
      <c r="B1765" s="12" t="s">
        <v>1743</v>
      </c>
      <c r="C1765" s="12"/>
      <c r="D1765" s="12"/>
      <c r="E1765" s="17" t="s">
        <v>1744</v>
      </c>
      <c r="F1765" s="18">
        <v>465</v>
      </c>
    </row>
    <row r="1766" spans="1:6" ht="15" outlineLevel="2" collapsed="1" x14ac:dyDescent="0.2">
      <c r="A1766" s="12"/>
      <c r="B1766" s="12" t="s">
        <v>1781</v>
      </c>
      <c r="C1766" s="12"/>
      <c r="D1766" s="12"/>
      <c r="E1766" s="17" t="s">
        <v>1782</v>
      </c>
      <c r="F1766" s="18">
        <v>465</v>
      </c>
    </row>
    <row r="1767" spans="1:6" ht="30" outlineLevel="3" x14ac:dyDescent="0.2">
      <c r="A1767" s="12"/>
      <c r="B1767" s="12"/>
      <c r="C1767" s="12" t="s">
        <v>818</v>
      </c>
      <c r="D1767" s="12"/>
      <c r="E1767" s="17" t="s">
        <v>819</v>
      </c>
      <c r="F1767" s="18">
        <v>465</v>
      </c>
    </row>
    <row r="1768" spans="1:6" ht="30" outlineLevel="4" x14ac:dyDescent="0.2">
      <c r="A1768" s="12"/>
      <c r="B1768" s="12"/>
      <c r="C1768" s="12" t="s">
        <v>826</v>
      </c>
      <c r="D1768" s="12"/>
      <c r="E1768" s="17" t="s">
        <v>827</v>
      </c>
      <c r="F1768" s="18">
        <v>465</v>
      </c>
    </row>
    <row r="1769" spans="1:6" ht="30" outlineLevel="5" x14ac:dyDescent="0.2">
      <c r="A1769" s="12"/>
      <c r="B1769" s="12"/>
      <c r="C1769" s="12" t="s">
        <v>828</v>
      </c>
      <c r="D1769" s="12"/>
      <c r="E1769" s="17" t="s">
        <v>829</v>
      </c>
      <c r="F1769" s="18">
        <v>465</v>
      </c>
    </row>
    <row r="1770" spans="1:6" ht="15" outlineLevel="6" collapsed="1" x14ac:dyDescent="0.2">
      <c r="A1770" s="12"/>
      <c r="B1770" s="12"/>
      <c r="C1770" s="12" t="s">
        <v>830</v>
      </c>
      <c r="D1770" s="12"/>
      <c r="E1770" s="17" t="s">
        <v>831</v>
      </c>
      <c r="F1770" s="18">
        <v>20</v>
      </c>
    </row>
    <row r="1771" spans="1:6" ht="30" outlineLevel="7" x14ac:dyDescent="0.2">
      <c r="A1771" s="12"/>
      <c r="B1771" s="12"/>
      <c r="C1771" s="12"/>
      <c r="D1771" s="12" t="s">
        <v>15</v>
      </c>
      <c r="E1771" s="17" t="s">
        <v>16</v>
      </c>
      <c r="F1771" s="18">
        <v>20</v>
      </c>
    </row>
    <row r="1772" spans="1:6" ht="30" outlineLevel="6" x14ac:dyDescent="0.2">
      <c r="A1772" s="12"/>
      <c r="B1772" s="12"/>
      <c r="C1772" s="12" t="s">
        <v>832</v>
      </c>
      <c r="D1772" s="12"/>
      <c r="E1772" s="17" t="s">
        <v>833</v>
      </c>
      <c r="F1772" s="18">
        <v>445</v>
      </c>
    </row>
    <row r="1773" spans="1:6" ht="30" outlineLevel="7" x14ac:dyDescent="0.2">
      <c r="A1773" s="12"/>
      <c r="B1773" s="12"/>
      <c r="C1773" s="12"/>
      <c r="D1773" s="12" t="s">
        <v>15</v>
      </c>
      <c r="E1773" s="17" t="s">
        <v>16</v>
      </c>
      <c r="F1773" s="18">
        <v>445</v>
      </c>
    </row>
    <row r="1774" spans="1:6" ht="15" x14ac:dyDescent="0.2">
      <c r="A1774" s="12" t="s">
        <v>1892</v>
      </c>
      <c r="B1774" s="12"/>
      <c r="C1774" s="12"/>
      <c r="D1774" s="12"/>
      <c r="E1774" s="17" t="s">
        <v>1893</v>
      </c>
      <c r="F1774" s="18">
        <v>14843711.300000001</v>
      </c>
    </row>
    <row r="1775" spans="1:6" ht="15" outlineLevel="1" x14ac:dyDescent="0.2">
      <c r="A1775" s="12"/>
      <c r="B1775" s="12" t="s">
        <v>1749</v>
      </c>
      <c r="C1775" s="12"/>
      <c r="D1775" s="12"/>
      <c r="E1775" s="17" t="s">
        <v>1750</v>
      </c>
      <c r="F1775" s="18">
        <v>536856.4</v>
      </c>
    </row>
    <row r="1776" spans="1:6" ht="15" outlineLevel="2" collapsed="1" x14ac:dyDescent="0.2">
      <c r="A1776" s="12"/>
      <c r="B1776" s="12" t="s">
        <v>1849</v>
      </c>
      <c r="C1776" s="12"/>
      <c r="D1776" s="12"/>
      <c r="E1776" s="17" t="s">
        <v>1850</v>
      </c>
      <c r="F1776" s="18">
        <v>498108.3</v>
      </c>
    </row>
    <row r="1777" spans="1:6" ht="30" outlineLevel="3" x14ac:dyDescent="0.2">
      <c r="A1777" s="12"/>
      <c r="B1777" s="12"/>
      <c r="C1777" s="12" t="s">
        <v>407</v>
      </c>
      <c r="D1777" s="12"/>
      <c r="E1777" s="17" t="s">
        <v>408</v>
      </c>
      <c r="F1777" s="18">
        <v>498108.3</v>
      </c>
    </row>
    <row r="1778" spans="1:6" ht="15" outlineLevel="4" x14ac:dyDescent="0.2">
      <c r="A1778" s="12"/>
      <c r="B1778" s="12"/>
      <c r="C1778" s="12" t="s">
        <v>506</v>
      </c>
      <c r="D1778" s="12"/>
      <c r="E1778" s="17" t="s">
        <v>507</v>
      </c>
      <c r="F1778" s="18">
        <v>498108.3</v>
      </c>
    </row>
    <row r="1779" spans="1:6" ht="45" outlineLevel="5" x14ac:dyDescent="0.2">
      <c r="A1779" s="12"/>
      <c r="B1779" s="12"/>
      <c r="C1779" s="12" t="s">
        <v>508</v>
      </c>
      <c r="D1779" s="12"/>
      <c r="E1779" s="17" t="s">
        <v>509</v>
      </c>
      <c r="F1779" s="18">
        <v>498108.3</v>
      </c>
    </row>
    <row r="1780" spans="1:6" ht="15" outlineLevel="6" collapsed="1" x14ac:dyDescent="0.2">
      <c r="A1780" s="12"/>
      <c r="B1780" s="12"/>
      <c r="C1780" s="12" t="s">
        <v>513</v>
      </c>
      <c r="D1780" s="12"/>
      <c r="E1780" s="17" t="s">
        <v>514</v>
      </c>
      <c r="F1780" s="18">
        <v>498108.3</v>
      </c>
    </row>
    <row r="1781" spans="1:6" ht="30" outlineLevel="7" x14ac:dyDescent="0.2">
      <c r="A1781" s="12"/>
      <c r="B1781" s="12"/>
      <c r="C1781" s="12"/>
      <c r="D1781" s="12" t="s">
        <v>15</v>
      </c>
      <c r="E1781" s="17" t="s">
        <v>16</v>
      </c>
      <c r="F1781" s="18">
        <v>24670.400000000001</v>
      </c>
    </row>
    <row r="1782" spans="1:6" ht="15" outlineLevel="7" x14ac:dyDescent="0.2">
      <c r="A1782" s="12"/>
      <c r="B1782" s="12"/>
      <c r="C1782" s="12"/>
      <c r="D1782" s="12" t="s">
        <v>17</v>
      </c>
      <c r="E1782" s="17" t="s">
        <v>18</v>
      </c>
      <c r="F1782" s="18">
        <v>47642.8</v>
      </c>
    </row>
    <row r="1783" spans="1:6" ht="15" outlineLevel="7" x14ac:dyDescent="0.2">
      <c r="A1783" s="12"/>
      <c r="B1783" s="12"/>
      <c r="C1783" s="12"/>
      <c r="D1783" s="12" t="s">
        <v>112</v>
      </c>
      <c r="E1783" s="17" t="s">
        <v>113</v>
      </c>
      <c r="F1783" s="18">
        <v>425795.1</v>
      </c>
    </row>
    <row r="1784" spans="1:6" ht="15" outlineLevel="2" x14ac:dyDescent="0.2">
      <c r="A1784" s="12"/>
      <c r="B1784" s="12" t="s">
        <v>1751</v>
      </c>
      <c r="C1784" s="12"/>
      <c r="D1784" s="12"/>
      <c r="E1784" s="17" t="s">
        <v>1752</v>
      </c>
      <c r="F1784" s="18">
        <v>38748.1</v>
      </c>
    </row>
    <row r="1785" spans="1:6" ht="30" outlineLevel="3" x14ac:dyDescent="0.2">
      <c r="A1785" s="12"/>
      <c r="B1785" s="12"/>
      <c r="C1785" s="12" t="s">
        <v>407</v>
      </c>
      <c r="D1785" s="12"/>
      <c r="E1785" s="17" t="s">
        <v>408</v>
      </c>
      <c r="F1785" s="18">
        <v>38748.1</v>
      </c>
    </row>
    <row r="1786" spans="1:6" ht="30" outlineLevel="4" x14ac:dyDescent="0.2">
      <c r="A1786" s="12"/>
      <c r="B1786" s="12"/>
      <c r="C1786" s="12" t="s">
        <v>466</v>
      </c>
      <c r="D1786" s="12"/>
      <c r="E1786" s="17" t="s">
        <v>467</v>
      </c>
      <c r="F1786" s="18">
        <v>200</v>
      </c>
    </row>
    <row r="1787" spans="1:6" ht="30" outlineLevel="5" x14ac:dyDescent="0.2">
      <c r="A1787" s="12"/>
      <c r="B1787" s="12"/>
      <c r="C1787" s="12" t="s">
        <v>495</v>
      </c>
      <c r="D1787" s="12"/>
      <c r="E1787" s="17" t="s">
        <v>496</v>
      </c>
      <c r="F1787" s="18">
        <v>200</v>
      </c>
    </row>
    <row r="1788" spans="1:6" ht="30" outlineLevel="6" collapsed="1" x14ac:dyDescent="0.2">
      <c r="A1788" s="12"/>
      <c r="B1788" s="12"/>
      <c r="C1788" s="12" t="s">
        <v>497</v>
      </c>
      <c r="D1788" s="12"/>
      <c r="E1788" s="17" t="s">
        <v>498</v>
      </c>
      <c r="F1788" s="18">
        <v>200</v>
      </c>
    </row>
    <row r="1789" spans="1:6" ht="30" outlineLevel="7" x14ac:dyDescent="0.2">
      <c r="A1789" s="12"/>
      <c r="B1789" s="12"/>
      <c r="C1789" s="12"/>
      <c r="D1789" s="12" t="s">
        <v>9</v>
      </c>
      <c r="E1789" s="17" t="s">
        <v>10</v>
      </c>
      <c r="F1789" s="18">
        <v>200</v>
      </c>
    </row>
    <row r="1790" spans="1:6" ht="45" outlineLevel="4" x14ac:dyDescent="0.2">
      <c r="A1790" s="12"/>
      <c r="B1790" s="12"/>
      <c r="C1790" s="12" t="s">
        <v>523</v>
      </c>
      <c r="D1790" s="12"/>
      <c r="E1790" s="17" t="s">
        <v>524</v>
      </c>
      <c r="F1790" s="18">
        <v>38548.1</v>
      </c>
    </row>
    <row r="1791" spans="1:6" ht="30" outlineLevel="5" x14ac:dyDescent="0.2">
      <c r="A1791" s="12"/>
      <c r="B1791" s="12"/>
      <c r="C1791" s="12" t="s">
        <v>525</v>
      </c>
      <c r="D1791" s="12"/>
      <c r="E1791" s="17" t="s">
        <v>526</v>
      </c>
      <c r="F1791" s="18">
        <v>38548.1</v>
      </c>
    </row>
    <row r="1792" spans="1:6" ht="30" outlineLevel="6" collapsed="1" x14ac:dyDescent="0.2">
      <c r="A1792" s="12"/>
      <c r="B1792" s="12"/>
      <c r="C1792" s="12" t="s">
        <v>527</v>
      </c>
      <c r="D1792" s="12"/>
      <c r="E1792" s="17" t="s">
        <v>8</v>
      </c>
      <c r="F1792" s="18">
        <v>38548.1</v>
      </c>
    </row>
    <row r="1793" spans="1:6" ht="30" outlineLevel="7" x14ac:dyDescent="0.2">
      <c r="A1793" s="12"/>
      <c r="B1793" s="12"/>
      <c r="C1793" s="12"/>
      <c r="D1793" s="12" t="s">
        <v>9</v>
      </c>
      <c r="E1793" s="17" t="s">
        <v>10</v>
      </c>
      <c r="F1793" s="18">
        <v>38548.1</v>
      </c>
    </row>
    <row r="1794" spans="1:6" ht="15" outlineLevel="1" x14ac:dyDescent="0.2">
      <c r="A1794" s="12"/>
      <c r="B1794" s="12" t="s">
        <v>1775</v>
      </c>
      <c r="C1794" s="12"/>
      <c r="D1794" s="12"/>
      <c r="E1794" s="17" t="s">
        <v>1776</v>
      </c>
      <c r="F1794" s="18">
        <v>14306854.9</v>
      </c>
    </row>
    <row r="1795" spans="1:6" ht="15" outlineLevel="2" collapsed="1" x14ac:dyDescent="0.2">
      <c r="A1795" s="12"/>
      <c r="B1795" s="12" t="s">
        <v>1894</v>
      </c>
      <c r="C1795" s="12"/>
      <c r="D1795" s="12"/>
      <c r="E1795" s="17" t="s">
        <v>1895</v>
      </c>
      <c r="F1795" s="18">
        <v>89102.2</v>
      </c>
    </row>
    <row r="1796" spans="1:6" ht="30" outlineLevel="3" x14ac:dyDescent="0.2">
      <c r="A1796" s="12"/>
      <c r="B1796" s="12"/>
      <c r="C1796" s="12" t="s">
        <v>275</v>
      </c>
      <c r="D1796" s="12"/>
      <c r="E1796" s="17" t="s">
        <v>276</v>
      </c>
      <c r="F1796" s="18">
        <v>89102.2</v>
      </c>
    </row>
    <row r="1797" spans="1:6" ht="30" outlineLevel="4" x14ac:dyDescent="0.2">
      <c r="A1797" s="12"/>
      <c r="B1797" s="12"/>
      <c r="C1797" s="12" t="s">
        <v>277</v>
      </c>
      <c r="D1797" s="12"/>
      <c r="E1797" s="17" t="s">
        <v>278</v>
      </c>
      <c r="F1797" s="18">
        <v>89102.2</v>
      </c>
    </row>
    <row r="1798" spans="1:6" ht="30" outlineLevel="5" x14ac:dyDescent="0.2">
      <c r="A1798" s="12"/>
      <c r="B1798" s="12"/>
      <c r="C1798" s="12" t="s">
        <v>311</v>
      </c>
      <c r="D1798" s="12"/>
      <c r="E1798" s="17" t="s">
        <v>312</v>
      </c>
      <c r="F1798" s="18">
        <v>89102.2</v>
      </c>
    </row>
    <row r="1799" spans="1:6" ht="30" outlineLevel="6" collapsed="1" x14ac:dyDescent="0.2">
      <c r="A1799" s="12"/>
      <c r="B1799" s="12"/>
      <c r="C1799" s="12" t="s">
        <v>333</v>
      </c>
      <c r="D1799" s="12"/>
      <c r="E1799" s="17" t="s">
        <v>334</v>
      </c>
      <c r="F1799" s="18">
        <v>89102.2</v>
      </c>
    </row>
    <row r="1800" spans="1:6" ht="30" outlineLevel="7" x14ac:dyDescent="0.2">
      <c r="A1800" s="12"/>
      <c r="B1800" s="12"/>
      <c r="C1800" s="12"/>
      <c r="D1800" s="12" t="s">
        <v>15</v>
      </c>
      <c r="E1800" s="17" t="s">
        <v>16</v>
      </c>
      <c r="F1800" s="18">
        <v>509.4</v>
      </c>
    </row>
    <row r="1801" spans="1:6" ht="15" outlineLevel="7" x14ac:dyDescent="0.2">
      <c r="A1801" s="12"/>
      <c r="B1801" s="12"/>
      <c r="C1801" s="12"/>
      <c r="D1801" s="12" t="s">
        <v>17</v>
      </c>
      <c r="E1801" s="17" t="s">
        <v>18</v>
      </c>
      <c r="F1801" s="18">
        <v>88592.8</v>
      </c>
    </row>
    <row r="1802" spans="1:6" ht="15" outlineLevel="2" x14ac:dyDescent="0.2">
      <c r="A1802" s="12"/>
      <c r="B1802" s="12" t="s">
        <v>1803</v>
      </c>
      <c r="C1802" s="12"/>
      <c r="D1802" s="12"/>
      <c r="E1802" s="17" t="s">
        <v>1804</v>
      </c>
      <c r="F1802" s="18">
        <v>3385066.1</v>
      </c>
    </row>
    <row r="1803" spans="1:6" ht="30" outlineLevel="3" x14ac:dyDescent="0.2">
      <c r="A1803" s="12"/>
      <c r="B1803" s="12"/>
      <c r="C1803" s="12" t="s">
        <v>275</v>
      </c>
      <c r="D1803" s="12"/>
      <c r="E1803" s="17" t="s">
        <v>276</v>
      </c>
      <c r="F1803" s="18">
        <v>2116025</v>
      </c>
    </row>
    <row r="1804" spans="1:6" ht="15" outlineLevel="4" x14ac:dyDescent="0.2">
      <c r="A1804" s="12"/>
      <c r="B1804" s="12"/>
      <c r="C1804" s="12" t="s">
        <v>345</v>
      </c>
      <c r="D1804" s="12"/>
      <c r="E1804" s="17" t="s">
        <v>346</v>
      </c>
      <c r="F1804" s="18">
        <v>2116025</v>
      </c>
    </row>
    <row r="1805" spans="1:6" ht="45" outlineLevel="5" x14ac:dyDescent="0.2">
      <c r="A1805" s="12"/>
      <c r="B1805" s="12"/>
      <c r="C1805" s="12" t="s">
        <v>347</v>
      </c>
      <c r="D1805" s="12"/>
      <c r="E1805" s="17" t="s">
        <v>348</v>
      </c>
      <c r="F1805" s="18">
        <v>2116025</v>
      </c>
    </row>
    <row r="1806" spans="1:6" ht="30" outlineLevel="6" collapsed="1" x14ac:dyDescent="0.2">
      <c r="A1806" s="12"/>
      <c r="B1806" s="12"/>
      <c r="C1806" s="12" t="s">
        <v>349</v>
      </c>
      <c r="D1806" s="12"/>
      <c r="E1806" s="17" t="s">
        <v>8</v>
      </c>
      <c r="F1806" s="18">
        <v>1295716.2</v>
      </c>
    </row>
    <row r="1807" spans="1:6" ht="30" outlineLevel="7" x14ac:dyDescent="0.2">
      <c r="A1807" s="12"/>
      <c r="B1807" s="12"/>
      <c r="C1807" s="12"/>
      <c r="D1807" s="12" t="s">
        <v>9</v>
      </c>
      <c r="E1807" s="17" t="s">
        <v>10</v>
      </c>
      <c r="F1807" s="18">
        <v>1295716.2</v>
      </c>
    </row>
    <row r="1808" spans="1:6" ht="30" outlineLevel="6" x14ac:dyDescent="0.2">
      <c r="A1808" s="12"/>
      <c r="B1808" s="12"/>
      <c r="C1808" s="12" t="s">
        <v>350</v>
      </c>
      <c r="D1808" s="12"/>
      <c r="E1808" s="17" t="s">
        <v>351</v>
      </c>
      <c r="F1808" s="18">
        <v>788102.2</v>
      </c>
    </row>
    <row r="1809" spans="1:6" ht="30" outlineLevel="7" x14ac:dyDescent="0.2">
      <c r="A1809" s="12"/>
      <c r="B1809" s="12"/>
      <c r="C1809" s="12"/>
      <c r="D1809" s="12" t="s">
        <v>15</v>
      </c>
      <c r="E1809" s="17" t="s">
        <v>16</v>
      </c>
      <c r="F1809" s="18">
        <v>697479.1</v>
      </c>
    </row>
    <row r="1810" spans="1:6" ht="15" outlineLevel="7" x14ac:dyDescent="0.2">
      <c r="A1810" s="12"/>
      <c r="B1810" s="12"/>
      <c r="C1810" s="12"/>
      <c r="D1810" s="12" t="s">
        <v>17</v>
      </c>
      <c r="E1810" s="17" t="s">
        <v>18</v>
      </c>
      <c r="F1810" s="18">
        <v>90623.1</v>
      </c>
    </row>
    <row r="1811" spans="1:6" ht="30" outlineLevel="6" x14ac:dyDescent="0.2">
      <c r="A1811" s="12"/>
      <c r="B1811" s="12"/>
      <c r="C1811" s="12" t="s">
        <v>352</v>
      </c>
      <c r="D1811" s="12"/>
      <c r="E1811" s="17" t="s">
        <v>353</v>
      </c>
      <c r="F1811" s="18">
        <v>23949.4</v>
      </c>
    </row>
    <row r="1812" spans="1:6" ht="30" outlineLevel="7" x14ac:dyDescent="0.2">
      <c r="A1812" s="12"/>
      <c r="B1812" s="12"/>
      <c r="C1812" s="12"/>
      <c r="D1812" s="12" t="s">
        <v>9</v>
      </c>
      <c r="E1812" s="17" t="s">
        <v>10</v>
      </c>
      <c r="F1812" s="18">
        <v>23949.4</v>
      </c>
    </row>
    <row r="1813" spans="1:6" ht="45" outlineLevel="6" x14ac:dyDescent="0.2">
      <c r="A1813" s="12"/>
      <c r="B1813" s="12"/>
      <c r="C1813" s="12" t="s">
        <v>354</v>
      </c>
      <c r="D1813" s="12"/>
      <c r="E1813" s="17" t="s">
        <v>51</v>
      </c>
      <c r="F1813" s="18">
        <v>8257.2000000000007</v>
      </c>
    </row>
    <row r="1814" spans="1:6" ht="30" outlineLevel="7" x14ac:dyDescent="0.2">
      <c r="A1814" s="12"/>
      <c r="B1814" s="12"/>
      <c r="C1814" s="12"/>
      <c r="D1814" s="12" t="s">
        <v>52</v>
      </c>
      <c r="E1814" s="17" t="s">
        <v>53</v>
      </c>
      <c r="F1814" s="18">
        <v>8257.2000000000007</v>
      </c>
    </row>
    <row r="1815" spans="1:6" ht="30" outlineLevel="3" x14ac:dyDescent="0.2">
      <c r="A1815" s="12"/>
      <c r="B1815" s="12"/>
      <c r="C1815" s="12" t="s">
        <v>407</v>
      </c>
      <c r="D1815" s="12"/>
      <c r="E1815" s="17" t="s">
        <v>408</v>
      </c>
      <c r="F1815" s="18">
        <v>1269041.1000000001</v>
      </c>
    </row>
    <row r="1816" spans="1:6" ht="30" outlineLevel="4" x14ac:dyDescent="0.2">
      <c r="A1816" s="12"/>
      <c r="B1816" s="12"/>
      <c r="C1816" s="12" t="s">
        <v>439</v>
      </c>
      <c r="D1816" s="12"/>
      <c r="E1816" s="17" t="s">
        <v>440</v>
      </c>
      <c r="F1816" s="18">
        <v>221851.8</v>
      </c>
    </row>
    <row r="1817" spans="1:6" ht="30" outlineLevel="5" x14ac:dyDescent="0.2">
      <c r="A1817" s="12"/>
      <c r="B1817" s="12"/>
      <c r="C1817" s="12" t="s">
        <v>441</v>
      </c>
      <c r="D1817" s="12"/>
      <c r="E1817" s="17" t="s">
        <v>442</v>
      </c>
      <c r="F1817" s="18">
        <v>221851.8</v>
      </c>
    </row>
    <row r="1818" spans="1:6" ht="30" outlineLevel="6" collapsed="1" x14ac:dyDescent="0.2">
      <c r="A1818" s="12"/>
      <c r="B1818" s="12"/>
      <c r="C1818" s="12" t="s">
        <v>451</v>
      </c>
      <c r="D1818" s="12"/>
      <c r="E1818" s="17" t="s">
        <v>452</v>
      </c>
      <c r="F1818" s="18">
        <v>221851.8</v>
      </c>
    </row>
    <row r="1819" spans="1:6" ht="30" outlineLevel="7" x14ac:dyDescent="0.2">
      <c r="A1819" s="12"/>
      <c r="B1819" s="12"/>
      <c r="C1819" s="12"/>
      <c r="D1819" s="12" t="s">
        <v>15</v>
      </c>
      <c r="E1819" s="17" t="s">
        <v>16</v>
      </c>
      <c r="F1819" s="18">
        <v>221851.8</v>
      </c>
    </row>
    <row r="1820" spans="1:6" ht="30" outlineLevel="4" x14ac:dyDescent="0.2">
      <c r="A1820" s="12"/>
      <c r="B1820" s="12"/>
      <c r="C1820" s="12" t="s">
        <v>466</v>
      </c>
      <c r="D1820" s="12"/>
      <c r="E1820" s="17" t="s">
        <v>467</v>
      </c>
      <c r="F1820" s="18">
        <v>1042983.5</v>
      </c>
    </row>
    <row r="1821" spans="1:6" ht="30" outlineLevel="5" x14ac:dyDescent="0.2">
      <c r="A1821" s="12"/>
      <c r="B1821" s="12"/>
      <c r="C1821" s="12" t="s">
        <v>468</v>
      </c>
      <c r="D1821" s="12"/>
      <c r="E1821" s="17" t="s">
        <v>469</v>
      </c>
      <c r="F1821" s="18">
        <v>844238.5</v>
      </c>
    </row>
    <row r="1822" spans="1:6" ht="30" outlineLevel="6" collapsed="1" x14ac:dyDescent="0.2">
      <c r="A1822" s="12"/>
      <c r="B1822" s="12"/>
      <c r="C1822" s="12" t="s">
        <v>470</v>
      </c>
      <c r="D1822" s="12"/>
      <c r="E1822" s="17" t="s">
        <v>8</v>
      </c>
      <c r="F1822" s="18">
        <v>844238.5</v>
      </c>
    </row>
    <row r="1823" spans="1:6" ht="60" outlineLevel="7" x14ac:dyDescent="0.2">
      <c r="A1823" s="12"/>
      <c r="B1823" s="12"/>
      <c r="C1823" s="12"/>
      <c r="D1823" s="12" t="s">
        <v>26</v>
      </c>
      <c r="E1823" s="17" t="s">
        <v>27</v>
      </c>
      <c r="F1823" s="18">
        <v>558363.9</v>
      </c>
    </row>
    <row r="1824" spans="1:6" ht="30" outlineLevel="7" x14ac:dyDescent="0.2">
      <c r="A1824" s="12"/>
      <c r="B1824" s="12"/>
      <c r="C1824" s="12"/>
      <c r="D1824" s="12" t="s">
        <v>15</v>
      </c>
      <c r="E1824" s="17" t="s">
        <v>16</v>
      </c>
      <c r="F1824" s="18">
        <v>221566.1</v>
      </c>
    </row>
    <row r="1825" spans="1:6" ht="15" outlineLevel="7" x14ac:dyDescent="0.2">
      <c r="A1825" s="12"/>
      <c r="B1825" s="12"/>
      <c r="C1825" s="12"/>
      <c r="D1825" s="12" t="s">
        <v>17</v>
      </c>
      <c r="E1825" s="17" t="s">
        <v>18</v>
      </c>
      <c r="F1825" s="18">
        <v>48353.3</v>
      </c>
    </row>
    <row r="1826" spans="1:6" ht="15" outlineLevel="7" x14ac:dyDescent="0.2">
      <c r="A1826" s="12"/>
      <c r="B1826" s="12"/>
      <c r="C1826" s="12"/>
      <c r="D1826" s="12" t="s">
        <v>28</v>
      </c>
      <c r="E1826" s="17" t="s">
        <v>29</v>
      </c>
      <c r="F1826" s="18">
        <v>15955.2</v>
      </c>
    </row>
    <row r="1827" spans="1:6" ht="30" outlineLevel="5" x14ac:dyDescent="0.2">
      <c r="A1827" s="12"/>
      <c r="B1827" s="12"/>
      <c r="C1827" s="12" t="s">
        <v>488</v>
      </c>
      <c r="D1827" s="12"/>
      <c r="E1827" s="17" t="s">
        <v>489</v>
      </c>
      <c r="F1827" s="18">
        <v>178404.3</v>
      </c>
    </row>
    <row r="1828" spans="1:6" ht="30" outlineLevel="6" collapsed="1" x14ac:dyDescent="0.2">
      <c r="A1828" s="12"/>
      <c r="B1828" s="12"/>
      <c r="C1828" s="12" t="s">
        <v>490</v>
      </c>
      <c r="D1828" s="12"/>
      <c r="E1828" s="17" t="s">
        <v>8</v>
      </c>
      <c r="F1828" s="18">
        <v>178404.3</v>
      </c>
    </row>
    <row r="1829" spans="1:6" ht="60" outlineLevel="7" x14ac:dyDescent="0.2">
      <c r="A1829" s="12"/>
      <c r="B1829" s="12"/>
      <c r="C1829" s="12"/>
      <c r="D1829" s="12" t="s">
        <v>26</v>
      </c>
      <c r="E1829" s="17" t="s">
        <v>27</v>
      </c>
      <c r="F1829" s="18">
        <v>97176.8</v>
      </c>
    </row>
    <row r="1830" spans="1:6" ht="30" outlineLevel="7" x14ac:dyDescent="0.2">
      <c r="A1830" s="12"/>
      <c r="B1830" s="12"/>
      <c r="C1830" s="12"/>
      <c r="D1830" s="12" t="s">
        <v>15</v>
      </c>
      <c r="E1830" s="17" t="s">
        <v>16</v>
      </c>
      <c r="F1830" s="18">
        <v>79667.100000000006</v>
      </c>
    </row>
    <row r="1831" spans="1:6" ht="15" outlineLevel="7" x14ac:dyDescent="0.2">
      <c r="A1831" s="12"/>
      <c r="B1831" s="12"/>
      <c r="C1831" s="12"/>
      <c r="D1831" s="12" t="s">
        <v>28</v>
      </c>
      <c r="E1831" s="17" t="s">
        <v>29</v>
      </c>
      <c r="F1831" s="18">
        <v>1560.4</v>
      </c>
    </row>
    <row r="1832" spans="1:6" ht="30" outlineLevel="5" x14ac:dyDescent="0.2">
      <c r="A1832" s="12"/>
      <c r="B1832" s="12"/>
      <c r="C1832" s="12" t="s">
        <v>495</v>
      </c>
      <c r="D1832" s="12"/>
      <c r="E1832" s="17" t="s">
        <v>496</v>
      </c>
      <c r="F1832" s="18">
        <v>20340.7</v>
      </c>
    </row>
    <row r="1833" spans="1:6" ht="30" outlineLevel="6" collapsed="1" x14ac:dyDescent="0.2">
      <c r="A1833" s="12"/>
      <c r="B1833" s="12"/>
      <c r="C1833" s="12" t="s">
        <v>497</v>
      </c>
      <c r="D1833" s="12"/>
      <c r="E1833" s="17" t="s">
        <v>498</v>
      </c>
      <c r="F1833" s="18">
        <v>20340.7</v>
      </c>
    </row>
    <row r="1834" spans="1:6" ht="30" outlineLevel="7" x14ac:dyDescent="0.2">
      <c r="A1834" s="12"/>
      <c r="B1834" s="12"/>
      <c r="C1834" s="12"/>
      <c r="D1834" s="12" t="s">
        <v>15</v>
      </c>
      <c r="E1834" s="17" t="s">
        <v>16</v>
      </c>
      <c r="F1834" s="18">
        <v>20340.7</v>
      </c>
    </row>
    <row r="1835" spans="1:6" ht="45" outlineLevel="4" x14ac:dyDescent="0.2">
      <c r="A1835" s="12"/>
      <c r="B1835" s="12"/>
      <c r="C1835" s="12" t="s">
        <v>523</v>
      </c>
      <c r="D1835" s="12"/>
      <c r="E1835" s="17" t="s">
        <v>524</v>
      </c>
      <c r="F1835" s="18">
        <v>4205.8</v>
      </c>
    </row>
    <row r="1836" spans="1:6" ht="30" outlineLevel="5" x14ac:dyDescent="0.2">
      <c r="A1836" s="12"/>
      <c r="B1836" s="12"/>
      <c r="C1836" s="12" t="s">
        <v>525</v>
      </c>
      <c r="D1836" s="12"/>
      <c r="E1836" s="17" t="s">
        <v>526</v>
      </c>
      <c r="F1836" s="18">
        <v>4205.8</v>
      </c>
    </row>
    <row r="1837" spans="1:6" ht="15" outlineLevel="6" collapsed="1" x14ac:dyDescent="0.2">
      <c r="A1837" s="12"/>
      <c r="B1837" s="12"/>
      <c r="C1837" s="12" t="s">
        <v>528</v>
      </c>
      <c r="D1837" s="12"/>
      <c r="E1837" s="17" t="s">
        <v>529</v>
      </c>
      <c r="F1837" s="18">
        <v>4205.8</v>
      </c>
    </row>
    <row r="1838" spans="1:6" ht="30" outlineLevel="7" x14ac:dyDescent="0.2">
      <c r="A1838" s="12"/>
      <c r="B1838" s="12"/>
      <c r="C1838" s="12"/>
      <c r="D1838" s="12" t="s">
        <v>9</v>
      </c>
      <c r="E1838" s="17" t="s">
        <v>10</v>
      </c>
      <c r="F1838" s="18">
        <v>4205.8</v>
      </c>
    </row>
    <row r="1839" spans="1:6" ht="15" outlineLevel="2" x14ac:dyDescent="0.2">
      <c r="A1839" s="12"/>
      <c r="B1839" s="12" t="s">
        <v>1805</v>
      </c>
      <c r="C1839" s="12"/>
      <c r="D1839" s="12"/>
      <c r="E1839" s="17" t="s">
        <v>1806</v>
      </c>
      <c r="F1839" s="18">
        <v>7873684.5999999996</v>
      </c>
    </row>
    <row r="1840" spans="1:6" ht="30" outlineLevel="3" x14ac:dyDescent="0.2">
      <c r="A1840" s="12"/>
      <c r="B1840" s="12"/>
      <c r="C1840" s="12" t="s">
        <v>275</v>
      </c>
      <c r="D1840" s="12"/>
      <c r="E1840" s="17" t="s">
        <v>276</v>
      </c>
      <c r="F1840" s="18">
        <v>5744257.2999999998</v>
      </c>
    </row>
    <row r="1841" spans="1:6" ht="30" outlineLevel="4" x14ac:dyDescent="0.2">
      <c r="A1841" s="12"/>
      <c r="B1841" s="12"/>
      <c r="C1841" s="12" t="s">
        <v>277</v>
      </c>
      <c r="D1841" s="12"/>
      <c r="E1841" s="17" t="s">
        <v>278</v>
      </c>
      <c r="F1841" s="18">
        <v>5744257.2999999998</v>
      </c>
    </row>
    <row r="1842" spans="1:6" ht="60" outlineLevel="5" x14ac:dyDescent="0.2">
      <c r="A1842" s="12"/>
      <c r="B1842" s="12"/>
      <c r="C1842" s="12" t="s">
        <v>279</v>
      </c>
      <c r="D1842" s="12"/>
      <c r="E1842" s="17" t="s">
        <v>280</v>
      </c>
      <c r="F1842" s="18">
        <v>361440.1</v>
      </c>
    </row>
    <row r="1843" spans="1:6" ht="75" outlineLevel="6" collapsed="1" x14ac:dyDescent="0.2">
      <c r="A1843" s="12"/>
      <c r="B1843" s="12"/>
      <c r="C1843" s="12" t="s">
        <v>281</v>
      </c>
      <c r="D1843" s="12"/>
      <c r="E1843" s="17" t="s">
        <v>282</v>
      </c>
      <c r="F1843" s="18">
        <v>327074.7</v>
      </c>
    </row>
    <row r="1844" spans="1:6" ht="30" outlineLevel="7" x14ac:dyDescent="0.2">
      <c r="A1844" s="12"/>
      <c r="B1844" s="12"/>
      <c r="C1844" s="12"/>
      <c r="D1844" s="12" t="s">
        <v>15</v>
      </c>
      <c r="E1844" s="17" t="s">
        <v>16</v>
      </c>
      <c r="F1844" s="18">
        <v>94.1</v>
      </c>
    </row>
    <row r="1845" spans="1:6" ht="15" outlineLevel="7" x14ac:dyDescent="0.2">
      <c r="A1845" s="12"/>
      <c r="B1845" s="12"/>
      <c r="C1845" s="12"/>
      <c r="D1845" s="12" t="s">
        <v>17</v>
      </c>
      <c r="E1845" s="17" t="s">
        <v>18</v>
      </c>
      <c r="F1845" s="18">
        <v>5314.4</v>
      </c>
    </row>
    <row r="1846" spans="1:6" ht="15" outlineLevel="7" x14ac:dyDescent="0.2">
      <c r="A1846" s="12"/>
      <c r="B1846" s="12"/>
      <c r="C1846" s="12"/>
      <c r="D1846" s="12" t="s">
        <v>112</v>
      </c>
      <c r="E1846" s="17" t="s">
        <v>113</v>
      </c>
      <c r="F1846" s="18">
        <v>321572.09999999998</v>
      </c>
    </row>
    <row r="1847" spans="1:6" ht="30" outlineLevel="7" x14ac:dyDescent="0.2">
      <c r="A1847" s="12"/>
      <c r="B1847" s="12"/>
      <c r="C1847" s="12"/>
      <c r="D1847" s="12" t="s">
        <v>9</v>
      </c>
      <c r="E1847" s="17" t="s">
        <v>10</v>
      </c>
      <c r="F1847" s="18">
        <v>94.1</v>
      </c>
    </row>
    <row r="1848" spans="1:6" ht="75" outlineLevel="6" x14ac:dyDescent="0.2">
      <c r="A1848" s="12"/>
      <c r="B1848" s="12"/>
      <c r="C1848" s="12" t="s">
        <v>283</v>
      </c>
      <c r="D1848" s="12"/>
      <c r="E1848" s="17" t="s">
        <v>284</v>
      </c>
      <c r="F1848" s="18">
        <v>34365.4</v>
      </c>
    </row>
    <row r="1849" spans="1:6" ht="60" outlineLevel="7" x14ac:dyDescent="0.2">
      <c r="A1849" s="12"/>
      <c r="B1849" s="12"/>
      <c r="C1849" s="12"/>
      <c r="D1849" s="12" t="s">
        <v>26</v>
      </c>
      <c r="E1849" s="17" t="s">
        <v>27</v>
      </c>
      <c r="F1849" s="18">
        <v>726.5</v>
      </c>
    </row>
    <row r="1850" spans="1:6" ht="30" outlineLevel="7" x14ac:dyDescent="0.2">
      <c r="A1850" s="12"/>
      <c r="B1850" s="12"/>
      <c r="C1850" s="12"/>
      <c r="D1850" s="12" t="s">
        <v>15</v>
      </c>
      <c r="E1850" s="17" t="s">
        <v>16</v>
      </c>
      <c r="F1850" s="18">
        <v>21.6</v>
      </c>
    </row>
    <row r="1851" spans="1:6" ht="15" outlineLevel="7" x14ac:dyDescent="0.2">
      <c r="A1851" s="12"/>
      <c r="B1851" s="12"/>
      <c r="C1851" s="12"/>
      <c r="D1851" s="12" t="s">
        <v>17</v>
      </c>
      <c r="E1851" s="17" t="s">
        <v>18</v>
      </c>
      <c r="F1851" s="18">
        <v>1219.5</v>
      </c>
    </row>
    <row r="1852" spans="1:6" ht="15" outlineLevel="7" x14ac:dyDescent="0.2">
      <c r="A1852" s="12"/>
      <c r="B1852" s="12"/>
      <c r="C1852" s="12"/>
      <c r="D1852" s="12" t="s">
        <v>112</v>
      </c>
      <c r="E1852" s="17" t="s">
        <v>113</v>
      </c>
      <c r="F1852" s="18">
        <v>29615.200000000001</v>
      </c>
    </row>
    <row r="1853" spans="1:6" ht="30" outlineLevel="7" x14ac:dyDescent="0.2">
      <c r="A1853" s="12"/>
      <c r="B1853" s="12"/>
      <c r="C1853" s="12"/>
      <c r="D1853" s="12" t="s">
        <v>9</v>
      </c>
      <c r="E1853" s="17" t="s">
        <v>10</v>
      </c>
      <c r="F1853" s="18">
        <v>2782.6</v>
      </c>
    </row>
    <row r="1854" spans="1:6" ht="15" outlineLevel="5" x14ac:dyDescent="0.2">
      <c r="A1854" s="12"/>
      <c r="B1854" s="12"/>
      <c r="C1854" s="12" t="s">
        <v>285</v>
      </c>
      <c r="D1854" s="12"/>
      <c r="E1854" s="17" t="s">
        <v>286</v>
      </c>
      <c r="F1854" s="18">
        <v>3257107.5</v>
      </c>
    </row>
    <row r="1855" spans="1:6" ht="30" outlineLevel="6" collapsed="1" x14ac:dyDescent="0.2">
      <c r="A1855" s="12"/>
      <c r="B1855" s="12"/>
      <c r="C1855" s="12" t="s">
        <v>287</v>
      </c>
      <c r="D1855" s="12"/>
      <c r="E1855" s="17" t="s">
        <v>288</v>
      </c>
      <c r="F1855" s="18">
        <v>1907625.5</v>
      </c>
    </row>
    <row r="1856" spans="1:6" ht="30" outlineLevel="7" x14ac:dyDescent="0.2">
      <c r="A1856" s="12"/>
      <c r="B1856" s="12"/>
      <c r="C1856" s="12"/>
      <c r="D1856" s="12" t="s">
        <v>15</v>
      </c>
      <c r="E1856" s="17" t="s">
        <v>16</v>
      </c>
      <c r="F1856" s="18">
        <v>25966.9</v>
      </c>
    </row>
    <row r="1857" spans="1:6" ht="15" outlineLevel="7" x14ac:dyDescent="0.2">
      <c r="A1857" s="12"/>
      <c r="B1857" s="12"/>
      <c r="C1857" s="12"/>
      <c r="D1857" s="12" t="s">
        <v>17</v>
      </c>
      <c r="E1857" s="17" t="s">
        <v>18</v>
      </c>
      <c r="F1857" s="18">
        <v>1881658.6</v>
      </c>
    </row>
    <row r="1858" spans="1:6" ht="15" outlineLevel="6" x14ac:dyDescent="0.2">
      <c r="A1858" s="12"/>
      <c r="B1858" s="12"/>
      <c r="C1858" s="12" t="s">
        <v>289</v>
      </c>
      <c r="D1858" s="12"/>
      <c r="E1858" s="17" t="s">
        <v>290</v>
      </c>
      <c r="F1858" s="18">
        <v>1349482</v>
      </c>
    </row>
    <row r="1859" spans="1:6" ht="30" outlineLevel="7" x14ac:dyDescent="0.2">
      <c r="A1859" s="12"/>
      <c r="B1859" s="12"/>
      <c r="C1859" s="12"/>
      <c r="D1859" s="12" t="s">
        <v>15</v>
      </c>
      <c r="E1859" s="17" t="s">
        <v>16</v>
      </c>
      <c r="F1859" s="18">
        <v>23470.400000000001</v>
      </c>
    </row>
    <row r="1860" spans="1:6" ht="15" outlineLevel="7" x14ac:dyDescent="0.2">
      <c r="A1860" s="12"/>
      <c r="B1860" s="12"/>
      <c r="C1860" s="12"/>
      <c r="D1860" s="12" t="s">
        <v>17</v>
      </c>
      <c r="E1860" s="17" t="s">
        <v>18</v>
      </c>
      <c r="F1860" s="18">
        <v>1326011.6000000001</v>
      </c>
    </row>
    <row r="1861" spans="1:6" ht="15" outlineLevel="5" x14ac:dyDescent="0.2">
      <c r="A1861" s="12"/>
      <c r="B1861" s="12"/>
      <c r="C1861" s="12" t="s">
        <v>291</v>
      </c>
      <c r="D1861" s="12"/>
      <c r="E1861" s="17" t="s">
        <v>292</v>
      </c>
      <c r="F1861" s="18">
        <v>35790.699999999997</v>
      </c>
    </row>
    <row r="1862" spans="1:6" ht="30" outlineLevel="6" collapsed="1" x14ac:dyDescent="0.2">
      <c r="A1862" s="12"/>
      <c r="B1862" s="12"/>
      <c r="C1862" s="12" t="s">
        <v>293</v>
      </c>
      <c r="D1862" s="12"/>
      <c r="E1862" s="17" t="s">
        <v>294</v>
      </c>
      <c r="F1862" s="18">
        <v>35790.699999999997</v>
      </c>
    </row>
    <row r="1863" spans="1:6" ht="30" outlineLevel="7" x14ac:dyDescent="0.2">
      <c r="A1863" s="12"/>
      <c r="B1863" s="12"/>
      <c r="C1863" s="12"/>
      <c r="D1863" s="12" t="s">
        <v>15</v>
      </c>
      <c r="E1863" s="17" t="s">
        <v>16</v>
      </c>
      <c r="F1863" s="18">
        <v>622.5</v>
      </c>
    </row>
    <row r="1864" spans="1:6" ht="15" outlineLevel="7" x14ac:dyDescent="0.2">
      <c r="A1864" s="12"/>
      <c r="B1864" s="12"/>
      <c r="C1864" s="12"/>
      <c r="D1864" s="12" t="s">
        <v>17</v>
      </c>
      <c r="E1864" s="17" t="s">
        <v>18</v>
      </c>
      <c r="F1864" s="18">
        <v>35168.199999999997</v>
      </c>
    </row>
    <row r="1865" spans="1:6" ht="30" outlineLevel="5" x14ac:dyDescent="0.2">
      <c r="A1865" s="12"/>
      <c r="B1865" s="12"/>
      <c r="C1865" s="12" t="s">
        <v>295</v>
      </c>
      <c r="D1865" s="12"/>
      <c r="E1865" s="17" t="s">
        <v>296</v>
      </c>
      <c r="F1865" s="18">
        <v>643524.6</v>
      </c>
    </row>
    <row r="1866" spans="1:6" ht="30" outlineLevel="6" collapsed="1" x14ac:dyDescent="0.2">
      <c r="A1866" s="12"/>
      <c r="B1866" s="12"/>
      <c r="C1866" s="12" t="s">
        <v>297</v>
      </c>
      <c r="D1866" s="12"/>
      <c r="E1866" s="17" t="s">
        <v>298</v>
      </c>
      <c r="F1866" s="18">
        <v>12.4</v>
      </c>
    </row>
    <row r="1867" spans="1:6" ht="30" outlineLevel="7" x14ac:dyDescent="0.2">
      <c r="A1867" s="12"/>
      <c r="B1867" s="12"/>
      <c r="C1867" s="12"/>
      <c r="D1867" s="12" t="s">
        <v>15</v>
      </c>
      <c r="E1867" s="17" t="s">
        <v>16</v>
      </c>
      <c r="F1867" s="18">
        <v>0.2</v>
      </c>
    </row>
    <row r="1868" spans="1:6" ht="15" outlineLevel="7" x14ac:dyDescent="0.2">
      <c r="A1868" s="12"/>
      <c r="B1868" s="12"/>
      <c r="C1868" s="12"/>
      <c r="D1868" s="12" t="s">
        <v>17</v>
      </c>
      <c r="E1868" s="17" t="s">
        <v>18</v>
      </c>
      <c r="F1868" s="18">
        <v>12.2</v>
      </c>
    </row>
    <row r="1869" spans="1:6" ht="30" outlineLevel="6" x14ac:dyDescent="0.2">
      <c r="A1869" s="12"/>
      <c r="B1869" s="12"/>
      <c r="C1869" s="12" t="s">
        <v>299</v>
      </c>
      <c r="D1869" s="12"/>
      <c r="E1869" s="17" t="s">
        <v>300</v>
      </c>
      <c r="F1869" s="18">
        <v>643512.19999999995</v>
      </c>
    </row>
    <row r="1870" spans="1:6" ht="30" outlineLevel="7" x14ac:dyDescent="0.2">
      <c r="A1870" s="12"/>
      <c r="B1870" s="12"/>
      <c r="C1870" s="12"/>
      <c r="D1870" s="12" t="s">
        <v>15</v>
      </c>
      <c r="E1870" s="17" t="s">
        <v>16</v>
      </c>
      <c r="F1870" s="18">
        <v>8759.6</v>
      </c>
    </row>
    <row r="1871" spans="1:6" ht="15" outlineLevel="7" x14ac:dyDescent="0.2">
      <c r="A1871" s="12"/>
      <c r="B1871" s="12"/>
      <c r="C1871" s="12"/>
      <c r="D1871" s="12" t="s">
        <v>17</v>
      </c>
      <c r="E1871" s="17" t="s">
        <v>18</v>
      </c>
      <c r="F1871" s="18">
        <v>634752.6</v>
      </c>
    </row>
    <row r="1872" spans="1:6" ht="30" outlineLevel="5" x14ac:dyDescent="0.2">
      <c r="A1872" s="12"/>
      <c r="B1872" s="12"/>
      <c r="C1872" s="12" t="s">
        <v>301</v>
      </c>
      <c r="D1872" s="12"/>
      <c r="E1872" s="17" t="s">
        <v>302</v>
      </c>
      <c r="F1872" s="18">
        <v>243428.9</v>
      </c>
    </row>
    <row r="1873" spans="1:6" ht="45" outlineLevel="6" collapsed="1" x14ac:dyDescent="0.2">
      <c r="A1873" s="12"/>
      <c r="B1873" s="12"/>
      <c r="C1873" s="12" t="s">
        <v>303</v>
      </c>
      <c r="D1873" s="12"/>
      <c r="E1873" s="17" t="s">
        <v>304</v>
      </c>
      <c r="F1873" s="18">
        <v>27540.3</v>
      </c>
    </row>
    <row r="1874" spans="1:6" ht="15" outlineLevel="7" x14ac:dyDescent="0.2">
      <c r="A1874" s="12"/>
      <c r="B1874" s="12"/>
      <c r="C1874" s="12"/>
      <c r="D1874" s="12" t="s">
        <v>112</v>
      </c>
      <c r="E1874" s="17" t="s">
        <v>113</v>
      </c>
      <c r="F1874" s="18">
        <v>27540.3</v>
      </c>
    </row>
    <row r="1875" spans="1:6" ht="30" outlineLevel="6" x14ac:dyDescent="0.2">
      <c r="A1875" s="12"/>
      <c r="B1875" s="12"/>
      <c r="C1875" s="12" t="s">
        <v>305</v>
      </c>
      <c r="D1875" s="12"/>
      <c r="E1875" s="17" t="s">
        <v>306</v>
      </c>
      <c r="F1875" s="18">
        <v>82005.5</v>
      </c>
    </row>
    <row r="1876" spans="1:6" ht="30" outlineLevel="7" x14ac:dyDescent="0.2">
      <c r="A1876" s="12"/>
      <c r="B1876" s="12"/>
      <c r="C1876" s="12"/>
      <c r="D1876" s="12" t="s">
        <v>15</v>
      </c>
      <c r="E1876" s="17" t="s">
        <v>16</v>
      </c>
      <c r="F1876" s="18">
        <v>1426.3</v>
      </c>
    </row>
    <row r="1877" spans="1:6" ht="15" outlineLevel="7" x14ac:dyDescent="0.2">
      <c r="A1877" s="12"/>
      <c r="B1877" s="12"/>
      <c r="C1877" s="12"/>
      <c r="D1877" s="12" t="s">
        <v>17</v>
      </c>
      <c r="E1877" s="17" t="s">
        <v>18</v>
      </c>
      <c r="F1877" s="18">
        <v>80579.199999999997</v>
      </c>
    </row>
    <row r="1878" spans="1:6" ht="45" outlineLevel="6" x14ac:dyDescent="0.2">
      <c r="A1878" s="12"/>
      <c r="B1878" s="12"/>
      <c r="C1878" s="12" t="s">
        <v>307</v>
      </c>
      <c r="D1878" s="12"/>
      <c r="E1878" s="17" t="s">
        <v>308</v>
      </c>
      <c r="F1878" s="18">
        <v>127245.4</v>
      </c>
    </row>
    <row r="1879" spans="1:6" ht="30" outlineLevel="7" x14ac:dyDescent="0.2">
      <c r="A1879" s="12"/>
      <c r="B1879" s="12"/>
      <c r="C1879" s="12"/>
      <c r="D1879" s="12" t="s">
        <v>15</v>
      </c>
      <c r="E1879" s="17" t="s">
        <v>16</v>
      </c>
      <c r="F1879" s="18">
        <v>1732.1</v>
      </c>
    </row>
    <row r="1880" spans="1:6" ht="15" outlineLevel="7" x14ac:dyDescent="0.2">
      <c r="A1880" s="12"/>
      <c r="B1880" s="12"/>
      <c r="C1880" s="12"/>
      <c r="D1880" s="12" t="s">
        <v>17</v>
      </c>
      <c r="E1880" s="17" t="s">
        <v>18</v>
      </c>
      <c r="F1880" s="18">
        <v>125513.3</v>
      </c>
    </row>
    <row r="1881" spans="1:6" ht="45" outlineLevel="6" x14ac:dyDescent="0.2">
      <c r="A1881" s="12"/>
      <c r="B1881" s="12"/>
      <c r="C1881" s="12" t="s">
        <v>309</v>
      </c>
      <c r="D1881" s="12"/>
      <c r="E1881" s="17" t="s">
        <v>310</v>
      </c>
      <c r="F1881" s="18">
        <v>6637.7</v>
      </c>
    </row>
    <row r="1882" spans="1:6" ht="30" outlineLevel="7" x14ac:dyDescent="0.2">
      <c r="A1882" s="12"/>
      <c r="B1882" s="12"/>
      <c r="C1882" s="12"/>
      <c r="D1882" s="12" t="s">
        <v>15</v>
      </c>
      <c r="E1882" s="17" t="s">
        <v>16</v>
      </c>
      <c r="F1882" s="18">
        <v>55.1</v>
      </c>
    </row>
    <row r="1883" spans="1:6" ht="15" outlineLevel="7" x14ac:dyDescent="0.2">
      <c r="A1883" s="12"/>
      <c r="B1883" s="12"/>
      <c r="C1883" s="12"/>
      <c r="D1883" s="12" t="s">
        <v>17</v>
      </c>
      <c r="E1883" s="17" t="s">
        <v>18</v>
      </c>
      <c r="F1883" s="18">
        <v>6582.6</v>
      </c>
    </row>
    <row r="1884" spans="1:6" ht="30" outlineLevel="5" x14ac:dyDescent="0.2">
      <c r="A1884" s="12"/>
      <c r="B1884" s="12"/>
      <c r="C1884" s="12" t="s">
        <v>311</v>
      </c>
      <c r="D1884" s="12"/>
      <c r="E1884" s="17" t="s">
        <v>312</v>
      </c>
      <c r="F1884" s="18">
        <v>1202965.5</v>
      </c>
    </row>
    <row r="1885" spans="1:6" ht="30" outlineLevel="6" collapsed="1" x14ac:dyDescent="0.2">
      <c r="A1885" s="12"/>
      <c r="B1885" s="12"/>
      <c r="C1885" s="12" t="s">
        <v>315</v>
      </c>
      <c r="D1885" s="12"/>
      <c r="E1885" s="17" t="s">
        <v>316</v>
      </c>
      <c r="F1885" s="18">
        <v>699492.1</v>
      </c>
    </row>
    <row r="1886" spans="1:6" ht="30" outlineLevel="7" x14ac:dyDescent="0.2">
      <c r="A1886" s="12"/>
      <c r="B1886" s="12"/>
      <c r="C1886" s="12"/>
      <c r="D1886" s="12" t="s">
        <v>15</v>
      </c>
      <c r="E1886" s="17" t="s">
        <v>16</v>
      </c>
      <c r="F1886" s="18">
        <v>7403.1</v>
      </c>
    </row>
    <row r="1887" spans="1:6" ht="15" outlineLevel="7" x14ac:dyDescent="0.2">
      <c r="A1887" s="12"/>
      <c r="B1887" s="12"/>
      <c r="C1887" s="12"/>
      <c r="D1887" s="12" t="s">
        <v>17</v>
      </c>
      <c r="E1887" s="17" t="s">
        <v>18</v>
      </c>
      <c r="F1887" s="18">
        <v>692089</v>
      </c>
    </row>
    <row r="1888" spans="1:6" ht="15" outlineLevel="6" x14ac:dyDescent="0.2">
      <c r="A1888" s="12"/>
      <c r="B1888" s="12"/>
      <c r="C1888" s="12" t="s">
        <v>317</v>
      </c>
      <c r="D1888" s="12"/>
      <c r="E1888" s="17" t="s">
        <v>318</v>
      </c>
      <c r="F1888" s="18">
        <v>34421.4</v>
      </c>
    </row>
    <row r="1889" spans="1:6" ht="30" outlineLevel="7" x14ac:dyDescent="0.2">
      <c r="A1889" s="12"/>
      <c r="B1889" s="12"/>
      <c r="C1889" s="12"/>
      <c r="D1889" s="12" t="s">
        <v>15</v>
      </c>
      <c r="E1889" s="17" t="s">
        <v>16</v>
      </c>
      <c r="F1889" s="18">
        <v>68.7</v>
      </c>
    </row>
    <row r="1890" spans="1:6" ht="15" outlineLevel="7" x14ac:dyDescent="0.2">
      <c r="A1890" s="12"/>
      <c r="B1890" s="12"/>
      <c r="C1890" s="12"/>
      <c r="D1890" s="12" t="s">
        <v>17</v>
      </c>
      <c r="E1890" s="17" t="s">
        <v>18</v>
      </c>
      <c r="F1890" s="18">
        <v>34352.699999999997</v>
      </c>
    </row>
    <row r="1891" spans="1:6" ht="30" outlineLevel="6" x14ac:dyDescent="0.2">
      <c r="A1891" s="12"/>
      <c r="B1891" s="12"/>
      <c r="C1891" s="12" t="s">
        <v>319</v>
      </c>
      <c r="D1891" s="12"/>
      <c r="E1891" s="17" t="s">
        <v>320</v>
      </c>
      <c r="F1891" s="18">
        <v>15288</v>
      </c>
    </row>
    <row r="1892" spans="1:6" ht="15" outlineLevel="7" x14ac:dyDescent="0.2">
      <c r="A1892" s="12"/>
      <c r="B1892" s="12"/>
      <c r="C1892" s="12"/>
      <c r="D1892" s="12" t="s">
        <v>17</v>
      </c>
      <c r="E1892" s="17" t="s">
        <v>18</v>
      </c>
      <c r="F1892" s="18">
        <v>383.9</v>
      </c>
    </row>
    <row r="1893" spans="1:6" ht="15" outlineLevel="7" x14ac:dyDescent="0.2">
      <c r="A1893" s="12"/>
      <c r="B1893" s="12"/>
      <c r="C1893" s="12"/>
      <c r="D1893" s="12" t="s">
        <v>112</v>
      </c>
      <c r="E1893" s="17" t="s">
        <v>113</v>
      </c>
      <c r="F1893" s="18">
        <v>14043.4</v>
      </c>
    </row>
    <row r="1894" spans="1:6" ht="30" outlineLevel="7" x14ac:dyDescent="0.2">
      <c r="A1894" s="12"/>
      <c r="B1894" s="12"/>
      <c r="C1894" s="12"/>
      <c r="D1894" s="12" t="s">
        <v>9</v>
      </c>
      <c r="E1894" s="17" t="s">
        <v>10</v>
      </c>
      <c r="F1894" s="18">
        <v>860.7</v>
      </c>
    </row>
    <row r="1895" spans="1:6" ht="30" outlineLevel="6" x14ac:dyDescent="0.2">
      <c r="A1895" s="12"/>
      <c r="B1895" s="12"/>
      <c r="C1895" s="12" t="s">
        <v>325</v>
      </c>
      <c r="D1895" s="12"/>
      <c r="E1895" s="17" t="s">
        <v>326</v>
      </c>
      <c r="F1895" s="18">
        <v>69643.100000000006</v>
      </c>
    </row>
    <row r="1896" spans="1:6" ht="30" outlineLevel="7" x14ac:dyDescent="0.2">
      <c r="A1896" s="12"/>
      <c r="B1896" s="12"/>
      <c r="C1896" s="12"/>
      <c r="D1896" s="12" t="s">
        <v>15</v>
      </c>
      <c r="E1896" s="17" t="s">
        <v>16</v>
      </c>
      <c r="F1896" s="18">
        <v>1029.2</v>
      </c>
    </row>
    <row r="1897" spans="1:6" ht="15" outlineLevel="7" x14ac:dyDescent="0.2">
      <c r="A1897" s="12"/>
      <c r="B1897" s="12"/>
      <c r="C1897" s="12"/>
      <c r="D1897" s="12" t="s">
        <v>17</v>
      </c>
      <c r="E1897" s="17" t="s">
        <v>18</v>
      </c>
      <c r="F1897" s="18">
        <v>68613.899999999994</v>
      </c>
    </row>
    <row r="1898" spans="1:6" ht="30" outlineLevel="6" x14ac:dyDescent="0.2">
      <c r="A1898" s="12"/>
      <c r="B1898" s="12"/>
      <c r="C1898" s="12" t="s">
        <v>327</v>
      </c>
      <c r="D1898" s="12"/>
      <c r="E1898" s="17" t="s">
        <v>328</v>
      </c>
      <c r="F1898" s="18">
        <v>35128.1</v>
      </c>
    </row>
    <row r="1899" spans="1:6" ht="30" outlineLevel="7" x14ac:dyDescent="0.2">
      <c r="A1899" s="12"/>
      <c r="B1899" s="12"/>
      <c r="C1899" s="12"/>
      <c r="D1899" s="12" t="s">
        <v>15</v>
      </c>
      <c r="E1899" s="17" t="s">
        <v>16</v>
      </c>
      <c r="F1899" s="18">
        <v>539.1</v>
      </c>
    </row>
    <row r="1900" spans="1:6" ht="15" outlineLevel="7" x14ac:dyDescent="0.2">
      <c r="A1900" s="12"/>
      <c r="B1900" s="12"/>
      <c r="C1900" s="12"/>
      <c r="D1900" s="12" t="s">
        <v>17</v>
      </c>
      <c r="E1900" s="17" t="s">
        <v>18</v>
      </c>
      <c r="F1900" s="18">
        <v>34589</v>
      </c>
    </row>
    <row r="1901" spans="1:6" ht="45" outlineLevel="6" x14ac:dyDescent="0.2">
      <c r="A1901" s="12"/>
      <c r="B1901" s="12"/>
      <c r="C1901" s="12" t="s">
        <v>329</v>
      </c>
      <c r="D1901" s="12"/>
      <c r="E1901" s="17" t="s">
        <v>330</v>
      </c>
      <c r="F1901" s="18">
        <v>2810.8</v>
      </c>
    </row>
    <row r="1902" spans="1:6" ht="30" outlineLevel="7" x14ac:dyDescent="0.2">
      <c r="A1902" s="12"/>
      <c r="B1902" s="12"/>
      <c r="C1902" s="12"/>
      <c r="D1902" s="12" t="s">
        <v>15</v>
      </c>
      <c r="E1902" s="17" t="s">
        <v>16</v>
      </c>
      <c r="F1902" s="18">
        <v>10.6</v>
      </c>
    </row>
    <row r="1903" spans="1:6" ht="15" outlineLevel="7" x14ac:dyDescent="0.2">
      <c r="A1903" s="12"/>
      <c r="B1903" s="12"/>
      <c r="C1903" s="12"/>
      <c r="D1903" s="12" t="s">
        <v>17</v>
      </c>
      <c r="E1903" s="17" t="s">
        <v>18</v>
      </c>
      <c r="F1903" s="18">
        <v>2800.2</v>
      </c>
    </row>
    <row r="1904" spans="1:6" ht="30" outlineLevel="6" x14ac:dyDescent="0.2">
      <c r="A1904" s="12"/>
      <c r="B1904" s="12"/>
      <c r="C1904" s="12" t="s">
        <v>331</v>
      </c>
      <c r="D1904" s="12"/>
      <c r="E1904" s="17" t="s">
        <v>332</v>
      </c>
      <c r="F1904" s="18">
        <v>10160.700000000001</v>
      </c>
    </row>
    <row r="1905" spans="1:6" ht="30" outlineLevel="7" x14ac:dyDescent="0.2">
      <c r="A1905" s="12"/>
      <c r="B1905" s="12"/>
      <c r="C1905" s="12"/>
      <c r="D1905" s="12" t="s">
        <v>15</v>
      </c>
      <c r="E1905" s="17" t="s">
        <v>16</v>
      </c>
      <c r="F1905" s="18">
        <v>176.7</v>
      </c>
    </row>
    <row r="1906" spans="1:6" ht="15" outlineLevel="7" x14ac:dyDescent="0.2">
      <c r="A1906" s="12"/>
      <c r="B1906" s="12"/>
      <c r="C1906" s="12"/>
      <c r="D1906" s="12" t="s">
        <v>17</v>
      </c>
      <c r="E1906" s="17" t="s">
        <v>18</v>
      </c>
      <c r="F1906" s="18">
        <v>9984</v>
      </c>
    </row>
    <row r="1907" spans="1:6" ht="60" outlineLevel="6" x14ac:dyDescent="0.2">
      <c r="A1907" s="12"/>
      <c r="B1907" s="12"/>
      <c r="C1907" s="12" t="s">
        <v>335</v>
      </c>
      <c r="D1907" s="12"/>
      <c r="E1907" s="17" t="s">
        <v>336</v>
      </c>
      <c r="F1907" s="18">
        <v>6402.9</v>
      </c>
    </row>
    <row r="1908" spans="1:6" ht="30" outlineLevel="7" x14ac:dyDescent="0.2">
      <c r="A1908" s="12"/>
      <c r="B1908" s="12"/>
      <c r="C1908" s="12"/>
      <c r="D1908" s="12" t="s">
        <v>15</v>
      </c>
      <c r="E1908" s="17" t="s">
        <v>16</v>
      </c>
      <c r="F1908" s="18">
        <v>111.4</v>
      </c>
    </row>
    <row r="1909" spans="1:6" ht="15" outlineLevel="7" x14ac:dyDescent="0.2">
      <c r="A1909" s="12"/>
      <c r="B1909" s="12"/>
      <c r="C1909" s="12"/>
      <c r="D1909" s="12" t="s">
        <v>17</v>
      </c>
      <c r="E1909" s="17" t="s">
        <v>18</v>
      </c>
      <c r="F1909" s="18">
        <v>6291.5</v>
      </c>
    </row>
    <row r="1910" spans="1:6" ht="30" outlineLevel="6" x14ac:dyDescent="0.2">
      <c r="A1910" s="12"/>
      <c r="B1910" s="12"/>
      <c r="C1910" s="12" t="s">
        <v>337</v>
      </c>
      <c r="D1910" s="12"/>
      <c r="E1910" s="17" t="s">
        <v>338</v>
      </c>
      <c r="F1910" s="18">
        <v>3575.6</v>
      </c>
    </row>
    <row r="1911" spans="1:6" ht="30" outlineLevel="7" x14ac:dyDescent="0.2">
      <c r="A1911" s="12"/>
      <c r="B1911" s="12"/>
      <c r="C1911" s="12"/>
      <c r="D1911" s="12" t="s">
        <v>15</v>
      </c>
      <c r="E1911" s="17" t="s">
        <v>16</v>
      </c>
      <c r="F1911" s="18">
        <v>62.2</v>
      </c>
    </row>
    <row r="1912" spans="1:6" ht="15" outlineLevel="7" x14ac:dyDescent="0.2">
      <c r="A1912" s="12"/>
      <c r="B1912" s="12"/>
      <c r="C1912" s="12"/>
      <c r="D1912" s="12" t="s">
        <v>17</v>
      </c>
      <c r="E1912" s="17" t="s">
        <v>18</v>
      </c>
      <c r="F1912" s="18">
        <v>3513.4</v>
      </c>
    </row>
    <row r="1913" spans="1:6" ht="45" outlineLevel="6" x14ac:dyDescent="0.2">
      <c r="A1913" s="12"/>
      <c r="B1913" s="12"/>
      <c r="C1913" s="12" t="s">
        <v>339</v>
      </c>
      <c r="D1913" s="12"/>
      <c r="E1913" s="17" t="s">
        <v>340</v>
      </c>
      <c r="F1913" s="18">
        <v>10247.9</v>
      </c>
    </row>
    <row r="1914" spans="1:6" ht="15" outlineLevel="7" x14ac:dyDescent="0.2">
      <c r="A1914" s="12"/>
      <c r="B1914" s="12"/>
      <c r="C1914" s="12"/>
      <c r="D1914" s="12" t="s">
        <v>17</v>
      </c>
      <c r="E1914" s="17" t="s">
        <v>18</v>
      </c>
      <c r="F1914" s="18">
        <v>10247.9</v>
      </c>
    </row>
    <row r="1915" spans="1:6" ht="15" outlineLevel="6" x14ac:dyDescent="0.2">
      <c r="A1915" s="12"/>
      <c r="B1915" s="12"/>
      <c r="C1915" s="12" t="s">
        <v>341</v>
      </c>
      <c r="D1915" s="12"/>
      <c r="E1915" s="17" t="s">
        <v>342</v>
      </c>
      <c r="F1915" s="18">
        <v>294744</v>
      </c>
    </row>
    <row r="1916" spans="1:6" ht="30" outlineLevel="7" x14ac:dyDescent="0.2">
      <c r="A1916" s="12"/>
      <c r="B1916" s="12"/>
      <c r="C1916" s="12"/>
      <c r="D1916" s="12" t="s">
        <v>15</v>
      </c>
      <c r="E1916" s="17" t="s">
        <v>16</v>
      </c>
      <c r="F1916" s="18">
        <v>5126.2</v>
      </c>
    </row>
    <row r="1917" spans="1:6" ht="15" outlineLevel="7" x14ac:dyDescent="0.2">
      <c r="A1917" s="12"/>
      <c r="B1917" s="12"/>
      <c r="C1917" s="12"/>
      <c r="D1917" s="12" t="s">
        <v>17</v>
      </c>
      <c r="E1917" s="17" t="s">
        <v>18</v>
      </c>
      <c r="F1917" s="18">
        <v>289617.8</v>
      </c>
    </row>
    <row r="1918" spans="1:6" ht="15" outlineLevel="6" x14ac:dyDescent="0.2">
      <c r="A1918" s="12"/>
      <c r="B1918" s="12"/>
      <c r="C1918" s="12" t="s">
        <v>343</v>
      </c>
      <c r="D1918" s="12"/>
      <c r="E1918" s="17" t="s">
        <v>344</v>
      </c>
      <c r="F1918" s="18">
        <v>21050.9</v>
      </c>
    </row>
    <row r="1919" spans="1:6" ht="30" outlineLevel="7" x14ac:dyDescent="0.2">
      <c r="A1919" s="12"/>
      <c r="B1919" s="12"/>
      <c r="C1919" s="12"/>
      <c r="D1919" s="12" t="s">
        <v>15</v>
      </c>
      <c r="E1919" s="17" t="s">
        <v>16</v>
      </c>
      <c r="F1919" s="18">
        <v>366.1</v>
      </c>
    </row>
    <row r="1920" spans="1:6" ht="15" outlineLevel="7" x14ac:dyDescent="0.2">
      <c r="A1920" s="12"/>
      <c r="B1920" s="12"/>
      <c r="C1920" s="12"/>
      <c r="D1920" s="12" t="s">
        <v>17</v>
      </c>
      <c r="E1920" s="17" t="s">
        <v>18</v>
      </c>
      <c r="F1920" s="18">
        <v>20684.8</v>
      </c>
    </row>
    <row r="1921" spans="1:6" ht="30" outlineLevel="3" x14ac:dyDescent="0.2">
      <c r="A1921" s="12"/>
      <c r="B1921" s="12"/>
      <c r="C1921" s="12" t="s">
        <v>407</v>
      </c>
      <c r="D1921" s="12"/>
      <c r="E1921" s="17" t="s">
        <v>408</v>
      </c>
      <c r="F1921" s="18">
        <v>2129208.2999999998</v>
      </c>
    </row>
    <row r="1922" spans="1:6" ht="15" outlineLevel="4" x14ac:dyDescent="0.2">
      <c r="A1922" s="12"/>
      <c r="B1922" s="12"/>
      <c r="C1922" s="12" t="s">
        <v>409</v>
      </c>
      <c r="D1922" s="12"/>
      <c r="E1922" s="17" t="s">
        <v>410</v>
      </c>
      <c r="F1922" s="18">
        <v>2103100.1</v>
      </c>
    </row>
    <row r="1923" spans="1:6" ht="30" outlineLevel="5" x14ac:dyDescent="0.2">
      <c r="A1923" s="12"/>
      <c r="B1923" s="12"/>
      <c r="C1923" s="12" t="s">
        <v>411</v>
      </c>
      <c r="D1923" s="12"/>
      <c r="E1923" s="17" t="s">
        <v>412</v>
      </c>
      <c r="F1923" s="18">
        <v>1253954.8</v>
      </c>
    </row>
    <row r="1924" spans="1:6" ht="60" outlineLevel="6" collapsed="1" x14ac:dyDescent="0.2">
      <c r="A1924" s="12"/>
      <c r="B1924" s="12"/>
      <c r="C1924" s="12" t="s">
        <v>413</v>
      </c>
      <c r="D1924" s="12"/>
      <c r="E1924" s="17" t="s">
        <v>414</v>
      </c>
      <c r="F1924" s="18">
        <v>610.70000000000005</v>
      </c>
    </row>
    <row r="1925" spans="1:6" ht="30" outlineLevel="7" x14ac:dyDescent="0.2">
      <c r="A1925" s="12"/>
      <c r="B1925" s="12"/>
      <c r="C1925" s="12"/>
      <c r="D1925" s="12" t="s">
        <v>15</v>
      </c>
      <c r="E1925" s="17" t="s">
        <v>16</v>
      </c>
      <c r="F1925" s="18">
        <v>0.5</v>
      </c>
    </row>
    <row r="1926" spans="1:6" ht="15" outlineLevel="7" x14ac:dyDescent="0.2">
      <c r="A1926" s="12"/>
      <c r="B1926" s="12"/>
      <c r="C1926" s="12"/>
      <c r="D1926" s="12" t="s">
        <v>17</v>
      </c>
      <c r="E1926" s="17" t="s">
        <v>18</v>
      </c>
      <c r="F1926" s="18">
        <v>610.20000000000005</v>
      </c>
    </row>
    <row r="1927" spans="1:6" ht="15" outlineLevel="6" x14ac:dyDescent="0.2">
      <c r="A1927" s="12"/>
      <c r="B1927" s="12"/>
      <c r="C1927" s="12" t="s">
        <v>417</v>
      </c>
      <c r="D1927" s="12"/>
      <c r="E1927" s="17" t="s">
        <v>418</v>
      </c>
      <c r="F1927" s="18">
        <v>821984</v>
      </c>
    </row>
    <row r="1928" spans="1:6" ht="15" outlineLevel="7" x14ac:dyDescent="0.2">
      <c r="A1928" s="12"/>
      <c r="B1928" s="12"/>
      <c r="C1928" s="12"/>
      <c r="D1928" s="12" t="s">
        <v>17</v>
      </c>
      <c r="E1928" s="17" t="s">
        <v>18</v>
      </c>
      <c r="F1928" s="18">
        <v>821984</v>
      </c>
    </row>
    <row r="1929" spans="1:6" ht="30" outlineLevel="6" x14ac:dyDescent="0.2">
      <c r="A1929" s="12"/>
      <c r="B1929" s="12"/>
      <c r="C1929" s="12" t="s">
        <v>419</v>
      </c>
      <c r="D1929" s="12"/>
      <c r="E1929" s="17" t="s">
        <v>420</v>
      </c>
      <c r="F1929" s="18">
        <v>187037.4</v>
      </c>
    </row>
    <row r="1930" spans="1:6" ht="30" outlineLevel="7" x14ac:dyDescent="0.2">
      <c r="A1930" s="12"/>
      <c r="B1930" s="12"/>
      <c r="C1930" s="12"/>
      <c r="D1930" s="12" t="s">
        <v>15</v>
      </c>
      <c r="E1930" s="17" t="s">
        <v>16</v>
      </c>
      <c r="F1930" s="18">
        <v>3253</v>
      </c>
    </row>
    <row r="1931" spans="1:6" ht="15" outlineLevel="7" x14ac:dyDescent="0.2">
      <c r="A1931" s="12"/>
      <c r="B1931" s="12"/>
      <c r="C1931" s="12"/>
      <c r="D1931" s="12" t="s">
        <v>17</v>
      </c>
      <c r="E1931" s="17" t="s">
        <v>18</v>
      </c>
      <c r="F1931" s="18">
        <v>183784.4</v>
      </c>
    </row>
    <row r="1932" spans="1:6" ht="45" outlineLevel="6" x14ac:dyDescent="0.2">
      <c r="A1932" s="12"/>
      <c r="B1932" s="12"/>
      <c r="C1932" s="12" t="s">
        <v>421</v>
      </c>
      <c r="D1932" s="12"/>
      <c r="E1932" s="17" t="s">
        <v>422</v>
      </c>
      <c r="F1932" s="18">
        <v>244322.7</v>
      </c>
    </row>
    <row r="1933" spans="1:6" ht="30" outlineLevel="7" x14ac:dyDescent="0.2">
      <c r="A1933" s="12"/>
      <c r="B1933" s="12"/>
      <c r="C1933" s="12"/>
      <c r="D1933" s="12" t="s">
        <v>15</v>
      </c>
      <c r="E1933" s="17" t="s">
        <v>16</v>
      </c>
      <c r="F1933" s="18">
        <v>2562.6999999999998</v>
      </c>
    </row>
    <row r="1934" spans="1:6" ht="15" outlineLevel="7" x14ac:dyDescent="0.2">
      <c r="A1934" s="12"/>
      <c r="B1934" s="12"/>
      <c r="C1934" s="12"/>
      <c r="D1934" s="12" t="s">
        <v>17</v>
      </c>
      <c r="E1934" s="17" t="s">
        <v>18</v>
      </c>
      <c r="F1934" s="18">
        <v>241760</v>
      </c>
    </row>
    <row r="1935" spans="1:6" ht="30" outlineLevel="5" x14ac:dyDescent="0.2">
      <c r="A1935" s="12"/>
      <c r="B1935" s="12"/>
      <c r="C1935" s="12" t="s">
        <v>423</v>
      </c>
      <c r="D1935" s="12"/>
      <c r="E1935" s="17" t="s">
        <v>424</v>
      </c>
      <c r="F1935" s="18">
        <v>541812.5</v>
      </c>
    </row>
    <row r="1936" spans="1:6" ht="30" outlineLevel="6" collapsed="1" x14ac:dyDescent="0.2">
      <c r="A1936" s="12"/>
      <c r="B1936" s="12"/>
      <c r="C1936" s="12" t="s">
        <v>429</v>
      </c>
      <c r="D1936" s="12"/>
      <c r="E1936" s="17" t="s">
        <v>430</v>
      </c>
      <c r="F1936" s="18">
        <v>509402.7</v>
      </c>
    </row>
    <row r="1937" spans="1:6" ht="30" outlineLevel="7" x14ac:dyDescent="0.2">
      <c r="A1937" s="12"/>
      <c r="B1937" s="12"/>
      <c r="C1937" s="12"/>
      <c r="D1937" s="12" t="s">
        <v>15</v>
      </c>
      <c r="E1937" s="17" t="s">
        <v>16</v>
      </c>
      <c r="F1937" s="18">
        <v>305.5</v>
      </c>
    </row>
    <row r="1938" spans="1:6" ht="15" outlineLevel="7" x14ac:dyDescent="0.2">
      <c r="A1938" s="12"/>
      <c r="B1938" s="12"/>
      <c r="C1938" s="12"/>
      <c r="D1938" s="12" t="s">
        <v>17</v>
      </c>
      <c r="E1938" s="17" t="s">
        <v>18</v>
      </c>
      <c r="F1938" s="18">
        <v>509097.2</v>
      </c>
    </row>
    <row r="1939" spans="1:6" ht="45" outlineLevel="6" x14ac:dyDescent="0.2">
      <c r="A1939" s="12"/>
      <c r="B1939" s="12"/>
      <c r="C1939" s="12" t="s">
        <v>431</v>
      </c>
      <c r="D1939" s="12"/>
      <c r="E1939" s="17" t="s">
        <v>432</v>
      </c>
      <c r="F1939" s="18">
        <v>32409.8</v>
      </c>
    </row>
    <row r="1940" spans="1:6" ht="30" outlineLevel="7" x14ac:dyDescent="0.2">
      <c r="A1940" s="12"/>
      <c r="B1940" s="12"/>
      <c r="C1940" s="12"/>
      <c r="D1940" s="12" t="s">
        <v>15</v>
      </c>
      <c r="E1940" s="17" t="s">
        <v>16</v>
      </c>
      <c r="F1940" s="18">
        <v>563.70000000000005</v>
      </c>
    </row>
    <row r="1941" spans="1:6" ht="15" outlineLevel="7" x14ac:dyDescent="0.2">
      <c r="A1941" s="12"/>
      <c r="B1941" s="12"/>
      <c r="C1941" s="12"/>
      <c r="D1941" s="12" t="s">
        <v>17</v>
      </c>
      <c r="E1941" s="17" t="s">
        <v>18</v>
      </c>
      <c r="F1941" s="18">
        <v>31846.1</v>
      </c>
    </row>
    <row r="1942" spans="1:6" ht="15" outlineLevel="5" x14ac:dyDescent="0.2">
      <c r="A1942" s="12"/>
      <c r="B1942" s="12"/>
      <c r="C1942" s="12" t="s">
        <v>433</v>
      </c>
      <c r="D1942" s="12"/>
      <c r="E1942" s="17" t="s">
        <v>434</v>
      </c>
      <c r="F1942" s="18">
        <v>307332.8</v>
      </c>
    </row>
    <row r="1943" spans="1:6" ht="15" outlineLevel="6" collapsed="1" x14ac:dyDescent="0.2">
      <c r="A1943" s="12"/>
      <c r="B1943" s="12"/>
      <c r="C1943" s="12" t="s">
        <v>435</v>
      </c>
      <c r="D1943" s="12"/>
      <c r="E1943" s="17" t="s">
        <v>436</v>
      </c>
      <c r="F1943" s="18">
        <v>4968.6000000000004</v>
      </c>
    </row>
    <row r="1944" spans="1:6" ht="15" outlineLevel="7" x14ac:dyDescent="0.2">
      <c r="A1944" s="12"/>
      <c r="B1944" s="12"/>
      <c r="C1944" s="12"/>
      <c r="D1944" s="12" t="s">
        <v>112</v>
      </c>
      <c r="E1944" s="17" t="s">
        <v>113</v>
      </c>
      <c r="F1944" s="18">
        <v>4968.6000000000004</v>
      </c>
    </row>
    <row r="1945" spans="1:6" ht="45" outlineLevel="6" x14ac:dyDescent="0.2">
      <c r="A1945" s="12"/>
      <c r="B1945" s="12"/>
      <c r="C1945" s="12" t="s">
        <v>437</v>
      </c>
      <c r="D1945" s="12"/>
      <c r="E1945" s="17" t="s">
        <v>438</v>
      </c>
      <c r="F1945" s="18">
        <v>302364.2</v>
      </c>
    </row>
    <row r="1946" spans="1:6" ht="15" outlineLevel="7" x14ac:dyDescent="0.2">
      <c r="A1946" s="12"/>
      <c r="B1946" s="12"/>
      <c r="C1946" s="12"/>
      <c r="D1946" s="12" t="s">
        <v>112</v>
      </c>
      <c r="E1946" s="17" t="s">
        <v>113</v>
      </c>
      <c r="F1946" s="18">
        <v>302364.2</v>
      </c>
    </row>
    <row r="1947" spans="1:6" ht="30" outlineLevel="4" x14ac:dyDescent="0.2">
      <c r="A1947" s="12"/>
      <c r="B1947" s="12"/>
      <c r="C1947" s="12" t="s">
        <v>439</v>
      </c>
      <c r="D1947" s="12"/>
      <c r="E1947" s="17" t="s">
        <v>440</v>
      </c>
      <c r="F1947" s="18">
        <v>1791.5</v>
      </c>
    </row>
    <row r="1948" spans="1:6" ht="30" outlineLevel="5" x14ac:dyDescent="0.2">
      <c r="A1948" s="12"/>
      <c r="B1948" s="12"/>
      <c r="C1948" s="12" t="s">
        <v>441</v>
      </c>
      <c r="D1948" s="12"/>
      <c r="E1948" s="17" t="s">
        <v>442</v>
      </c>
      <c r="F1948" s="18">
        <v>1791.5</v>
      </c>
    </row>
    <row r="1949" spans="1:6" ht="45" outlineLevel="6" collapsed="1" x14ac:dyDescent="0.2">
      <c r="A1949" s="12"/>
      <c r="B1949" s="12"/>
      <c r="C1949" s="12" t="s">
        <v>455</v>
      </c>
      <c r="D1949" s="12"/>
      <c r="E1949" s="17" t="s">
        <v>456</v>
      </c>
      <c r="F1949" s="18">
        <v>1791.5</v>
      </c>
    </row>
    <row r="1950" spans="1:6" ht="15" outlineLevel="7" x14ac:dyDescent="0.2">
      <c r="A1950" s="12"/>
      <c r="B1950" s="12"/>
      <c r="C1950" s="12"/>
      <c r="D1950" s="12" t="s">
        <v>17</v>
      </c>
      <c r="E1950" s="17" t="s">
        <v>18</v>
      </c>
      <c r="F1950" s="18">
        <v>1791.5</v>
      </c>
    </row>
    <row r="1951" spans="1:6" ht="30" outlineLevel="4" x14ac:dyDescent="0.2">
      <c r="A1951" s="12"/>
      <c r="B1951" s="12"/>
      <c r="C1951" s="12" t="s">
        <v>466</v>
      </c>
      <c r="D1951" s="12"/>
      <c r="E1951" s="17" t="s">
        <v>467</v>
      </c>
      <c r="F1951" s="18">
        <v>24316.7</v>
      </c>
    </row>
    <row r="1952" spans="1:6" ht="30" outlineLevel="5" x14ac:dyDescent="0.2">
      <c r="A1952" s="12"/>
      <c r="B1952" s="12"/>
      <c r="C1952" s="12" t="s">
        <v>468</v>
      </c>
      <c r="D1952" s="12"/>
      <c r="E1952" s="17" t="s">
        <v>469</v>
      </c>
      <c r="F1952" s="18">
        <v>24316.7</v>
      </c>
    </row>
    <row r="1953" spans="1:6" ht="30" outlineLevel="6" collapsed="1" x14ac:dyDescent="0.2">
      <c r="A1953" s="12"/>
      <c r="B1953" s="12"/>
      <c r="C1953" s="12" t="s">
        <v>476</v>
      </c>
      <c r="D1953" s="12"/>
      <c r="E1953" s="17" t="s">
        <v>477</v>
      </c>
      <c r="F1953" s="18">
        <v>6311.9</v>
      </c>
    </row>
    <row r="1954" spans="1:6" ht="15" outlineLevel="7" x14ac:dyDescent="0.2">
      <c r="A1954" s="12"/>
      <c r="B1954" s="12"/>
      <c r="C1954" s="12"/>
      <c r="D1954" s="12" t="s">
        <v>17</v>
      </c>
      <c r="E1954" s="17" t="s">
        <v>18</v>
      </c>
      <c r="F1954" s="18">
        <v>6311.9</v>
      </c>
    </row>
    <row r="1955" spans="1:6" ht="30" outlineLevel="6" x14ac:dyDescent="0.2">
      <c r="A1955" s="12"/>
      <c r="B1955" s="12"/>
      <c r="C1955" s="12" t="s">
        <v>484</v>
      </c>
      <c r="D1955" s="12"/>
      <c r="E1955" s="17" t="s">
        <v>485</v>
      </c>
      <c r="F1955" s="18">
        <v>18004.8</v>
      </c>
    </row>
    <row r="1956" spans="1:6" ht="30" outlineLevel="7" x14ac:dyDescent="0.2">
      <c r="A1956" s="12"/>
      <c r="B1956" s="12"/>
      <c r="C1956" s="12"/>
      <c r="D1956" s="12" t="s">
        <v>15</v>
      </c>
      <c r="E1956" s="17" t="s">
        <v>16</v>
      </c>
      <c r="F1956" s="18">
        <v>178.3</v>
      </c>
    </row>
    <row r="1957" spans="1:6" ht="15" outlineLevel="7" x14ac:dyDescent="0.2">
      <c r="A1957" s="12"/>
      <c r="B1957" s="12"/>
      <c r="C1957" s="12"/>
      <c r="D1957" s="12" t="s">
        <v>17</v>
      </c>
      <c r="E1957" s="17" t="s">
        <v>18</v>
      </c>
      <c r="F1957" s="18">
        <v>17826.5</v>
      </c>
    </row>
    <row r="1958" spans="1:6" ht="30" outlineLevel="3" x14ac:dyDescent="0.2">
      <c r="A1958" s="12"/>
      <c r="B1958" s="12"/>
      <c r="C1958" s="12" t="s">
        <v>1023</v>
      </c>
      <c r="D1958" s="12"/>
      <c r="E1958" s="17" t="s">
        <v>1024</v>
      </c>
      <c r="F1958" s="18">
        <v>219</v>
      </c>
    </row>
    <row r="1959" spans="1:6" ht="30" outlineLevel="4" x14ac:dyDescent="0.2">
      <c r="A1959" s="12"/>
      <c r="B1959" s="12"/>
      <c r="C1959" s="12" t="s">
        <v>1057</v>
      </c>
      <c r="D1959" s="12"/>
      <c r="E1959" s="17" t="s">
        <v>1058</v>
      </c>
      <c r="F1959" s="18">
        <v>219</v>
      </c>
    </row>
    <row r="1960" spans="1:6" ht="60" outlineLevel="5" x14ac:dyDescent="0.2">
      <c r="A1960" s="12"/>
      <c r="B1960" s="12"/>
      <c r="C1960" s="12" t="s">
        <v>1059</v>
      </c>
      <c r="D1960" s="12"/>
      <c r="E1960" s="17" t="s">
        <v>1060</v>
      </c>
      <c r="F1960" s="18">
        <v>219</v>
      </c>
    </row>
    <row r="1961" spans="1:6" ht="30" outlineLevel="6" collapsed="1" x14ac:dyDescent="0.2">
      <c r="A1961" s="12"/>
      <c r="B1961" s="12"/>
      <c r="C1961" s="12" t="s">
        <v>1061</v>
      </c>
      <c r="D1961" s="12"/>
      <c r="E1961" s="17" t="s">
        <v>1062</v>
      </c>
      <c r="F1961" s="18">
        <v>219</v>
      </c>
    </row>
    <row r="1962" spans="1:6" ht="15" outlineLevel="7" x14ac:dyDescent="0.2">
      <c r="A1962" s="12"/>
      <c r="B1962" s="12"/>
      <c r="C1962" s="12"/>
      <c r="D1962" s="12" t="s">
        <v>17</v>
      </c>
      <c r="E1962" s="17" t="s">
        <v>18</v>
      </c>
      <c r="F1962" s="18">
        <v>219</v>
      </c>
    </row>
    <row r="1963" spans="1:6" ht="15" outlineLevel="2" x14ac:dyDescent="0.2">
      <c r="A1963" s="12"/>
      <c r="B1963" s="12" t="s">
        <v>1807</v>
      </c>
      <c r="C1963" s="12"/>
      <c r="D1963" s="12"/>
      <c r="E1963" s="17" t="s">
        <v>1808</v>
      </c>
      <c r="F1963" s="18">
        <v>2155841.6</v>
      </c>
    </row>
    <row r="1964" spans="1:6" ht="30" outlineLevel="3" x14ac:dyDescent="0.2">
      <c r="A1964" s="12"/>
      <c r="B1964" s="12"/>
      <c r="C1964" s="12" t="s">
        <v>407</v>
      </c>
      <c r="D1964" s="12"/>
      <c r="E1964" s="17" t="s">
        <v>408</v>
      </c>
      <c r="F1964" s="18">
        <v>2155841.6</v>
      </c>
    </row>
    <row r="1965" spans="1:6" ht="30" outlineLevel="4" x14ac:dyDescent="0.2">
      <c r="A1965" s="12"/>
      <c r="B1965" s="12"/>
      <c r="C1965" s="12" t="s">
        <v>466</v>
      </c>
      <c r="D1965" s="12"/>
      <c r="E1965" s="17" t="s">
        <v>467</v>
      </c>
      <c r="F1965" s="18">
        <v>2155841.6</v>
      </c>
    </row>
    <row r="1966" spans="1:6" ht="30" outlineLevel="5" x14ac:dyDescent="0.2">
      <c r="A1966" s="12"/>
      <c r="B1966" s="12"/>
      <c r="C1966" s="12" t="s">
        <v>468</v>
      </c>
      <c r="D1966" s="12"/>
      <c r="E1966" s="17" t="s">
        <v>469</v>
      </c>
      <c r="F1966" s="18">
        <v>2155841.6</v>
      </c>
    </row>
    <row r="1967" spans="1:6" ht="45" outlineLevel="6" collapsed="1" x14ac:dyDescent="0.2">
      <c r="A1967" s="12"/>
      <c r="B1967" s="12"/>
      <c r="C1967" s="12" t="s">
        <v>480</v>
      </c>
      <c r="D1967" s="12"/>
      <c r="E1967" s="17" t="s">
        <v>481</v>
      </c>
      <c r="F1967" s="18">
        <v>23000</v>
      </c>
    </row>
    <row r="1968" spans="1:6" ht="15" outlineLevel="7" x14ac:dyDescent="0.2">
      <c r="A1968" s="12"/>
      <c r="B1968" s="12"/>
      <c r="C1968" s="12"/>
      <c r="D1968" s="12" t="s">
        <v>17</v>
      </c>
      <c r="E1968" s="17" t="s">
        <v>18</v>
      </c>
      <c r="F1968" s="18">
        <v>23000</v>
      </c>
    </row>
    <row r="1969" spans="1:6" ht="30" outlineLevel="6" x14ac:dyDescent="0.2">
      <c r="A1969" s="12"/>
      <c r="B1969" s="12"/>
      <c r="C1969" s="12" t="s">
        <v>482</v>
      </c>
      <c r="D1969" s="12"/>
      <c r="E1969" s="17" t="s">
        <v>483</v>
      </c>
      <c r="F1969" s="18">
        <v>2132841.6</v>
      </c>
    </row>
    <row r="1970" spans="1:6" ht="30" outlineLevel="7" x14ac:dyDescent="0.2">
      <c r="A1970" s="12"/>
      <c r="B1970" s="12"/>
      <c r="C1970" s="12"/>
      <c r="D1970" s="12" t="s">
        <v>15</v>
      </c>
      <c r="E1970" s="17" t="s">
        <v>16</v>
      </c>
      <c r="F1970" s="18">
        <v>26123.9</v>
      </c>
    </row>
    <row r="1971" spans="1:6" ht="15" outlineLevel="7" x14ac:dyDescent="0.2">
      <c r="A1971" s="12"/>
      <c r="B1971" s="12"/>
      <c r="C1971" s="12"/>
      <c r="D1971" s="12" t="s">
        <v>17</v>
      </c>
      <c r="E1971" s="17" t="s">
        <v>18</v>
      </c>
      <c r="F1971" s="18">
        <v>2106717.7000000002</v>
      </c>
    </row>
    <row r="1972" spans="1:6" ht="15" outlineLevel="2" x14ac:dyDescent="0.2">
      <c r="A1972" s="12"/>
      <c r="B1972" s="12" t="s">
        <v>1777</v>
      </c>
      <c r="C1972" s="12"/>
      <c r="D1972" s="12"/>
      <c r="E1972" s="17" t="s">
        <v>1778</v>
      </c>
      <c r="F1972" s="18">
        <v>803160.4</v>
      </c>
    </row>
    <row r="1973" spans="1:6" ht="30" outlineLevel="3" x14ac:dyDescent="0.2">
      <c r="A1973" s="12"/>
      <c r="B1973" s="12"/>
      <c r="C1973" s="12" t="s">
        <v>275</v>
      </c>
      <c r="D1973" s="12"/>
      <c r="E1973" s="17" t="s">
        <v>276</v>
      </c>
      <c r="F1973" s="18">
        <v>739948.4</v>
      </c>
    </row>
    <row r="1974" spans="1:6" ht="15" outlineLevel="4" x14ac:dyDescent="0.2">
      <c r="A1974" s="12"/>
      <c r="B1974" s="12"/>
      <c r="C1974" s="12" t="s">
        <v>355</v>
      </c>
      <c r="D1974" s="12"/>
      <c r="E1974" s="17" t="s">
        <v>86</v>
      </c>
      <c r="F1974" s="18">
        <v>739836.4</v>
      </c>
    </row>
    <row r="1975" spans="1:6" ht="30" outlineLevel="5" x14ac:dyDescent="0.2">
      <c r="A1975" s="12"/>
      <c r="B1975" s="12"/>
      <c r="C1975" s="12" t="s">
        <v>356</v>
      </c>
      <c r="D1975" s="12"/>
      <c r="E1975" s="17" t="s">
        <v>88</v>
      </c>
      <c r="F1975" s="18">
        <v>378167.5</v>
      </c>
    </row>
    <row r="1976" spans="1:6" ht="30" outlineLevel="6" collapsed="1" x14ac:dyDescent="0.2">
      <c r="A1976" s="12"/>
      <c r="B1976" s="12"/>
      <c r="C1976" s="12" t="s">
        <v>357</v>
      </c>
      <c r="D1976" s="12"/>
      <c r="E1976" s="17" t="s">
        <v>90</v>
      </c>
      <c r="F1976" s="18">
        <v>62957.2</v>
      </c>
    </row>
    <row r="1977" spans="1:6" ht="60" outlineLevel="7" x14ac:dyDescent="0.2">
      <c r="A1977" s="12"/>
      <c r="B1977" s="12"/>
      <c r="C1977" s="12"/>
      <c r="D1977" s="12" t="s">
        <v>26</v>
      </c>
      <c r="E1977" s="17" t="s">
        <v>27</v>
      </c>
      <c r="F1977" s="18">
        <v>53634</v>
      </c>
    </row>
    <row r="1978" spans="1:6" ht="30" outlineLevel="7" x14ac:dyDescent="0.2">
      <c r="A1978" s="12"/>
      <c r="B1978" s="12"/>
      <c r="C1978" s="12"/>
      <c r="D1978" s="12" t="s">
        <v>15</v>
      </c>
      <c r="E1978" s="17" t="s">
        <v>16</v>
      </c>
      <c r="F1978" s="18">
        <v>9319.2000000000007</v>
      </c>
    </row>
    <row r="1979" spans="1:6" ht="15" outlineLevel="7" x14ac:dyDescent="0.2">
      <c r="A1979" s="12"/>
      <c r="B1979" s="12"/>
      <c r="C1979" s="12"/>
      <c r="D1979" s="12" t="s">
        <v>28</v>
      </c>
      <c r="E1979" s="17" t="s">
        <v>29</v>
      </c>
      <c r="F1979" s="18">
        <v>4</v>
      </c>
    </row>
    <row r="1980" spans="1:6" ht="15" outlineLevel="6" x14ac:dyDescent="0.2">
      <c r="A1980" s="12"/>
      <c r="B1980" s="12"/>
      <c r="C1980" s="12" t="s">
        <v>358</v>
      </c>
      <c r="D1980" s="12"/>
      <c r="E1980" s="17" t="s">
        <v>359</v>
      </c>
      <c r="F1980" s="18">
        <v>315210.3</v>
      </c>
    </row>
    <row r="1981" spans="1:6" ht="60" outlineLevel="7" x14ac:dyDescent="0.2">
      <c r="A1981" s="12"/>
      <c r="B1981" s="12"/>
      <c r="C1981" s="12"/>
      <c r="D1981" s="12" t="s">
        <v>26</v>
      </c>
      <c r="E1981" s="17" t="s">
        <v>27</v>
      </c>
      <c r="F1981" s="18">
        <v>252964</v>
      </c>
    </row>
    <row r="1982" spans="1:6" ht="30" outlineLevel="7" x14ac:dyDescent="0.2">
      <c r="A1982" s="12"/>
      <c r="B1982" s="12"/>
      <c r="C1982" s="12"/>
      <c r="D1982" s="12" t="s">
        <v>15</v>
      </c>
      <c r="E1982" s="17" t="s">
        <v>16</v>
      </c>
      <c r="F1982" s="18">
        <v>61473</v>
      </c>
    </row>
    <row r="1983" spans="1:6" ht="15" outlineLevel="7" x14ac:dyDescent="0.2">
      <c r="A1983" s="12"/>
      <c r="B1983" s="12"/>
      <c r="C1983" s="12"/>
      <c r="D1983" s="12" t="s">
        <v>28</v>
      </c>
      <c r="E1983" s="17" t="s">
        <v>29</v>
      </c>
      <c r="F1983" s="18">
        <v>773.3</v>
      </c>
    </row>
    <row r="1984" spans="1:6" ht="30" outlineLevel="5" x14ac:dyDescent="0.2">
      <c r="A1984" s="12"/>
      <c r="B1984" s="12"/>
      <c r="C1984" s="12" t="s">
        <v>360</v>
      </c>
      <c r="D1984" s="12"/>
      <c r="E1984" s="17" t="s">
        <v>361</v>
      </c>
      <c r="F1984" s="18">
        <v>32080</v>
      </c>
    </row>
    <row r="1985" spans="1:6" ht="30" outlineLevel="6" collapsed="1" x14ac:dyDescent="0.2">
      <c r="A1985" s="12"/>
      <c r="B1985" s="12"/>
      <c r="C1985" s="12" t="s">
        <v>362</v>
      </c>
      <c r="D1985" s="12"/>
      <c r="E1985" s="17" t="s">
        <v>120</v>
      </c>
      <c r="F1985" s="18">
        <v>32080</v>
      </c>
    </row>
    <row r="1986" spans="1:6" ht="30" outlineLevel="7" x14ac:dyDescent="0.2">
      <c r="A1986" s="12"/>
      <c r="B1986" s="12"/>
      <c r="C1986" s="12"/>
      <c r="D1986" s="12" t="s">
        <v>15</v>
      </c>
      <c r="E1986" s="17" t="s">
        <v>16</v>
      </c>
      <c r="F1986" s="18">
        <v>32080</v>
      </c>
    </row>
    <row r="1987" spans="1:6" ht="30" outlineLevel="5" x14ac:dyDescent="0.2">
      <c r="A1987" s="12"/>
      <c r="B1987" s="12"/>
      <c r="C1987" s="12" t="s">
        <v>363</v>
      </c>
      <c r="D1987" s="12"/>
      <c r="E1987" s="17" t="s">
        <v>364</v>
      </c>
      <c r="F1987" s="18">
        <v>245751.6</v>
      </c>
    </row>
    <row r="1988" spans="1:6" ht="30" outlineLevel="6" collapsed="1" x14ac:dyDescent="0.2">
      <c r="A1988" s="12"/>
      <c r="B1988" s="12"/>
      <c r="C1988" s="12" t="s">
        <v>365</v>
      </c>
      <c r="D1988" s="12"/>
      <c r="E1988" s="17" t="s">
        <v>8</v>
      </c>
      <c r="F1988" s="18">
        <v>204771.6</v>
      </c>
    </row>
    <row r="1989" spans="1:6" ht="30" outlineLevel="7" x14ac:dyDescent="0.2">
      <c r="A1989" s="12"/>
      <c r="B1989" s="12"/>
      <c r="C1989" s="12"/>
      <c r="D1989" s="12" t="s">
        <v>9</v>
      </c>
      <c r="E1989" s="17" t="s">
        <v>10</v>
      </c>
      <c r="F1989" s="18">
        <v>204771.6</v>
      </c>
    </row>
    <row r="1990" spans="1:6" ht="30" outlineLevel="6" x14ac:dyDescent="0.2">
      <c r="A1990" s="12"/>
      <c r="B1990" s="12"/>
      <c r="C1990" s="12" t="s">
        <v>366</v>
      </c>
      <c r="D1990" s="12"/>
      <c r="E1990" s="17" t="s">
        <v>120</v>
      </c>
      <c r="F1990" s="18">
        <v>7646</v>
      </c>
    </row>
    <row r="1991" spans="1:6" ht="30" outlineLevel="7" x14ac:dyDescent="0.2">
      <c r="A1991" s="12"/>
      <c r="B1991" s="12"/>
      <c r="C1991" s="12"/>
      <c r="D1991" s="12" t="s">
        <v>15</v>
      </c>
      <c r="E1991" s="17" t="s">
        <v>16</v>
      </c>
      <c r="F1991" s="18">
        <v>7646</v>
      </c>
    </row>
    <row r="1992" spans="1:6" ht="30" outlineLevel="6" x14ac:dyDescent="0.2">
      <c r="A1992" s="12"/>
      <c r="B1992" s="12"/>
      <c r="C1992" s="12" t="s">
        <v>367</v>
      </c>
      <c r="D1992" s="12"/>
      <c r="E1992" s="17" t="s">
        <v>368</v>
      </c>
      <c r="F1992" s="18">
        <v>33334</v>
      </c>
    </row>
    <row r="1993" spans="1:6" ht="30" outlineLevel="7" x14ac:dyDescent="0.2">
      <c r="A1993" s="12"/>
      <c r="B1993" s="12"/>
      <c r="C1993" s="12"/>
      <c r="D1993" s="12" t="s">
        <v>15</v>
      </c>
      <c r="E1993" s="17" t="s">
        <v>16</v>
      </c>
      <c r="F1993" s="18">
        <v>33334</v>
      </c>
    </row>
    <row r="1994" spans="1:6" ht="60" outlineLevel="5" x14ac:dyDescent="0.2">
      <c r="A1994" s="12"/>
      <c r="B1994" s="12"/>
      <c r="C1994" s="12" t="s">
        <v>369</v>
      </c>
      <c r="D1994" s="12"/>
      <c r="E1994" s="17" t="s">
        <v>370</v>
      </c>
      <c r="F1994" s="18">
        <v>83837.3</v>
      </c>
    </row>
    <row r="1995" spans="1:6" ht="30" outlineLevel="6" collapsed="1" x14ac:dyDescent="0.2">
      <c r="A1995" s="12"/>
      <c r="B1995" s="12"/>
      <c r="C1995" s="12" t="s">
        <v>371</v>
      </c>
      <c r="D1995" s="12"/>
      <c r="E1995" s="17" t="s">
        <v>8</v>
      </c>
      <c r="F1995" s="18">
        <v>4926.1000000000004</v>
      </c>
    </row>
    <row r="1996" spans="1:6" ht="60" outlineLevel="7" x14ac:dyDescent="0.2">
      <c r="A1996" s="12"/>
      <c r="B1996" s="12"/>
      <c r="C1996" s="12"/>
      <c r="D1996" s="12" t="s">
        <v>26</v>
      </c>
      <c r="E1996" s="17" t="s">
        <v>27</v>
      </c>
      <c r="F1996" s="18">
        <v>3500.8</v>
      </c>
    </row>
    <row r="1997" spans="1:6" ht="30" outlineLevel="7" x14ac:dyDescent="0.2">
      <c r="A1997" s="12"/>
      <c r="B1997" s="12"/>
      <c r="C1997" s="12"/>
      <c r="D1997" s="12" t="s">
        <v>15</v>
      </c>
      <c r="E1997" s="17" t="s">
        <v>16</v>
      </c>
      <c r="F1997" s="18">
        <v>1409.2</v>
      </c>
    </row>
    <row r="1998" spans="1:6" ht="15" outlineLevel="7" x14ac:dyDescent="0.2">
      <c r="A1998" s="12"/>
      <c r="B1998" s="12"/>
      <c r="C1998" s="12"/>
      <c r="D1998" s="12" t="s">
        <v>28</v>
      </c>
      <c r="E1998" s="17" t="s">
        <v>29</v>
      </c>
      <c r="F1998" s="18">
        <v>16.100000000000001</v>
      </c>
    </row>
    <row r="1999" spans="1:6" ht="15" outlineLevel="6" x14ac:dyDescent="0.2">
      <c r="A1999" s="12"/>
      <c r="B1999" s="12"/>
      <c r="C1999" s="12" t="s">
        <v>372</v>
      </c>
      <c r="D1999" s="12"/>
      <c r="E1999" s="17" t="s">
        <v>373</v>
      </c>
      <c r="F1999" s="18">
        <v>78911.199999999997</v>
      </c>
    </row>
    <row r="2000" spans="1:6" ht="30" outlineLevel="7" x14ac:dyDescent="0.2">
      <c r="A2000" s="12"/>
      <c r="B2000" s="12"/>
      <c r="C2000" s="12"/>
      <c r="D2000" s="12" t="s">
        <v>15</v>
      </c>
      <c r="E2000" s="17" t="s">
        <v>16</v>
      </c>
      <c r="F2000" s="18">
        <v>11009.4</v>
      </c>
    </row>
    <row r="2001" spans="1:6" ht="15" outlineLevel="7" x14ac:dyDescent="0.2">
      <c r="A2001" s="12"/>
      <c r="B2001" s="12"/>
      <c r="C2001" s="12"/>
      <c r="D2001" s="12" t="s">
        <v>28</v>
      </c>
      <c r="E2001" s="17" t="s">
        <v>29</v>
      </c>
      <c r="F2001" s="18">
        <v>67901.8</v>
      </c>
    </row>
    <row r="2002" spans="1:6" ht="30" outlineLevel="4" x14ac:dyDescent="0.2">
      <c r="A2002" s="12"/>
      <c r="B2002" s="12"/>
      <c r="C2002" s="12" t="s">
        <v>374</v>
      </c>
      <c r="D2002" s="12"/>
      <c r="E2002" s="17" t="s">
        <v>375</v>
      </c>
      <c r="F2002" s="18">
        <v>112</v>
      </c>
    </row>
    <row r="2003" spans="1:6" ht="60" outlineLevel="5" x14ac:dyDescent="0.2">
      <c r="A2003" s="12"/>
      <c r="B2003" s="12"/>
      <c r="C2003" s="12" t="s">
        <v>376</v>
      </c>
      <c r="D2003" s="12"/>
      <c r="E2003" s="17" t="s">
        <v>377</v>
      </c>
      <c r="F2003" s="18">
        <v>112</v>
      </c>
    </row>
    <row r="2004" spans="1:6" ht="45" outlineLevel="6" collapsed="1" x14ac:dyDescent="0.2">
      <c r="A2004" s="12"/>
      <c r="B2004" s="12"/>
      <c r="C2004" s="12" t="s">
        <v>378</v>
      </c>
      <c r="D2004" s="12"/>
      <c r="E2004" s="17" t="s">
        <v>379</v>
      </c>
      <c r="F2004" s="18">
        <v>112</v>
      </c>
    </row>
    <row r="2005" spans="1:6" ht="15" outlineLevel="7" x14ac:dyDescent="0.2">
      <c r="A2005" s="12"/>
      <c r="B2005" s="12"/>
      <c r="C2005" s="12"/>
      <c r="D2005" s="12" t="s">
        <v>17</v>
      </c>
      <c r="E2005" s="17" t="s">
        <v>18</v>
      </c>
      <c r="F2005" s="18">
        <v>112</v>
      </c>
    </row>
    <row r="2006" spans="1:6" ht="45" outlineLevel="3" x14ac:dyDescent="0.2">
      <c r="A2006" s="12"/>
      <c r="B2006" s="12"/>
      <c r="C2006" s="12" t="s">
        <v>380</v>
      </c>
      <c r="D2006" s="12"/>
      <c r="E2006" s="17" t="s">
        <v>381</v>
      </c>
      <c r="F2006" s="18">
        <v>33262.300000000003</v>
      </c>
    </row>
    <row r="2007" spans="1:6" ht="45" outlineLevel="4" x14ac:dyDescent="0.2">
      <c r="A2007" s="12"/>
      <c r="B2007" s="12"/>
      <c r="C2007" s="12" t="s">
        <v>382</v>
      </c>
      <c r="D2007" s="12"/>
      <c r="E2007" s="17" t="s">
        <v>383</v>
      </c>
      <c r="F2007" s="18">
        <v>22207.8</v>
      </c>
    </row>
    <row r="2008" spans="1:6" ht="45" outlineLevel="5" x14ac:dyDescent="0.2">
      <c r="A2008" s="12"/>
      <c r="B2008" s="12"/>
      <c r="C2008" s="12" t="s">
        <v>384</v>
      </c>
      <c r="D2008" s="12"/>
      <c r="E2008" s="17" t="s">
        <v>385</v>
      </c>
      <c r="F2008" s="18">
        <v>22207.8</v>
      </c>
    </row>
    <row r="2009" spans="1:6" ht="30" outlineLevel="6" collapsed="1" x14ac:dyDescent="0.2">
      <c r="A2009" s="12"/>
      <c r="B2009" s="12"/>
      <c r="C2009" s="12" t="s">
        <v>387</v>
      </c>
      <c r="D2009" s="12"/>
      <c r="E2009" s="17" t="s">
        <v>120</v>
      </c>
      <c r="F2009" s="18">
        <v>700</v>
      </c>
    </row>
    <row r="2010" spans="1:6" ht="30" outlineLevel="7" x14ac:dyDescent="0.2">
      <c r="A2010" s="12"/>
      <c r="B2010" s="12"/>
      <c r="C2010" s="12"/>
      <c r="D2010" s="12" t="s">
        <v>15</v>
      </c>
      <c r="E2010" s="17" t="s">
        <v>16</v>
      </c>
      <c r="F2010" s="18">
        <v>700</v>
      </c>
    </row>
    <row r="2011" spans="1:6" ht="45" outlineLevel="6" x14ac:dyDescent="0.2">
      <c r="A2011" s="12"/>
      <c r="B2011" s="12"/>
      <c r="C2011" s="12" t="s">
        <v>388</v>
      </c>
      <c r="D2011" s="12"/>
      <c r="E2011" s="17" t="s">
        <v>389</v>
      </c>
      <c r="F2011" s="18">
        <v>1668.4</v>
      </c>
    </row>
    <row r="2012" spans="1:6" ht="30" outlineLevel="7" x14ac:dyDescent="0.2">
      <c r="A2012" s="12"/>
      <c r="B2012" s="12"/>
      <c r="C2012" s="12"/>
      <c r="D2012" s="12" t="s">
        <v>15</v>
      </c>
      <c r="E2012" s="17" t="s">
        <v>16</v>
      </c>
      <c r="F2012" s="18">
        <v>768.4</v>
      </c>
    </row>
    <row r="2013" spans="1:6" ht="15" outlineLevel="7" x14ac:dyDescent="0.2">
      <c r="A2013" s="12"/>
      <c r="B2013" s="12"/>
      <c r="C2013" s="12"/>
      <c r="D2013" s="12" t="s">
        <v>17</v>
      </c>
      <c r="E2013" s="17" t="s">
        <v>18</v>
      </c>
      <c r="F2013" s="18">
        <v>900</v>
      </c>
    </row>
    <row r="2014" spans="1:6" ht="30" outlineLevel="6" x14ac:dyDescent="0.2">
      <c r="A2014" s="12"/>
      <c r="B2014" s="12"/>
      <c r="C2014" s="12" t="s">
        <v>390</v>
      </c>
      <c r="D2014" s="12"/>
      <c r="E2014" s="17" t="s">
        <v>391</v>
      </c>
      <c r="F2014" s="18">
        <v>6714.9</v>
      </c>
    </row>
    <row r="2015" spans="1:6" ht="30" outlineLevel="7" x14ac:dyDescent="0.2">
      <c r="A2015" s="12"/>
      <c r="B2015" s="12"/>
      <c r="C2015" s="12"/>
      <c r="D2015" s="12" t="s">
        <v>15</v>
      </c>
      <c r="E2015" s="17" t="s">
        <v>16</v>
      </c>
      <c r="F2015" s="18">
        <v>401.9</v>
      </c>
    </row>
    <row r="2016" spans="1:6" ht="15" outlineLevel="7" x14ac:dyDescent="0.2">
      <c r="A2016" s="12"/>
      <c r="B2016" s="12"/>
      <c r="C2016" s="12"/>
      <c r="D2016" s="12" t="s">
        <v>17</v>
      </c>
      <c r="E2016" s="17" t="s">
        <v>18</v>
      </c>
      <c r="F2016" s="18">
        <v>6000</v>
      </c>
    </row>
    <row r="2017" spans="1:6" ht="30" outlineLevel="7" x14ac:dyDescent="0.2">
      <c r="A2017" s="12"/>
      <c r="B2017" s="12"/>
      <c r="C2017" s="12"/>
      <c r="D2017" s="12" t="s">
        <v>9</v>
      </c>
      <c r="E2017" s="17" t="s">
        <v>10</v>
      </c>
      <c r="F2017" s="18">
        <v>313</v>
      </c>
    </row>
    <row r="2018" spans="1:6" ht="75" outlineLevel="6" x14ac:dyDescent="0.2">
      <c r="A2018" s="12"/>
      <c r="B2018" s="12"/>
      <c r="C2018" s="12" t="s">
        <v>392</v>
      </c>
      <c r="D2018" s="12"/>
      <c r="E2018" s="17" t="s">
        <v>393</v>
      </c>
      <c r="F2018" s="18">
        <v>1574.8</v>
      </c>
    </row>
    <row r="2019" spans="1:6" ht="30" outlineLevel="7" x14ac:dyDescent="0.2">
      <c r="A2019" s="12"/>
      <c r="B2019" s="12"/>
      <c r="C2019" s="12"/>
      <c r="D2019" s="12" t="s">
        <v>15</v>
      </c>
      <c r="E2019" s="17" t="s">
        <v>16</v>
      </c>
      <c r="F2019" s="18">
        <v>474.8</v>
      </c>
    </row>
    <row r="2020" spans="1:6" ht="30" outlineLevel="7" x14ac:dyDescent="0.2">
      <c r="A2020" s="12"/>
      <c r="B2020" s="12"/>
      <c r="C2020" s="12"/>
      <c r="D2020" s="12" t="s">
        <v>9</v>
      </c>
      <c r="E2020" s="17" t="s">
        <v>10</v>
      </c>
      <c r="F2020" s="18">
        <v>1100</v>
      </c>
    </row>
    <row r="2021" spans="1:6" ht="45" outlineLevel="6" x14ac:dyDescent="0.2">
      <c r="A2021" s="12"/>
      <c r="B2021" s="12"/>
      <c r="C2021" s="12" t="s">
        <v>394</v>
      </c>
      <c r="D2021" s="12"/>
      <c r="E2021" s="17" t="s">
        <v>395</v>
      </c>
      <c r="F2021" s="18">
        <v>11549.7</v>
      </c>
    </row>
    <row r="2022" spans="1:6" ht="30" outlineLevel="7" x14ac:dyDescent="0.2">
      <c r="A2022" s="12"/>
      <c r="B2022" s="12"/>
      <c r="C2022" s="12"/>
      <c r="D2022" s="12" t="s">
        <v>15</v>
      </c>
      <c r="E2022" s="17" t="s">
        <v>16</v>
      </c>
      <c r="F2022" s="18">
        <v>248.5</v>
      </c>
    </row>
    <row r="2023" spans="1:6" ht="30" outlineLevel="7" x14ac:dyDescent="0.2">
      <c r="A2023" s="12"/>
      <c r="B2023" s="12"/>
      <c r="C2023" s="12"/>
      <c r="D2023" s="12" t="s">
        <v>9</v>
      </c>
      <c r="E2023" s="17" t="s">
        <v>10</v>
      </c>
      <c r="F2023" s="18">
        <v>11301.2</v>
      </c>
    </row>
    <row r="2024" spans="1:6" ht="30" outlineLevel="4" x14ac:dyDescent="0.2">
      <c r="A2024" s="12"/>
      <c r="B2024" s="12"/>
      <c r="C2024" s="12" t="s">
        <v>396</v>
      </c>
      <c r="D2024" s="12"/>
      <c r="E2024" s="17" t="s">
        <v>397</v>
      </c>
      <c r="F2024" s="18">
        <v>11054.5</v>
      </c>
    </row>
    <row r="2025" spans="1:6" ht="30" outlineLevel="5" x14ac:dyDescent="0.2">
      <c r="A2025" s="12"/>
      <c r="B2025" s="12"/>
      <c r="C2025" s="12" t="s">
        <v>398</v>
      </c>
      <c r="D2025" s="12"/>
      <c r="E2025" s="17" t="s">
        <v>399</v>
      </c>
      <c r="F2025" s="18">
        <v>11054.5</v>
      </c>
    </row>
    <row r="2026" spans="1:6" ht="30" outlineLevel="6" collapsed="1" x14ac:dyDescent="0.2">
      <c r="A2026" s="12"/>
      <c r="B2026" s="12"/>
      <c r="C2026" s="12" t="s">
        <v>401</v>
      </c>
      <c r="D2026" s="12"/>
      <c r="E2026" s="17" t="s">
        <v>402</v>
      </c>
      <c r="F2026" s="18">
        <v>7752.1</v>
      </c>
    </row>
    <row r="2027" spans="1:6" ht="30" outlineLevel="7" x14ac:dyDescent="0.2">
      <c r="A2027" s="12"/>
      <c r="B2027" s="12"/>
      <c r="C2027" s="12"/>
      <c r="D2027" s="12" t="s">
        <v>15</v>
      </c>
      <c r="E2027" s="17" t="s">
        <v>16</v>
      </c>
      <c r="F2027" s="18">
        <v>752.1</v>
      </c>
    </row>
    <row r="2028" spans="1:6" ht="15" outlineLevel="7" x14ac:dyDescent="0.2">
      <c r="A2028" s="12"/>
      <c r="B2028" s="12"/>
      <c r="C2028" s="12"/>
      <c r="D2028" s="12" t="s">
        <v>17</v>
      </c>
      <c r="E2028" s="17" t="s">
        <v>18</v>
      </c>
      <c r="F2028" s="18">
        <v>1000</v>
      </c>
    </row>
    <row r="2029" spans="1:6" ht="30" outlineLevel="7" x14ac:dyDescent="0.2">
      <c r="A2029" s="12"/>
      <c r="B2029" s="12"/>
      <c r="C2029" s="12"/>
      <c r="D2029" s="12" t="s">
        <v>9</v>
      </c>
      <c r="E2029" s="17" t="s">
        <v>10</v>
      </c>
      <c r="F2029" s="18">
        <v>6000</v>
      </c>
    </row>
    <row r="2030" spans="1:6" ht="30" outlineLevel="6" x14ac:dyDescent="0.2">
      <c r="A2030" s="12"/>
      <c r="B2030" s="12"/>
      <c r="C2030" s="12" t="s">
        <v>403</v>
      </c>
      <c r="D2030" s="12"/>
      <c r="E2030" s="17" t="s">
        <v>404</v>
      </c>
      <c r="F2030" s="18">
        <v>170</v>
      </c>
    </row>
    <row r="2031" spans="1:6" ht="30" outlineLevel="7" x14ac:dyDescent="0.2">
      <c r="A2031" s="12"/>
      <c r="B2031" s="12"/>
      <c r="C2031" s="12"/>
      <c r="D2031" s="12" t="s">
        <v>15</v>
      </c>
      <c r="E2031" s="17" t="s">
        <v>16</v>
      </c>
      <c r="F2031" s="18">
        <v>170</v>
      </c>
    </row>
    <row r="2032" spans="1:6" ht="45" outlineLevel="6" x14ac:dyDescent="0.2">
      <c r="A2032" s="12"/>
      <c r="B2032" s="12"/>
      <c r="C2032" s="12" t="s">
        <v>405</v>
      </c>
      <c r="D2032" s="12"/>
      <c r="E2032" s="17" t="s">
        <v>406</v>
      </c>
      <c r="F2032" s="18">
        <v>3132.4</v>
      </c>
    </row>
    <row r="2033" spans="1:6" ht="15" outlineLevel="7" x14ac:dyDescent="0.2">
      <c r="A2033" s="12"/>
      <c r="B2033" s="12"/>
      <c r="C2033" s="12"/>
      <c r="D2033" s="12" t="s">
        <v>17</v>
      </c>
      <c r="E2033" s="17" t="s">
        <v>18</v>
      </c>
      <c r="F2033" s="18">
        <v>1000</v>
      </c>
    </row>
    <row r="2034" spans="1:6" ht="30" outlineLevel="7" x14ac:dyDescent="0.2">
      <c r="A2034" s="12"/>
      <c r="B2034" s="12"/>
      <c r="C2034" s="12"/>
      <c r="D2034" s="12" t="s">
        <v>9</v>
      </c>
      <c r="E2034" s="17" t="s">
        <v>10</v>
      </c>
      <c r="F2034" s="18">
        <v>2132.4</v>
      </c>
    </row>
    <row r="2035" spans="1:6" ht="30" outlineLevel="3" x14ac:dyDescent="0.2">
      <c r="A2035" s="12"/>
      <c r="B2035" s="12"/>
      <c r="C2035" s="12" t="s">
        <v>407</v>
      </c>
      <c r="D2035" s="12"/>
      <c r="E2035" s="17" t="s">
        <v>408</v>
      </c>
      <c r="F2035" s="18">
        <v>16116.3</v>
      </c>
    </row>
    <row r="2036" spans="1:6" ht="30" outlineLevel="4" x14ac:dyDescent="0.2">
      <c r="A2036" s="12"/>
      <c r="B2036" s="12"/>
      <c r="C2036" s="12" t="s">
        <v>439</v>
      </c>
      <c r="D2036" s="12"/>
      <c r="E2036" s="17" t="s">
        <v>440</v>
      </c>
      <c r="F2036" s="18">
        <v>6168</v>
      </c>
    </row>
    <row r="2037" spans="1:6" ht="30" outlineLevel="5" x14ac:dyDescent="0.2">
      <c r="A2037" s="12"/>
      <c r="B2037" s="12"/>
      <c r="C2037" s="12" t="s">
        <v>441</v>
      </c>
      <c r="D2037" s="12"/>
      <c r="E2037" s="17" t="s">
        <v>442</v>
      </c>
      <c r="F2037" s="18">
        <v>6168</v>
      </c>
    </row>
    <row r="2038" spans="1:6" ht="30" outlineLevel="6" collapsed="1" x14ac:dyDescent="0.2">
      <c r="A2038" s="12"/>
      <c r="B2038" s="12"/>
      <c r="C2038" s="12" t="s">
        <v>444</v>
      </c>
      <c r="D2038" s="12"/>
      <c r="E2038" s="17" t="s">
        <v>120</v>
      </c>
      <c r="F2038" s="18">
        <v>300</v>
      </c>
    </row>
    <row r="2039" spans="1:6" ht="30" outlineLevel="7" x14ac:dyDescent="0.2">
      <c r="A2039" s="12"/>
      <c r="B2039" s="12"/>
      <c r="C2039" s="12"/>
      <c r="D2039" s="12" t="s">
        <v>9</v>
      </c>
      <c r="E2039" s="17" t="s">
        <v>10</v>
      </c>
      <c r="F2039" s="18">
        <v>300</v>
      </c>
    </row>
    <row r="2040" spans="1:6" ht="30" outlineLevel="6" x14ac:dyDescent="0.2">
      <c r="A2040" s="12"/>
      <c r="B2040" s="12"/>
      <c r="C2040" s="12" t="s">
        <v>445</v>
      </c>
      <c r="D2040" s="12"/>
      <c r="E2040" s="17" t="s">
        <v>446</v>
      </c>
      <c r="F2040" s="18">
        <v>3668</v>
      </c>
    </row>
    <row r="2041" spans="1:6" ht="30" outlineLevel="7" x14ac:dyDescent="0.2">
      <c r="A2041" s="12"/>
      <c r="B2041" s="12"/>
      <c r="C2041" s="12"/>
      <c r="D2041" s="12" t="s">
        <v>15</v>
      </c>
      <c r="E2041" s="17" t="s">
        <v>16</v>
      </c>
      <c r="F2041" s="18">
        <v>703</v>
      </c>
    </row>
    <row r="2042" spans="1:6" ht="15" outlineLevel="7" x14ac:dyDescent="0.2">
      <c r="A2042" s="12"/>
      <c r="B2042" s="12"/>
      <c r="C2042" s="12"/>
      <c r="D2042" s="12" t="s">
        <v>17</v>
      </c>
      <c r="E2042" s="17" t="s">
        <v>18</v>
      </c>
      <c r="F2042" s="18">
        <v>240</v>
      </c>
    </row>
    <row r="2043" spans="1:6" ht="30" outlineLevel="7" x14ac:dyDescent="0.2">
      <c r="A2043" s="12"/>
      <c r="B2043" s="12"/>
      <c r="C2043" s="12"/>
      <c r="D2043" s="12" t="s">
        <v>9</v>
      </c>
      <c r="E2043" s="17" t="s">
        <v>10</v>
      </c>
      <c r="F2043" s="18">
        <v>2725</v>
      </c>
    </row>
    <row r="2044" spans="1:6" ht="30" outlineLevel="6" x14ac:dyDescent="0.2">
      <c r="A2044" s="12"/>
      <c r="B2044" s="12"/>
      <c r="C2044" s="12" t="s">
        <v>447</v>
      </c>
      <c r="D2044" s="12"/>
      <c r="E2044" s="17" t="s">
        <v>448</v>
      </c>
      <c r="F2044" s="18">
        <v>1500</v>
      </c>
    </row>
    <row r="2045" spans="1:6" ht="30" outlineLevel="7" x14ac:dyDescent="0.2">
      <c r="A2045" s="12"/>
      <c r="B2045" s="12"/>
      <c r="C2045" s="12"/>
      <c r="D2045" s="12" t="s">
        <v>15</v>
      </c>
      <c r="E2045" s="17" t="s">
        <v>16</v>
      </c>
      <c r="F2045" s="18">
        <v>1150</v>
      </c>
    </row>
    <row r="2046" spans="1:6" ht="30" outlineLevel="7" x14ac:dyDescent="0.2">
      <c r="A2046" s="12"/>
      <c r="B2046" s="12"/>
      <c r="C2046" s="12"/>
      <c r="D2046" s="12" t="s">
        <v>9</v>
      </c>
      <c r="E2046" s="17" t="s">
        <v>10</v>
      </c>
      <c r="F2046" s="18">
        <v>350</v>
      </c>
    </row>
    <row r="2047" spans="1:6" ht="15" outlineLevel="6" x14ac:dyDescent="0.2">
      <c r="A2047" s="12"/>
      <c r="B2047" s="12"/>
      <c r="C2047" s="12" t="s">
        <v>449</v>
      </c>
      <c r="D2047" s="12"/>
      <c r="E2047" s="17" t="s">
        <v>450</v>
      </c>
      <c r="F2047" s="18">
        <v>700</v>
      </c>
    </row>
    <row r="2048" spans="1:6" ht="30" outlineLevel="7" x14ac:dyDescent="0.2">
      <c r="A2048" s="12"/>
      <c r="B2048" s="12"/>
      <c r="C2048" s="12"/>
      <c r="D2048" s="12" t="s">
        <v>9</v>
      </c>
      <c r="E2048" s="17" t="s">
        <v>10</v>
      </c>
      <c r="F2048" s="18">
        <v>700</v>
      </c>
    </row>
    <row r="2049" spans="1:6" ht="30" outlineLevel="4" x14ac:dyDescent="0.2">
      <c r="A2049" s="12"/>
      <c r="B2049" s="12"/>
      <c r="C2049" s="12" t="s">
        <v>457</v>
      </c>
      <c r="D2049" s="12"/>
      <c r="E2049" s="17" t="s">
        <v>458</v>
      </c>
      <c r="F2049" s="18">
        <v>245.1</v>
      </c>
    </row>
    <row r="2050" spans="1:6" ht="30" outlineLevel="5" x14ac:dyDescent="0.2">
      <c r="A2050" s="12"/>
      <c r="B2050" s="12"/>
      <c r="C2050" s="12" t="s">
        <v>459</v>
      </c>
      <c r="D2050" s="12"/>
      <c r="E2050" s="17" t="s">
        <v>460</v>
      </c>
      <c r="F2050" s="18">
        <v>245.1</v>
      </c>
    </row>
    <row r="2051" spans="1:6" ht="15" outlineLevel="6" collapsed="1" x14ac:dyDescent="0.2">
      <c r="A2051" s="12"/>
      <c r="B2051" s="12"/>
      <c r="C2051" s="12" t="s">
        <v>464</v>
      </c>
      <c r="D2051" s="12"/>
      <c r="E2051" s="17" t="s">
        <v>465</v>
      </c>
      <c r="F2051" s="18">
        <v>245.1</v>
      </c>
    </row>
    <row r="2052" spans="1:6" ht="30" outlineLevel="7" x14ac:dyDescent="0.2">
      <c r="A2052" s="12"/>
      <c r="B2052" s="12"/>
      <c r="C2052" s="12"/>
      <c r="D2052" s="12" t="s">
        <v>15</v>
      </c>
      <c r="E2052" s="17" t="s">
        <v>16</v>
      </c>
      <c r="F2052" s="18">
        <v>245.1</v>
      </c>
    </row>
    <row r="2053" spans="1:6" ht="30" outlineLevel="4" x14ac:dyDescent="0.2">
      <c r="A2053" s="12"/>
      <c r="B2053" s="12"/>
      <c r="C2053" s="12" t="s">
        <v>466</v>
      </c>
      <c r="D2053" s="12"/>
      <c r="E2053" s="17" t="s">
        <v>467</v>
      </c>
      <c r="F2053" s="18">
        <v>3736.4</v>
      </c>
    </row>
    <row r="2054" spans="1:6" ht="30" outlineLevel="5" x14ac:dyDescent="0.2">
      <c r="A2054" s="12"/>
      <c r="B2054" s="12"/>
      <c r="C2054" s="12" t="s">
        <v>468</v>
      </c>
      <c r="D2054" s="12"/>
      <c r="E2054" s="17" t="s">
        <v>469</v>
      </c>
      <c r="F2054" s="18">
        <v>1239.5</v>
      </c>
    </row>
    <row r="2055" spans="1:6" ht="30" outlineLevel="6" collapsed="1" x14ac:dyDescent="0.2">
      <c r="A2055" s="12"/>
      <c r="B2055" s="12"/>
      <c r="C2055" s="12" t="s">
        <v>471</v>
      </c>
      <c r="D2055" s="12"/>
      <c r="E2055" s="17" t="s">
        <v>120</v>
      </c>
      <c r="F2055" s="18">
        <v>185</v>
      </c>
    </row>
    <row r="2056" spans="1:6" ht="30" outlineLevel="7" x14ac:dyDescent="0.2">
      <c r="A2056" s="12"/>
      <c r="B2056" s="12"/>
      <c r="C2056" s="12"/>
      <c r="D2056" s="12" t="s">
        <v>15</v>
      </c>
      <c r="E2056" s="17" t="s">
        <v>16</v>
      </c>
      <c r="F2056" s="18">
        <v>185</v>
      </c>
    </row>
    <row r="2057" spans="1:6" ht="30" outlineLevel="6" x14ac:dyDescent="0.2">
      <c r="A2057" s="12"/>
      <c r="B2057" s="12"/>
      <c r="C2057" s="12" t="s">
        <v>472</v>
      </c>
      <c r="D2057" s="12"/>
      <c r="E2057" s="17" t="s">
        <v>473</v>
      </c>
      <c r="F2057" s="18">
        <v>222</v>
      </c>
    </row>
    <row r="2058" spans="1:6" ht="30" outlineLevel="7" x14ac:dyDescent="0.2">
      <c r="A2058" s="12"/>
      <c r="B2058" s="12"/>
      <c r="C2058" s="12"/>
      <c r="D2058" s="12" t="s">
        <v>15</v>
      </c>
      <c r="E2058" s="17" t="s">
        <v>16</v>
      </c>
      <c r="F2058" s="18">
        <v>222</v>
      </c>
    </row>
    <row r="2059" spans="1:6" ht="30" outlineLevel="6" x14ac:dyDescent="0.2">
      <c r="A2059" s="12"/>
      <c r="B2059" s="12"/>
      <c r="C2059" s="12" t="s">
        <v>474</v>
      </c>
      <c r="D2059" s="12"/>
      <c r="E2059" s="17" t="s">
        <v>475</v>
      </c>
      <c r="F2059" s="18">
        <v>832.5</v>
      </c>
    </row>
    <row r="2060" spans="1:6" ht="30" outlineLevel="7" x14ac:dyDescent="0.2">
      <c r="A2060" s="12"/>
      <c r="B2060" s="12"/>
      <c r="C2060" s="12"/>
      <c r="D2060" s="12" t="s">
        <v>15</v>
      </c>
      <c r="E2060" s="17" t="s">
        <v>16</v>
      </c>
      <c r="F2060" s="18">
        <v>532.5</v>
      </c>
    </row>
    <row r="2061" spans="1:6" ht="15" outlineLevel="7" x14ac:dyDescent="0.2">
      <c r="A2061" s="12"/>
      <c r="B2061" s="12"/>
      <c r="C2061" s="12"/>
      <c r="D2061" s="12" t="s">
        <v>17</v>
      </c>
      <c r="E2061" s="17" t="s">
        <v>18</v>
      </c>
      <c r="F2061" s="18">
        <v>300</v>
      </c>
    </row>
    <row r="2062" spans="1:6" ht="30" outlineLevel="5" x14ac:dyDescent="0.2">
      <c r="A2062" s="12"/>
      <c r="B2062" s="12"/>
      <c r="C2062" s="12" t="s">
        <v>488</v>
      </c>
      <c r="D2062" s="12"/>
      <c r="E2062" s="17" t="s">
        <v>489</v>
      </c>
      <c r="F2062" s="18">
        <v>2496.9</v>
      </c>
    </row>
    <row r="2063" spans="1:6" ht="15" outlineLevel="6" collapsed="1" x14ac:dyDescent="0.2">
      <c r="A2063" s="12"/>
      <c r="B2063" s="12"/>
      <c r="C2063" s="12" t="s">
        <v>491</v>
      </c>
      <c r="D2063" s="12"/>
      <c r="E2063" s="17" t="s">
        <v>492</v>
      </c>
      <c r="F2063" s="18">
        <v>2496.9</v>
      </c>
    </row>
    <row r="2064" spans="1:6" ht="30" outlineLevel="7" x14ac:dyDescent="0.2">
      <c r="A2064" s="12"/>
      <c r="B2064" s="12"/>
      <c r="C2064" s="12"/>
      <c r="D2064" s="12" t="s">
        <v>15</v>
      </c>
      <c r="E2064" s="17" t="s">
        <v>16</v>
      </c>
      <c r="F2064" s="18">
        <v>376.9</v>
      </c>
    </row>
    <row r="2065" spans="1:6" ht="30" outlineLevel="7" x14ac:dyDescent="0.2">
      <c r="A2065" s="12"/>
      <c r="B2065" s="12"/>
      <c r="C2065" s="12"/>
      <c r="D2065" s="12" t="s">
        <v>9</v>
      </c>
      <c r="E2065" s="17" t="s">
        <v>10</v>
      </c>
      <c r="F2065" s="18">
        <v>2120</v>
      </c>
    </row>
    <row r="2066" spans="1:6" ht="15" outlineLevel="4" x14ac:dyDescent="0.2">
      <c r="A2066" s="12"/>
      <c r="B2066" s="12"/>
      <c r="C2066" s="12" t="s">
        <v>506</v>
      </c>
      <c r="D2066" s="12"/>
      <c r="E2066" s="17" t="s">
        <v>507</v>
      </c>
      <c r="F2066" s="18">
        <v>4026.8</v>
      </c>
    </row>
    <row r="2067" spans="1:6" ht="45" outlineLevel="5" x14ac:dyDescent="0.2">
      <c r="A2067" s="12"/>
      <c r="B2067" s="12"/>
      <c r="C2067" s="12" t="s">
        <v>508</v>
      </c>
      <c r="D2067" s="12"/>
      <c r="E2067" s="17" t="s">
        <v>509</v>
      </c>
      <c r="F2067" s="18">
        <v>4026.8</v>
      </c>
    </row>
    <row r="2068" spans="1:6" ht="30" outlineLevel="6" collapsed="1" x14ac:dyDescent="0.2">
      <c r="A2068" s="12"/>
      <c r="B2068" s="12"/>
      <c r="C2068" s="12" t="s">
        <v>510</v>
      </c>
      <c r="D2068" s="12"/>
      <c r="E2068" s="17" t="s">
        <v>120</v>
      </c>
      <c r="F2068" s="18">
        <v>600</v>
      </c>
    </row>
    <row r="2069" spans="1:6" ht="30" outlineLevel="7" x14ac:dyDescent="0.2">
      <c r="A2069" s="12"/>
      <c r="B2069" s="12"/>
      <c r="C2069" s="12"/>
      <c r="D2069" s="12" t="s">
        <v>9</v>
      </c>
      <c r="E2069" s="17" t="s">
        <v>10</v>
      </c>
      <c r="F2069" s="18">
        <v>600</v>
      </c>
    </row>
    <row r="2070" spans="1:6" ht="30" outlineLevel="6" x14ac:dyDescent="0.2">
      <c r="A2070" s="12"/>
      <c r="B2070" s="12"/>
      <c r="C2070" s="12" t="s">
        <v>511</v>
      </c>
      <c r="D2070" s="12"/>
      <c r="E2070" s="17" t="s">
        <v>512</v>
      </c>
      <c r="F2070" s="18">
        <v>3426.8</v>
      </c>
    </row>
    <row r="2071" spans="1:6" ht="30" outlineLevel="7" x14ac:dyDescent="0.2">
      <c r="A2071" s="12"/>
      <c r="B2071" s="12"/>
      <c r="C2071" s="12"/>
      <c r="D2071" s="12" t="s">
        <v>9</v>
      </c>
      <c r="E2071" s="17" t="s">
        <v>10</v>
      </c>
      <c r="F2071" s="18">
        <v>3426.8</v>
      </c>
    </row>
    <row r="2072" spans="1:6" ht="30" outlineLevel="4" x14ac:dyDescent="0.2">
      <c r="A2072" s="12"/>
      <c r="B2072" s="12"/>
      <c r="C2072" s="12" t="s">
        <v>515</v>
      </c>
      <c r="D2072" s="12"/>
      <c r="E2072" s="17" t="s">
        <v>516</v>
      </c>
      <c r="F2072" s="18">
        <v>1940</v>
      </c>
    </row>
    <row r="2073" spans="1:6" ht="45" outlineLevel="5" x14ac:dyDescent="0.2">
      <c r="A2073" s="12"/>
      <c r="B2073" s="12"/>
      <c r="C2073" s="12" t="s">
        <v>517</v>
      </c>
      <c r="D2073" s="12"/>
      <c r="E2073" s="17" t="s">
        <v>518</v>
      </c>
      <c r="F2073" s="18">
        <v>1940</v>
      </c>
    </row>
    <row r="2074" spans="1:6" ht="45" outlineLevel="6" collapsed="1" x14ac:dyDescent="0.2">
      <c r="A2074" s="12"/>
      <c r="B2074" s="12"/>
      <c r="C2074" s="12" t="s">
        <v>519</v>
      </c>
      <c r="D2074" s="12"/>
      <c r="E2074" s="17" t="s">
        <v>520</v>
      </c>
      <c r="F2074" s="18">
        <v>1940</v>
      </c>
    </row>
    <row r="2075" spans="1:6" ht="30" outlineLevel="7" x14ac:dyDescent="0.2">
      <c r="A2075" s="12"/>
      <c r="B2075" s="12"/>
      <c r="C2075" s="12"/>
      <c r="D2075" s="12" t="s">
        <v>9</v>
      </c>
      <c r="E2075" s="17" t="s">
        <v>10</v>
      </c>
      <c r="F2075" s="18">
        <v>1940</v>
      </c>
    </row>
    <row r="2076" spans="1:6" ht="30" outlineLevel="3" x14ac:dyDescent="0.2">
      <c r="A2076" s="12"/>
      <c r="B2076" s="12"/>
      <c r="C2076" s="12" t="s">
        <v>707</v>
      </c>
      <c r="D2076" s="12"/>
      <c r="E2076" s="17" t="s">
        <v>708</v>
      </c>
      <c r="F2076" s="18">
        <v>13833.4</v>
      </c>
    </row>
    <row r="2077" spans="1:6" ht="45" outlineLevel="4" x14ac:dyDescent="0.2">
      <c r="A2077" s="12"/>
      <c r="B2077" s="12"/>
      <c r="C2077" s="12" t="s">
        <v>717</v>
      </c>
      <c r="D2077" s="12"/>
      <c r="E2077" s="17" t="s">
        <v>718</v>
      </c>
      <c r="F2077" s="18">
        <v>13833.4</v>
      </c>
    </row>
    <row r="2078" spans="1:6" ht="30" outlineLevel="5" x14ac:dyDescent="0.2">
      <c r="A2078" s="12"/>
      <c r="B2078" s="12"/>
      <c r="C2078" s="12" t="s">
        <v>719</v>
      </c>
      <c r="D2078" s="12"/>
      <c r="E2078" s="17" t="s">
        <v>720</v>
      </c>
      <c r="F2078" s="18">
        <v>13833.4</v>
      </c>
    </row>
    <row r="2079" spans="1:6" ht="15" outlineLevel="6" collapsed="1" x14ac:dyDescent="0.2">
      <c r="A2079" s="12"/>
      <c r="B2079" s="12"/>
      <c r="C2079" s="12" t="s">
        <v>721</v>
      </c>
      <c r="D2079" s="12"/>
      <c r="E2079" s="17" t="s">
        <v>722</v>
      </c>
      <c r="F2079" s="18">
        <v>13833.4</v>
      </c>
    </row>
    <row r="2080" spans="1:6" ht="30" outlineLevel="7" x14ac:dyDescent="0.2">
      <c r="A2080" s="12"/>
      <c r="B2080" s="12"/>
      <c r="C2080" s="12"/>
      <c r="D2080" s="12" t="s">
        <v>15</v>
      </c>
      <c r="E2080" s="17" t="s">
        <v>16</v>
      </c>
      <c r="F2080" s="18">
        <v>4449.3999999999996</v>
      </c>
    </row>
    <row r="2081" spans="1:6" ht="30" outlineLevel="7" x14ac:dyDescent="0.2">
      <c r="A2081" s="12"/>
      <c r="B2081" s="12"/>
      <c r="C2081" s="12"/>
      <c r="D2081" s="12" t="s">
        <v>9</v>
      </c>
      <c r="E2081" s="17" t="s">
        <v>10</v>
      </c>
      <c r="F2081" s="18">
        <v>9384</v>
      </c>
    </row>
    <row r="2082" spans="1:6" ht="15" x14ac:dyDescent="0.2">
      <c r="A2082" s="12" t="s">
        <v>1896</v>
      </c>
      <c r="B2082" s="12"/>
      <c r="C2082" s="12"/>
      <c r="D2082" s="12"/>
      <c r="E2082" s="17" t="s">
        <v>1897</v>
      </c>
      <c r="F2082" s="18">
        <v>99386.6</v>
      </c>
    </row>
    <row r="2083" spans="1:6" ht="15" outlineLevel="1" x14ac:dyDescent="0.2">
      <c r="A2083" s="12"/>
      <c r="B2083" s="12" t="s">
        <v>1771</v>
      </c>
      <c r="C2083" s="12"/>
      <c r="D2083" s="12"/>
      <c r="E2083" s="17" t="s">
        <v>1772</v>
      </c>
      <c r="F2083" s="18">
        <v>99386.6</v>
      </c>
    </row>
    <row r="2084" spans="1:6" ht="15" outlineLevel="2" collapsed="1" x14ac:dyDescent="0.2">
      <c r="A2084" s="12"/>
      <c r="B2084" s="12" t="s">
        <v>1773</v>
      </c>
      <c r="C2084" s="12"/>
      <c r="D2084" s="12"/>
      <c r="E2084" s="17" t="s">
        <v>1774</v>
      </c>
      <c r="F2084" s="18">
        <v>99386.6</v>
      </c>
    </row>
    <row r="2085" spans="1:6" ht="15" outlineLevel="3" x14ac:dyDescent="0.2">
      <c r="A2085" s="12"/>
      <c r="B2085" s="12"/>
      <c r="C2085" s="12" t="s">
        <v>530</v>
      </c>
      <c r="D2085" s="12"/>
      <c r="E2085" s="17" t="s">
        <v>531</v>
      </c>
      <c r="F2085" s="18">
        <v>99158.6</v>
      </c>
    </row>
    <row r="2086" spans="1:6" ht="15" outlineLevel="4" x14ac:dyDescent="0.2">
      <c r="A2086" s="12"/>
      <c r="B2086" s="12"/>
      <c r="C2086" s="12" t="s">
        <v>599</v>
      </c>
      <c r="D2086" s="12"/>
      <c r="E2086" s="17" t="s">
        <v>600</v>
      </c>
      <c r="F2086" s="18">
        <v>91911</v>
      </c>
    </row>
    <row r="2087" spans="1:6" ht="45" outlineLevel="5" x14ac:dyDescent="0.2">
      <c r="A2087" s="12"/>
      <c r="B2087" s="12"/>
      <c r="C2087" s="12" t="s">
        <v>601</v>
      </c>
      <c r="D2087" s="12"/>
      <c r="E2087" s="17" t="s">
        <v>602</v>
      </c>
      <c r="F2087" s="18">
        <v>91911</v>
      </c>
    </row>
    <row r="2088" spans="1:6" ht="30" outlineLevel="6" collapsed="1" x14ac:dyDescent="0.2">
      <c r="A2088" s="12"/>
      <c r="B2088" s="12"/>
      <c r="C2088" s="12" t="s">
        <v>603</v>
      </c>
      <c r="D2088" s="12"/>
      <c r="E2088" s="17" t="s">
        <v>8</v>
      </c>
      <c r="F2088" s="18">
        <v>75064.600000000006</v>
      </c>
    </row>
    <row r="2089" spans="1:6" ht="30" outlineLevel="7" x14ac:dyDescent="0.2">
      <c r="A2089" s="12"/>
      <c r="B2089" s="12"/>
      <c r="C2089" s="12"/>
      <c r="D2089" s="12" t="s">
        <v>9</v>
      </c>
      <c r="E2089" s="17" t="s">
        <v>10</v>
      </c>
      <c r="F2089" s="18">
        <v>75064.600000000006</v>
      </c>
    </row>
    <row r="2090" spans="1:6" ht="45" outlineLevel="6" x14ac:dyDescent="0.2">
      <c r="A2090" s="12"/>
      <c r="B2090" s="12"/>
      <c r="C2090" s="12" t="s">
        <v>604</v>
      </c>
      <c r="D2090" s="12"/>
      <c r="E2090" s="17" t="s">
        <v>605</v>
      </c>
      <c r="F2090" s="18">
        <v>16646.400000000001</v>
      </c>
    </row>
    <row r="2091" spans="1:6" ht="15" outlineLevel="7" x14ac:dyDescent="0.2">
      <c r="A2091" s="12"/>
      <c r="B2091" s="12"/>
      <c r="C2091" s="12"/>
      <c r="D2091" s="12" t="s">
        <v>112</v>
      </c>
      <c r="E2091" s="17" t="s">
        <v>113</v>
      </c>
      <c r="F2091" s="18">
        <v>16646.400000000001</v>
      </c>
    </row>
    <row r="2092" spans="1:6" ht="15" outlineLevel="6" x14ac:dyDescent="0.2">
      <c r="A2092" s="12"/>
      <c r="B2092" s="12"/>
      <c r="C2092" s="12" t="s">
        <v>606</v>
      </c>
      <c r="D2092" s="12"/>
      <c r="E2092" s="17" t="s">
        <v>607</v>
      </c>
      <c r="F2092" s="18">
        <v>200</v>
      </c>
    </row>
    <row r="2093" spans="1:6" ht="30" outlineLevel="7" x14ac:dyDescent="0.2">
      <c r="A2093" s="12"/>
      <c r="B2093" s="12"/>
      <c r="C2093" s="12"/>
      <c r="D2093" s="12" t="s">
        <v>15</v>
      </c>
      <c r="E2093" s="17" t="s">
        <v>16</v>
      </c>
      <c r="F2093" s="18">
        <v>200</v>
      </c>
    </row>
    <row r="2094" spans="1:6" ht="15" outlineLevel="4" x14ac:dyDescent="0.2">
      <c r="A2094" s="12"/>
      <c r="B2094" s="12"/>
      <c r="C2094" s="12" t="s">
        <v>608</v>
      </c>
      <c r="D2094" s="12"/>
      <c r="E2094" s="17" t="s">
        <v>86</v>
      </c>
      <c r="F2094" s="18">
        <v>7247.6</v>
      </c>
    </row>
    <row r="2095" spans="1:6" ht="30" outlineLevel="5" x14ac:dyDescent="0.2">
      <c r="A2095" s="12"/>
      <c r="B2095" s="12"/>
      <c r="C2095" s="12" t="s">
        <v>609</v>
      </c>
      <c r="D2095" s="12"/>
      <c r="E2095" s="17" t="s">
        <v>88</v>
      </c>
      <c r="F2095" s="18">
        <v>6810.8</v>
      </c>
    </row>
    <row r="2096" spans="1:6" ht="30" outlineLevel="6" collapsed="1" x14ac:dyDescent="0.2">
      <c r="A2096" s="12"/>
      <c r="B2096" s="12"/>
      <c r="C2096" s="12" t="s">
        <v>610</v>
      </c>
      <c r="D2096" s="12"/>
      <c r="E2096" s="17" t="s">
        <v>90</v>
      </c>
      <c r="F2096" s="18">
        <v>6798</v>
      </c>
    </row>
    <row r="2097" spans="1:6" ht="60" outlineLevel="7" x14ac:dyDescent="0.2">
      <c r="A2097" s="12"/>
      <c r="B2097" s="12"/>
      <c r="C2097" s="12"/>
      <c r="D2097" s="12" t="s">
        <v>26</v>
      </c>
      <c r="E2097" s="17" t="s">
        <v>27</v>
      </c>
      <c r="F2097" s="18">
        <v>5803.8</v>
      </c>
    </row>
    <row r="2098" spans="1:6" ht="30" outlineLevel="7" x14ac:dyDescent="0.2">
      <c r="A2098" s="12"/>
      <c r="B2098" s="12"/>
      <c r="C2098" s="12"/>
      <c r="D2098" s="12" t="s">
        <v>15</v>
      </c>
      <c r="E2098" s="17" t="s">
        <v>16</v>
      </c>
      <c r="F2098" s="18">
        <v>994.2</v>
      </c>
    </row>
    <row r="2099" spans="1:6" ht="45" outlineLevel="6" x14ac:dyDescent="0.2">
      <c r="A2099" s="12"/>
      <c r="B2099" s="12"/>
      <c r="C2099" s="12" t="s">
        <v>611</v>
      </c>
      <c r="D2099" s="12"/>
      <c r="E2099" s="17" t="s">
        <v>255</v>
      </c>
      <c r="F2099" s="18">
        <v>12.8</v>
      </c>
    </row>
    <row r="2100" spans="1:6" ht="30" outlineLevel="7" x14ac:dyDescent="0.2">
      <c r="A2100" s="12"/>
      <c r="B2100" s="12"/>
      <c r="C2100" s="12"/>
      <c r="D2100" s="12" t="s">
        <v>15</v>
      </c>
      <c r="E2100" s="17" t="s">
        <v>16</v>
      </c>
      <c r="F2100" s="18">
        <v>12.8</v>
      </c>
    </row>
    <row r="2101" spans="1:6" ht="45" outlineLevel="5" x14ac:dyDescent="0.2">
      <c r="A2101" s="12"/>
      <c r="B2101" s="12"/>
      <c r="C2101" s="12" t="s">
        <v>612</v>
      </c>
      <c r="D2101" s="12"/>
      <c r="E2101" s="17" t="s">
        <v>613</v>
      </c>
      <c r="F2101" s="18">
        <v>436.8</v>
      </c>
    </row>
    <row r="2102" spans="1:6" ht="30" outlineLevel="6" collapsed="1" x14ac:dyDescent="0.2">
      <c r="A2102" s="12"/>
      <c r="B2102" s="12"/>
      <c r="C2102" s="12" t="s">
        <v>614</v>
      </c>
      <c r="D2102" s="12"/>
      <c r="E2102" s="17" t="s">
        <v>120</v>
      </c>
      <c r="F2102" s="18">
        <v>436.8</v>
      </c>
    </row>
    <row r="2103" spans="1:6" ht="30" outlineLevel="7" x14ac:dyDescent="0.2">
      <c r="A2103" s="12"/>
      <c r="B2103" s="12"/>
      <c r="C2103" s="12"/>
      <c r="D2103" s="12" t="s">
        <v>15</v>
      </c>
      <c r="E2103" s="17" t="s">
        <v>16</v>
      </c>
      <c r="F2103" s="18">
        <v>436.8</v>
      </c>
    </row>
    <row r="2104" spans="1:6" ht="30" outlineLevel="3" x14ac:dyDescent="0.2">
      <c r="A2104" s="12"/>
      <c r="B2104" s="12"/>
      <c r="C2104" s="12" t="s">
        <v>1511</v>
      </c>
      <c r="D2104" s="12"/>
      <c r="E2104" s="17" t="s">
        <v>1512</v>
      </c>
      <c r="F2104" s="18">
        <v>228</v>
      </c>
    </row>
    <row r="2105" spans="1:6" ht="15" outlineLevel="4" x14ac:dyDescent="0.2">
      <c r="A2105" s="12"/>
      <c r="B2105" s="12"/>
      <c r="C2105" s="12" t="s">
        <v>1579</v>
      </c>
      <c r="D2105" s="12"/>
      <c r="E2105" s="17" t="s">
        <v>1580</v>
      </c>
      <c r="F2105" s="18">
        <v>228</v>
      </c>
    </row>
    <row r="2106" spans="1:6" ht="30" outlineLevel="5" x14ac:dyDescent="0.2">
      <c r="A2106" s="12"/>
      <c r="B2106" s="12"/>
      <c r="C2106" s="12" t="s">
        <v>1581</v>
      </c>
      <c r="D2106" s="12"/>
      <c r="E2106" s="17" t="s">
        <v>1582</v>
      </c>
      <c r="F2106" s="18">
        <v>228</v>
      </c>
    </row>
    <row r="2107" spans="1:6" ht="45" outlineLevel="6" collapsed="1" x14ac:dyDescent="0.2">
      <c r="A2107" s="12"/>
      <c r="B2107" s="12"/>
      <c r="C2107" s="12" t="s">
        <v>1590</v>
      </c>
      <c r="D2107" s="12"/>
      <c r="E2107" s="17" t="s">
        <v>1591</v>
      </c>
      <c r="F2107" s="18">
        <v>228</v>
      </c>
    </row>
    <row r="2108" spans="1:6" ht="30" outlineLevel="7" x14ac:dyDescent="0.2">
      <c r="A2108" s="12"/>
      <c r="B2108" s="12"/>
      <c r="C2108" s="12"/>
      <c r="D2108" s="12" t="s">
        <v>15</v>
      </c>
      <c r="E2108" s="17" t="s">
        <v>16</v>
      </c>
      <c r="F2108" s="18">
        <v>228</v>
      </c>
    </row>
    <row r="2109" spans="1:6" ht="15" x14ac:dyDescent="0.2">
      <c r="A2109" s="12" t="s">
        <v>1898</v>
      </c>
      <c r="B2109" s="12"/>
      <c r="C2109" s="12"/>
      <c r="D2109" s="12"/>
      <c r="E2109" s="17" t="s">
        <v>1899</v>
      </c>
      <c r="F2109" s="18">
        <v>1772068.2</v>
      </c>
    </row>
    <row r="2110" spans="1:6" ht="15" outlineLevel="1" x14ac:dyDescent="0.2">
      <c r="A2110" s="12"/>
      <c r="B2110" s="12" t="s">
        <v>1743</v>
      </c>
      <c r="C2110" s="12"/>
      <c r="D2110" s="12"/>
      <c r="E2110" s="17" t="s">
        <v>1744</v>
      </c>
      <c r="F2110" s="18">
        <v>35761.5</v>
      </c>
    </row>
    <row r="2111" spans="1:6" ht="15" outlineLevel="2" collapsed="1" x14ac:dyDescent="0.2">
      <c r="A2111" s="12"/>
      <c r="B2111" s="12" t="s">
        <v>1781</v>
      </c>
      <c r="C2111" s="12"/>
      <c r="D2111" s="12"/>
      <c r="E2111" s="17" t="s">
        <v>1782</v>
      </c>
      <c r="F2111" s="18">
        <v>35761.5</v>
      </c>
    </row>
    <row r="2112" spans="1:6" ht="15" outlineLevel="3" x14ac:dyDescent="0.2">
      <c r="A2112" s="12"/>
      <c r="B2112" s="12"/>
      <c r="C2112" s="12" t="s">
        <v>1596</v>
      </c>
      <c r="D2112" s="12"/>
      <c r="E2112" s="17" t="s">
        <v>1597</v>
      </c>
      <c r="F2112" s="18">
        <v>35761.5</v>
      </c>
    </row>
    <row r="2113" spans="1:6" ht="30" outlineLevel="4" x14ac:dyDescent="0.2">
      <c r="A2113" s="12"/>
      <c r="B2113" s="12"/>
      <c r="C2113" s="12" t="s">
        <v>1598</v>
      </c>
      <c r="D2113" s="12"/>
      <c r="E2113" s="17" t="s">
        <v>1599</v>
      </c>
      <c r="F2113" s="18">
        <v>19121.5</v>
      </c>
    </row>
    <row r="2114" spans="1:6" ht="30" outlineLevel="5" x14ac:dyDescent="0.2">
      <c r="A2114" s="12"/>
      <c r="B2114" s="12"/>
      <c r="C2114" s="12" t="s">
        <v>1600</v>
      </c>
      <c r="D2114" s="12"/>
      <c r="E2114" s="17" t="s">
        <v>1601</v>
      </c>
      <c r="F2114" s="18">
        <v>300</v>
      </c>
    </row>
    <row r="2115" spans="1:6" ht="15" outlineLevel="6" collapsed="1" x14ac:dyDescent="0.2">
      <c r="A2115" s="12"/>
      <c r="B2115" s="12"/>
      <c r="C2115" s="12" t="s">
        <v>1602</v>
      </c>
      <c r="D2115" s="12"/>
      <c r="E2115" s="17" t="s">
        <v>1603</v>
      </c>
      <c r="F2115" s="18">
        <v>300</v>
      </c>
    </row>
    <row r="2116" spans="1:6" ht="30" outlineLevel="7" x14ac:dyDescent="0.2">
      <c r="A2116" s="12"/>
      <c r="B2116" s="12"/>
      <c r="C2116" s="12"/>
      <c r="D2116" s="12" t="s">
        <v>15</v>
      </c>
      <c r="E2116" s="17" t="s">
        <v>16</v>
      </c>
      <c r="F2116" s="18">
        <v>300</v>
      </c>
    </row>
    <row r="2117" spans="1:6" ht="30" outlineLevel="5" x14ac:dyDescent="0.2">
      <c r="A2117" s="12"/>
      <c r="B2117" s="12"/>
      <c r="C2117" s="12" t="s">
        <v>1604</v>
      </c>
      <c r="D2117" s="12"/>
      <c r="E2117" s="17" t="s">
        <v>1605</v>
      </c>
      <c r="F2117" s="18">
        <v>200</v>
      </c>
    </row>
    <row r="2118" spans="1:6" ht="30" outlineLevel="6" collapsed="1" x14ac:dyDescent="0.2">
      <c r="A2118" s="12"/>
      <c r="B2118" s="12"/>
      <c r="C2118" s="12" t="s">
        <v>1606</v>
      </c>
      <c r="D2118" s="12"/>
      <c r="E2118" s="17" t="s">
        <v>1607</v>
      </c>
      <c r="F2118" s="18">
        <v>200</v>
      </c>
    </row>
    <row r="2119" spans="1:6" ht="15" outlineLevel="7" x14ac:dyDescent="0.2">
      <c r="A2119" s="12"/>
      <c r="B2119" s="12"/>
      <c r="C2119" s="12"/>
      <c r="D2119" s="12" t="s">
        <v>28</v>
      </c>
      <c r="E2119" s="17" t="s">
        <v>29</v>
      </c>
      <c r="F2119" s="18">
        <v>200</v>
      </c>
    </row>
    <row r="2120" spans="1:6" ht="30" outlineLevel="5" x14ac:dyDescent="0.2">
      <c r="A2120" s="12"/>
      <c r="B2120" s="12"/>
      <c r="C2120" s="12" t="s">
        <v>1608</v>
      </c>
      <c r="D2120" s="12"/>
      <c r="E2120" s="17" t="s">
        <v>1609</v>
      </c>
      <c r="F2120" s="18">
        <v>17761.5</v>
      </c>
    </row>
    <row r="2121" spans="1:6" ht="30" outlineLevel="6" collapsed="1" x14ac:dyDescent="0.2">
      <c r="A2121" s="12"/>
      <c r="B2121" s="12"/>
      <c r="C2121" s="12" t="s">
        <v>1610</v>
      </c>
      <c r="D2121" s="12"/>
      <c r="E2121" s="17" t="s">
        <v>1611</v>
      </c>
      <c r="F2121" s="18">
        <v>17761.5</v>
      </c>
    </row>
    <row r="2122" spans="1:6" ht="15" outlineLevel="7" x14ac:dyDescent="0.2">
      <c r="A2122" s="12"/>
      <c r="B2122" s="12"/>
      <c r="C2122" s="12"/>
      <c r="D2122" s="12" t="s">
        <v>112</v>
      </c>
      <c r="E2122" s="17" t="s">
        <v>113</v>
      </c>
      <c r="F2122" s="18">
        <v>17761.5</v>
      </c>
    </row>
    <row r="2123" spans="1:6" ht="30" outlineLevel="5" x14ac:dyDescent="0.2">
      <c r="A2123" s="12"/>
      <c r="B2123" s="12"/>
      <c r="C2123" s="12" t="s">
        <v>1612</v>
      </c>
      <c r="D2123" s="12"/>
      <c r="E2123" s="17" t="s">
        <v>1613</v>
      </c>
      <c r="F2123" s="18">
        <v>860</v>
      </c>
    </row>
    <row r="2124" spans="1:6" ht="30" outlineLevel="6" collapsed="1" x14ac:dyDescent="0.2">
      <c r="A2124" s="12"/>
      <c r="B2124" s="12"/>
      <c r="C2124" s="12" t="s">
        <v>1614</v>
      </c>
      <c r="D2124" s="12"/>
      <c r="E2124" s="17" t="s">
        <v>1615</v>
      </c>
      <c r="F2124" s="18">
        <v>860</v>
      </c>
    </row>
    <row r="2125" spans="1:6" ht="15" outlineLevel="7" x14ac:dyDescent="0.2">
      <c r="A2125" s="12"/>
      <c r="B2125" s="12"/>
      <c r="C2125" s="12"/>
      <c r="D2125" s="12" t="s">
        <v>112</v>
      </c>
      <c r="E2125" s="17" t="s">
        <v>113</v>
      </c>
      <c r="F2125" s="18">
        <v>860</v>
      </c>
    </row>
    <row r="2126" spans="1:6" ht="30" outlineLevel="4" x14ac:dyDescent="0.2">
      <c r="A2126" s="12"/>
      <c r="B2126" s="12"/>
      <c r="C2126" s="12" t="s">
        <v>1616</v>
      </c>
      <c r="D2126" s="12"/>
      <c r="E2126" s="17" t="s">
        <v>1617</v>
      </c>
      <c r="F2126" s="18">
        <v>14140</v>
      </c>
    </row>
    <row r="2127" spans="1:6" ht="30" outlineLevel="5" x14ac:dyDescent="0.2">
      <c r="A2127" s="12"/>
      <c r="B2127" s="12"/>
      <c r="C2127" s="12" t="s">
        <v>1618</v>
      </c>
      <c r="D2127" s="12"/>
      <c r="E2127" s="17" t="s">
        <v>1619</v>
      </c>
      <c r="F2127" s="18">
        <v>13040</v>
      </c>
    </row>
    <row r="2128" spans="1:6" ht="30" outlineLevel="6" collapsed="1" x14ac:dyDescent="0.2">
      <c r="A2128" s="12"/>
      <c r="B2128" s="12"/>
      <c r="C2128" s="12" t="s">
        <v>1620</v>
      </c>
      <c r="D2128" s="12"/>
      <c r="E2128" s="17" t="s">
        <v>8</v>
      </c>
      <c r="F2128" s="18">
        <v>5793</v>
      </c>
    </row>
    <row r="2129" spans="1:6" ht="30" outlineLevel="7" x14ac:dyDescent="0.2">
      <c r="A2129" s="12"/>
      <c r="B2129" s="12"/>
      <c r="C2129" s="12"/>
      <c r="D2129" s="12" t="s">
        <v>9</v>
      </c>
      <c r="E2129" s="17" t="s">
        <v>10</v>
      </c>
      <c r="F2129" s="18">
        <v>5793</v>
      </c>
    </row>
    <row r="2130" spans="1:6" ht="15" outlineLevel="6" x14ac:dyDescent="0.2">
      <c r="A2130" s="12"/>
      <c r="B2130" s="12"/>
      <c r="C2130" s="12" t="s">
        <v>1621</v>
      </c>
      <c r="D2130" s="12"/>
      <c r="E2130" s="17" t="s">
        <v>1622</v>
      </c>
      <c r="F2130" s="18">
        <v>7247</v>
      </c>
    </row>
    <row r="2131" spans="1:6" ht="30" outlineLevel="7" x14ac:dyDescent="0.2">
      <c r="A2131" s="12"/>
      <c r="B2131" s="12"/>
      <c r="C2131" s="12"/>
      <c r="D2131" s="12" t="s">
        <v>9</v>
      </c>
      <c r="E2131" s="17" t="s">
        <v>10</v>
      </c>
      <c r="F2131" s="18">
        <v>7247</v>
      </c>
    </row>
    <row r="2132" spans="1:6" ht="15" outlineLevel="5" x14ac:dyDescent="0.2">
      <c r="A2132" s="12"/>
      <c r="B2132" s="12"/>
      <c r="C2132" s="12" t="s">
        <v>1623</v>
      </c>
      <c r="D2132" s="12"/>
      <c r="E2132" s="17" t="s">
        <v>2382</v>
      </c>
      <c r="F2132" s="18">
        <v>1100</v>
      </c>
    </row>
    <row r="2133" spans="1:6" ht="15" outlineLevel="6" collapsed="1" x14ac:dyDescent="0.2">
      <c r="A2133" s="12"/>
      <c r="B2133" s="12"/>
      <c r="C2133" s="12" t="s">
        <v>1624</v>
      </c>
      <c r="D2133" s="12"/>
      <c r="E2133" s="17" t="s">
        <v>1625</v>
      </c>
      <c r="F2133" s="18">
        <v>1100</v>
      </c>
    </row>
    <row r="2134" spans="1:6" ht="30" outlineLevel="7" x14ac:dyDescent="0.2">
      <c r="A2134" s="12"/>
      <c r="B2134" s="12"/>
      <c r="C2134" s="12"/>
      <c r="D2134" s="12" t="s">
        <v>15</v>
      </c>
      <c r="E2134" s="17" t="s">
        <v>16</v>
      </c>
      <c r="F2134" s="18">
        <v>300</v>
      </c>
    </row>
    <row r="2135" spans="1:6" ht="30" outlineLevel="7" x14ac:dyDescent="0.2">
      <c r="A2135" s="12"/>
      <c r="B2135" s="12"/>
      <c r="C2135" s="12"/>
      <c r="D2135" s="12" t="s">
        <v>9</v>
      </c>
      <c r="E2135" s="17" t="s">
        <v>10</v>
      </c>
      <c r="F2135" s="18">
        <v>800</v>
      </c>
    </row>
    <row r="2136" spans="1:6" ht="15" outlineLevel="4" x14ac:dyDescent="0.2">
      <c r="A2136" s="12"/>
      <c r="B2136" s="12"/>
      <c r="C2136" s="12" t="s">
        <v>1626</v>
      </c>
      <c r="D2136" s="12"/>
      <c r="E2136" s="17" t="s">
        <v>1627</v>
      </c>
      <c r="F2136" s="18">
        <v>2500</v>
      </c>
    </row>
    <row r="2137" spans="1:6" ht="30" outlineLevel="5" x14ac:dyDescent="0.2">
      <c r="A2137" s="12"/>
      <c r="B2137" s="12"/>
      <c r="C2137" s="12" t="s">
        <v>1628</v>
      </c>
      <c r="D2137" s="12"/>
      <c r="E2137" s="17" t="s">
        <v>1629</v>
      </c>
      <c r="F2137" s="18">
        <v>2500</v>
      </c>
    </row>
    <row r="2138" spans="1:6" ht="30" outlineLevel="6" collapsed="1" x14ac:dyDescent="0.2">
      <c r="A2138" s="12"/>
      <c r="B2138" s="12"/>
      <c r="C2138" s="12" t="s">
        <v>1630</v>
      </c>
      <c r="D2138" s="12"/>
      <c r="E2138" s="17" t="s">
        <v>1631</v>
      </c>
      <c r="F2138" s="18">
        <v>2500</v>
      </c>
    </row>
    <row r="2139" spans="1:6" ht="15" outlineLevel="7" x14ac:dyDescent="0.2">
      <c r="A2139" s="12"/>
      <c r="B2139" s="12"/>
      <c r="C2139" s="12"/>
      <c r="D2139" s="12" t="s">
        <v>28</v>
      </c>
      <c r="E2139" s="17" t="s">
        <v>29</v>
      </c>
      <c r="F2139" s="18">
        <v>2500</v>
      </c>
    </row>
    <row r="2140" spans="1:6" ht="15" outlineLevel="1" x14ac:dyDescent="0.2">
      <c r="A2140" s="12"/>
      <c r="B2140" s="12" t="s">
        <v>1749</v>
      </c>
      <c r="C2140" s="12"/>
      <c r="D2140" s="12"/>
      <c r="E2140" s="17" t="s">
        <v>1750</v>
      </c>
      <c r="F2140" s="18">
        <v>70420</v>
      </c>
    </row>
    <row r="2141" spans="1:6" ht="15" outlineLevel="2" collapsed="1" x14ac:dyDescent="0.2">
      <c r="A2141" s="12"/>
      <c r="B2141" s="12" t="s">
        <v>1847</v>
      </c>
      <c r="C2141" s="12"/>
      <c r="D2141" s="12"/>
      <c r="E2141" s="17" t="s">
        <v>1848</v>
      </c>
      <c r="F2141" s="18">
        <v>40693</v>
      </c>
    </row>
    <row r="2142" spans="1:6" ht="30" outlineLevel="3" x14ac:dyDescent="0.2">
      <c r="A2142" s="12"/>
      <c r="B2142" s="12"/>
      <c r="C2142" s="12" t="s">
        <v>618</v>
      </c>
      <c r="D2142" s="12"/>
      <c r="E2142" s="17" t="s">
        <v>619</v>
      </c>
      <c r="F2142" s="18">
        <v>40693</v>
      </c>
    </row>
    <row r="2143" spans="1:6" ht="15" outlineLevel="4" x14ac:dyDescent="0.2">
      <c r="A2143" s="12"/>
      <c r="B2143" s="12"/>
      <c r="C2143" s="12" t="s">
        <v>620</v>
      </c>
      <c r="D2143" s="12"/>
      <c r="E2143" s="17" t="s">
        <v>621</v>
      </c>
      <c r="F2143" s="18">
        <v>40693</v>
      </c>
    </row>
    <row r="2144" spans="1:6" ht="30" outlineLevel="5" x14ac:dyDescent="0.2">
      <c r="A2144" s="12"/>
      <c r="B2144" s="12"/>
      <c r="C2144" s="12" t="s">
        <v>646</v>
      </c>
      <c r="D2144" s="12"/>
      <c r="E2144" s="17" t="s">
        <v>647</v>
      </c>
      <c r="F2144" s="18">
        <v>40693</v>
      </c>
    </row>
    <row r="2145" spans="1:6" ht="30" outlineLevel="6" collapsed="1" x14ac:dyDescent="0.2">
      <c r="A2145" s="12"/>
      <c r="B2145" s="12"/>
      <c r="C2145" s="12" t="s">
        <v>648</v>
      </c>
      <c r="D2145" s="12"/>
      <c r="E2145" s="17" t="s">
        <v>8</v>
      </c>
      <c r="F2145" s="18">
        <v>40693</v>
      </c>
    </row>
    <row r="2146" spans="1:6" ht="30" outlineLevel="7" x14ac:dyDescent="0.2">
      <c r="A2146" s="12"/>
      <c r="B2146" s="12"/>
      <c r="C2146" s="12"/>
      <c r="D2146" s="12" t="s">
        <v>9</v>
      </c>
      <c r="E2146" s="17" t="s">
        <v>10</v>
      </c>
      <c r="F2146" s="18">
        <v>40693</v>
      </c>
    </row>
    <row r="2147" spans="1:6" ht="15" outlineLevel="2" x14ac:dyDescent="0.2">
      <c r="A2147" s="12"/>
      <c r="B2147" s="12" t="s">
        <v>1793</v>
      </c>
      <c r="C2147" s="12"/>
      <c r="D2147" s="12"/>
      <c r="E2147" s="17" t="s">
        <v>1794</v>
      </c>
      <c r="F2147" s="18">
        <v>29727</v>
      </c>
    </row>
    <row r="2148" spans="1:6" ht="30" outlineLevel="3" x14ac:dyDescent="0.2">
      <c r="A2148" s="12"/>
      <c r="B2148" s="12"/>
      <c r="C2148" s="12" t="s">
        <v>102</v>
      </c>
      <c r="D2148" s="12"/>
      <c r="E2148" s="17" t="s">
        <v>103</v>
      </c>
      <c r="F2148" s="18">
        <v>29727</v>
      </c>
    </row>
    <row r="2149" spans="1:6" ht="15" outlineLevel="4" x14ac:dyDescent="0.2">
      <c r="A2149" s="12"/>
      <c r="B2149" s="12"/>
      <c r="C2149" s="12" t="s">
        <v>157</v>
      </c>
      <c r="D2149" s="12"/>
      <c r="E2149" s="17" t="s">
        <v>158</v>
      </c>
      <c r="F2149" s="18">
        <v>29727</v>
      </c>
    </row>
    <row r="2150" spans="1:6" ht="60" outlineLevel="5" x14ac:dyDescent="0.2">
      <c r="A2150" s="12"/>
      <c r="B2150" s="12"/>
      <c r="C2150" s="12" t="s">
        <v>159</v>
      </c>
      <c r="D2150" s="12"/>
      <c r="E2150" s="17" t="s">
        <v>160</v>
      </c>
      <c r="F2150" s="18">
        <v>27838.2</v>
      </c>
    </row>
    <row r="2151" spans="1:6" ht="30" outlineLevel="6" collapsed="1" x14ac:dyDescent="0.2">
      <c r="A2151" s="12"/>
      <c r="B2151" s="12"/>
      <c r="C2151" s="12" t="s">
        <v>161</v>
      </c>
      <c r="D2151" s="12"/>
      <c r="E2151" s="17" t="s">
        <v>8</v>
      </c>
      <c r="F2151" s="18">
        <v>27838.2</v>
      </c>
    </row>
    <row r="2152" spans="1:6" ht="30" outlineLevel="7" x14ac:dyDescent="0.2">
      <c r="A2152" s="12"/>
      <c r="B2152" s="12"/>
      <c r="C2152" s="12"/>
      <c r="D2152" s="12" t="s">
        <v>9</v>
      </c>
      <c r="E2152" s="17" t="s">
        <v>10</v>
      </c>
      <c r="F2152" s="18">
        <v>27838.2</v>
      </c>
    </row>
    <row r="2153" spans="1:6" ht="30" outlineLevel="5" x14ac:dyDescent="0.2">
      <c r="A2153" s="12"/>
      <c r="B2153" s="12"/>
      <c r="C2153" s="12" t="s">
        <v>174</v>
      </c>
      <c r="D2153" s="12"/>
      <c r="E2153" s="17" t="s">
        <v>175</v>
      </c>
      <c r="F2153" s="18">
        <v>1888.8</v>
      </c>
    </row>
    <row r="2154" spans="1:6" ht="45" outlineLevel="6" collapsed="1" x14ac:dyDescent="0.2">
      <c r="A2154" s="12"/>
      <c r="B2154" s="12"/>
      <c r="C2154" s="12" t="s">
        <v>176</v>
      </c>
      <c r="D2154" s="12"/>
      <c r="E2154" s="17" t="s">
        <v>177</v>
      </c>
      <c r="F2154" s="18">
        <v>1888.8</v>
      </c>
    </row>
    <row r="2155" spans="1:6" ht="15" outlineLevel="7" x14ac:dyDescent="0.2">
      <c r="A2155" s="12"/>
      <c r="B2155" s="12"/>
      <c r="C2155" s="12"/>
      <c r="D2155" s="12" t="s">
        <v>17</v>
      </c>
      <c r="E2155" s="17" t="s">
        <v>18</v>
      </c>
      <c r="F2155" s="18">
        <v>1798.9</v>
      </c>
    </row>
    <row r="2156" spans="1:6" ht="30" outlineLevel="7" x14ac:dyDescent="0.2">
      <c r="A2156" s="12"/>
      <c r="B2156" s="12"/>
      <c r="C2156" s="12"/>
      <c r="D2156" s="12" t="s">
        <v>9</v>
      </c>
      <c r="E2156" s="17" t="s">
        <v>10</v>
      </c>
      <c r="F2156" s="18">
        <v>89.9</v>
      </c>
    </row>
    <row r="2157" spans="1:6" ht="15" outlineLevel="1" x14ac:dyDescent="0.2">
      <c r="A2157" s="12"/>
      <c r="B2157" s="12" t="s">
        <v>1775</v>
      </c>
      <c r="C2157" s="12"/>
      <c r="D2157" s="12"/>
      <c r="E2157" s="17" t="s">
        <v>1776</v>
      </c>
      <c r="F2157" s="18">
        <v>6402</v>
      </c>
    </row>
    <row r="2158" spans="1:6" ht="15" outlineLevel="2" collapsed="1" x14ac:dyDescent="0.2">
      <c r="A2158" s="12"/>
      <c r="B2158" s="12" t="s">
        <v>1805</v>
      </c>
      <c r="C2158" s="12"/>
      <c r="D2158" s="12"/>
      <c r="E2158" s="17" t="s">
        <v>1806</v>
      </c>
      <c r="F2158" s="18">
        <v>6402</v>
      </c>
    </row>
    <row r="2159" spans="1:6" ht="30" outlineLevel="3" x14ac:dyDescent="0.2">
      <c r="A2159" s="12"/>
      <c r="B2159" s="12"/>
      <c r="C2159" s="12" t="s">
        <v>102</v>
      </c>
      <c r="D2159" s="12"/>
      <c r="E2159" s="17" t="s">
        <v>103</v>
      </c>
      <c r="F2159" s="18">
        <v>161.1</v>
      </c>
    </row>
    <row r="2160" spans="1:6" ht="15" outlineLevel="4" x14ac:dyDescent="0.2">
      <c r="A2160" s="12"/>
      <c r="B2160" s="12"/>
      <c r="C2160" s="12" t="s">
        <v>207</v>
      </c>
      <c r="D2160" s="12"/>
      <c r="E2160" s="17" t="s">
        <v>208</v>
      </c>
      <c r="F2160" s="18">
        <v>161.1</v>
      </c>
    </row>
    <row r="2161" spans="1:6" ht="30" outlineLevel="5" x14ac:dyDescent="0.2">
      <c r="A2161" s="12"/>
      <c r="B2161" s="12"/>
      <c r="C2161" s="12" t="s">
        <v>217</v>
      </c>
      <c r="D2161" s="12"/>
      <c r="E2161" s="17" t="s">
        <v>218</v>
      </c>
      <c r="F2161" s="18">
        <v>161.1</v>
      </c>
    </row>
    <row r="2162" spans="1:6" ht="45" outlineLevel="6" collapsed="1" x14ac:dyDescent="0.2">
      <c r="A2162" s="12"/>
      <c r="B2162" s="12"/>
      <c r="C2162" s="12" t="s">
        <v>229</v>
      </c>
      <c r="D2162" s="12"/>
      <c r="E2162" s="17" t="s">
        <v>230</v>
      </c>
      <c r="F2162" s="18">
        <v>161.1</v>
      </c>
    </row>
    <row r="2163" spans="1:6" ht="15" outlineLevel="7" x14ac:dyDescent="0.2">
      <c r="A2163" s="12"/>
      <c r="B2163" s="12"/>
      <c r="C2163" s="12"/>
      <c r="D2163" s="12" t="s">
        <v>17</v>
      </c>
      <c r="E2163" s="17" t="s">
        <v>18</v>
      </c>
      <c r="F2163" s="18">
        <v>161.1</v>
      </c>
    </row>
    <row r="2164" spans="1:6" ht="30" outlineLevel="3" x14ac:dyDescent="0.2">
      <c r="A2164" s="12"/>
      <c r="B2164" s="12"/>
      <c r="C2164" s="12" t="s">
        <v>275</v>
      </c>
      <c r="D2164" s="12"/>
      <c r="E2164" s="17" t="s">
        <v>276</v>
      </c>
      <c r="F2164" s="18">
        <v>95.7</v>
      </c>
    </row>
    <row r="2165" spans="1:6" ht="30" outlineLevel="4" x14ac:dyDescent="0.2">
      <c r="A2165" s="12"/>
      <c r="B2165" s="12"/>
      <c r="C2165" s="12" t="s">
        <v>277</v>
      </c>
      <c r="D2165" s="12"/>
      <c r="E2165" s="17" t="s">
        <v>278</v>
      </c>
      <c r="F2165" s="18">
        <v>95.7</v>
      </c>
    </row>
    <row r="2166" spans="1:6" ht="30" outlineLevel="5" x14ac:dyDescent="0.2">
      <c r="A2166" s="12"/>
      <c r="B2166" s="12"/>
      <c r="C2166" s="12" t="s">
        <v>311</v>
      </c>
      <c r="D2166" s="12"/>
      <c r="E2166" s="17" t="s">
        <v>312</v>
      </c>
      <c r="F2166" s="18">
        <v>95.7</v>
      </c>
    </row>
    <row r="2167" spans="1:6" ht="30" outlineLevel="6" collapsed="1" x14ac:dyDescent="0.2">
      <c r="A2167" s="12"/>
      <c r="B2167" s="12"/>
      <c r="C2167" s="12" t="s">
        <v>319</v>
      </c>
      <c r="D2167" s="12"/>
      <c r="E2167" s="17" t="s">
        <v>320</v>
      </c>
      <c r="F2167" s="18">
        <v>95.7</v>
      </c>
    </row>
    <row r="2168" spans="1:6" ht="30" outlineLevel="7" x14ac:dyDescent="0.2">
      <c r="A2168" s="12"/>
      <c r="B2168" s="12"/>
      <c r="C2168" s="12"/>
      <c r="D2168" s="12" t="s">
        <v>9</v>
      </c>
      <c r="E2168" s="17" t="s">
        <v>10</v>
      </c>
      <c r="F2168" s="18">
        <v>95.7</v>
      </c>
    </row>
    <row r="2169" spans="1:6" ht="30" outlineLevel="3" x14ac:dyDescent="0.2">
      <c r="A2169" s="12"/>
      <c r="B2169" s="12"/>
      <c r="C2169" s="12" t="s">
        <v>407</v>
      </c>
      <c r="D2169" s="12"/>
      <c r="E2169" s="17" t="s">
        <v>408</v>
      </c>
      <c r="F2169" s="18">
        <v>1145.2</v>
      </c>
    </row>
    <row r="2170" spans="1:6" ht="30" outlineLevel="4" x14ac:dyDescent="0.2">
      <c r="A2170" s="12"/>
      <c r="B2170" s="12"/>
      <c r="C2170" s="12" t="s">
        <v>466</v>
      </c>
      <c r="D2170" s="12"/>
      <c r="E2170" s="17" t="s">
        <v>467</v>
      </c>
      <c r="F2170" s="18">
        <v>1145.2</v>
      </c>
    </row>
    <row r="2171" spans="1:6" ht="30" outlineLevel="5" x14ac:dyDescent="0.2">
      <c r="A2171" s="12"/>
      <c r="B2171" s="12"/>
      <c r="C2171" s="12" t="s">
        <v>468</v>
      </c>
      <c r="D2171" s="12"/>
      <c r="E2171" s="17" t="s">
        <v>469</v>
      </c>
      <c r="F2171" s="18">
        <v>1145.2</v>
      </c>
    </row>
    <row r="2172" spans="1:6" ht="30" outlineLevel="6" collapsed="1" x14ac:dyDescent="0.2">
      <c r="A2172" s="12"/>
      <c r="B2172" s="12"/>
      <c r="C2172" s="12" t="s">
        <v>476</v>
      </c>
      <c r="D2172" s="12"/>
      <c r="E2172" s="17" t="s">
        <v>477</v>
      </c>
      <c r="F2172" s="18">
        <v>1145.2</v>
      </c>
    </row>
    <row r="2173" spans="1:6" ht="15" outlineLevel="7" x14ac:dyDescent="0.2">
      <c r="A2173" s="12"/>
      <c r="B2173" s="12"/>
      <c r="C2173" s="12"/>
      <c r="D2173" s="12" t="s">
        <v>17</v>
      </c>
      <c r="E2173" s="17" t="s">
        <v>18</v>
      </c>
      <c r="F2173" s="18">
        <v>1145.2</v>
      </c>
    </row>
    <row r="2174" spans="1:6" ht="30" outlineLevel="3" x14ac:dyDescent="0.2">
      <c r="A2174" s="12"/>
      <c r="B2174" s="12"/>
      <c r="C2174" s="12" t="s">
        <v>618</v>
      </c>
      <c r="D2174" s="12"/>
      <c r="E2174" s="17" t="s">
        <v>619</v>
      </c>
      <c r="F2174" s="18">
        <v>5000</v>
      </c>
    </row>
    <row r="2175" spans="1:6" ht="30" outlineLevel="4" x14ac:dyDescent="0.2">
      <c r="A2175" s="12"/>
      <c r="B2175" s="12"/>
      <c r="C2175" s="12" t="s">
        <v>653</v>
      </c>
      <c r="D2175" s="12"/>
      <c r="E2175" s="17" t="s">
        <v>654</v>
      </c>
      <c r="F2175" s="18">
        <v>5000</v>
      </c>
    </row>
    <row r="2176" spans="1:6" ht="30" outlineLevel="5" x14ac:dyDescent="0.2">
      <c r="A2176" s="12"/>
      <c r="B2176" s="12"/>
      <c r="C2176" s="12" t="s">
        <v>676</v>
      </c>
      <c r="D2176" s="12"/>
      <c r="E2176" s="17" t="s">
        <v>677</v>
      </c>
      <c r="F2176" s="18">
        <v>5000</v>
      </c>
    </row>
    <row r="2177" spans="1:6" ht="60" outlineLevel="6" collapsed="1" x14ac:dyDescent="0.2">
      <c r="A2177" s="12"/>
      <c r="B2177" s="12"/>
      <c r="C2177" s="12" t="s">
        <v>678</v>
      </c>
      <c r="D2177" s="12"/>
      <c r="E2177" s="17" t="s">
        <v>679</v>
      </c>
      <c r="F2177" s="18">
        <v>5000</v>
      </c>
    </row>
    <row r="2178" spans="1:6" ht="15" outlineLevel="7" x14ac:dyDescent="0.2">
      <c r="A2178" s="12"/>
      <c r="B2178" s="12"/>
      <c r="C2178" s="12"/>
      <c r="D2178" s="12" t="s">
        <v>17</v>
      </c>
      <c r="E2178" s="17" t="s">
        <v>18</v>
      </c>
      <c r="F2178" s="18">
        <v>5000</v>
      </c>
    </row>
    <row r="2179" spans="1:6" ht="15" outlineLevel="1" x14ac:dyDescent="0.2">
      <c r="A2179" s="12"/>
      <c r="B2179" s="12" t="s">
        <v>1900</v>
      </c>
      <c r="C2179" s="12"/>
      <c r="D2179" s="12"/>
      <c r="E2179" s="17" t="s">
        <v>1901</v>
      </c>
      <c r="F2179" s="18">
        <v>1659484.7</v>
      </c>
    </row>
    <row r="2180" spans="1:6" ht="15" outlineLevel="2" collapsed="1" x14ac:dyDescent="0.2">
      <c r="A2180" s="12"/>
      <c r="B2180" s="12" t="s">
        <v>1902</v>
      </c>
      <c r="C2180" s="12"/>
      <c r="D2180" s="12"/>
      <c r="E2180" s="17" t="s">
        <v>1903</v>
      </c>
      <c r="F2180" s="18">
        <v>50073.1</v>
      </c>
    </row>
    <row r="2181" spans="1:6" ht="45" outlineLevel="3" x14ac:dyDescent="0.2">
      <c r="A2181" s="12"/>
      <c r="B2181" s="12"/>
      <c r="C2181" s="12" t="s">
        <v>380</v>
      </c>
      <c r="D2181" s="12"/>
      <c r="E2181" s="17" t="s">
        <v>381</v>
      </c>
      <c r="F2181" s="18">
        <v>300</v>
      </c>
    </row>
    <row r="2182" spans="1:6" ht="30" outlineLevel="4" x14ac:dyDescent="0.2">
      <c r="A2182" s="12"/>
      <c r="B2182" s="12"/>
      <c r="C2182" s="12" t="s">
        <v>396</v>
      </c>
      <c r="D2182" s="12"/>
      <c r="E2182" s="17" t="s">
        <v>397</v>
      </c>
      <c r="F2182" s="18">
        <v>300</v>
      </c>
    </row>
    <row r="2183" spans="1:6" ht="30" outlineLevel="5" x14ac:dyDescent="0.2">
      <c r="A2183" s="12"/>
      <c r="B2183" s="12"/>
      <c r="C2183" s="12" t="s">
        <v>398</v>
      </c>
      <c r="D2183" s="12"/>
      <c r="E2183" s="17" t="s">
        <v>399</v>
      </c>
      <c r="F2183" s="18">
        <v>300</v>
      </c>
    </row>
    <row r="2184" spans="1:6" ht="30" outlineLevel="6" collapsed="1" x14ac:dyDescent="0.2">
      <c r="A2184" s="12"/>
      <c r="B2184" s="12"/>
      <c r="C2184" s="12" t="s">
        <v>401</v>
      </c>
      <c r="D2184" s="12"/>
      <c r="E2184" s="17" t="s">
        <v>402</v>
      </c>
      <c r="F2184" s="18">
        <v>300</v>
      </c>
    </row>
    <row r="2185" spans="1:6" ht="30" outlineLevel="7" x14ac:dyDescent="0.2">
      <c r="A2185" s="12"/>
      <c r="B2185" s="12"/>
      <c r="C2185" s="12"/>
      <c r="D2185" s="12" t="s">
        <v>9</v>
      </c>
      <c r="E2185" s="17" t="s">
        <v>10</v>
      </c>
      <c r="F2185" s="18">
        <v>300</v>
      </c>
    </row>
    <row r="2186" spans="1:6" ht="30" outlineLevel="3" x14ac:dyDescent="0.2">
      <c r="A2186" s="12"/>
      <c r="B2186" s="12"/>
      <c r="C2186" s="12" t="s">
        <v>407</v>
      </c>
      <c r="D2186" s="12"/>
      <c r="E2186" s="17" t="s">
        <v>408</v>
      </c>
      <c r="F2186" s="18">
        <v>455</v>
      </c>
    </row>
    <row r="2187" spans="1:6" ht="30" outlineLevel="4" x14ac:dyDescent="0.2">
      <c r="A2187" s="12"/>
      <c r="B2187" s="12"/>
      <c r="C2187" s="12" t="s">
        <v>466</v>
      </c>
      <c r="D2187" s="12"/>
      <c r="E2187" s="17" t="s">
        <v>467</v>
      </c>
      <c r="F2187" s="18">
        <v>455</v>
      </c>
    </row>
    <row r="2188" spans="1:6" ht="30" outlineLevel="5" x14ac:dyDescent="0.2">
      <c r="A2188" s="12"/>
      <c r="B2188" s="12"/>
      <c r="C2188" s="12" t="s">
        <v>488</v>
      </c>
      <c r="D2188" s="12"/>
      <c r="E2188" s="17" t="s">
        <v>489</v>
      </c>
      <c r="F2188" s="18">
        <v>455</v>
      </c>
    </row>
    <row r="2189" spans="1:6" ht="30" outlineLevel="6" collapsed="1" x14ac:dyDescent="0.2">
      <c r="A2189" s="12"/>
      <c r="B2189" s="12"/>
      <c r="C2189" s="12" t="s">
        <v>493</v>
      </c>
      <c r="D2189" s="12"/>
      <c r="E2189" s="17" t="s">
        <v>494</v>
      </c>
      <c r="F2189" s="18">
        <v>455</v>
      </c>
    </row>
    <row r="2190" spans="1:6" ht="30" outlineLevel="7" x14ac:dyDescent="0.2">
      <c r="A2190" s="12"/>
      <c r="B2190" s="12"/>
      <c r="C2190" s="12"/>
      <c r="D2190" s="12" t="s">
        <v>9</v>
      </c>
      <c r="E2190" s="17" t="s">
        <v>10</v>
      </c>
      <c r="F2190" s="18">
        <v>455</v>
      </c>
    </row>
    <row r="2191" spans="1:6" ht="30" outlineLevel="3" x14ac:dyDescent="0.2">
      <c r="A2191" s="12"/>
      <c r="B2191" s="12"/>
      <c r="C2191" s="12" t="s">
        <v>618</v>
      </c>
      <c r="D2191" s="12"/>
      <c r="E2191" s="17" t="s">
        <v>619</v>
      </c>
      <c r="F2191" s="18">
        <v>49318.1</v>
      </c>
    </row>
    <row r="2192" spans="1:6" ht="15" outlineLevel="4" x14ac:dyDescent="0.2">
      <c r="A2192" s="12"/>
      <c r="B2192" s="12"/>
      <c r="C2192" s="12" t="s">
        <v>620</v>
      </c>
      <c r="D2192" s="12"/>
      <c r="E2192" s="17" t="s">
        <v>621</v>
      </c>
      <c r="F2192" s="18">
        <v>49318.1</v>
      </c>
    </row>
    <row r="2193" spans="1:6" ht="30" outlineLevel="5" x14ac:dyDescent="0.2">
      <c r="A2193" s="12"/>
      <c r="B2193" s="12"/>
      <c r="C2193" s="12" t="s">
        <v>622</v>
      </c>
      <c r="D2193" s="12"/>
      <c r="E2193" s="17" t="s">
        <v>623</v>
      </c>
      <c r="F2193" s="18">
        <v>4000</v>
      </c>
    </row>
    <row r="2194" spans="1:6" ht="30" outlineLevel="6" collapsed="1" x14ac:dyDescent="0.2">
      <c r="A2194" s="12"/>
      <c r="B2194" s="12"/>
      <c r="C2194" s="12" t="s">
        <v>624</v>
      </c>
      <c r="D2194" s="12"/>
      <c r="E2194" s="17" t="s">
        <v>625</v>
      </c>
      <c r="F2194" s="18">
        <v>500</v>
      </c>
    </row>
    <row r="2195" spans="1:6" ht="30" outlineLevel="7" x14ac:dyDescent="0.2">
      <c r="A2195" s="12"/>
      <c r="B2195" s="12"/>
      <c r="C2195" s="12"/>
      <c r="D2195" s="12" t="s">
        <v>15</v>
      </c>
      <c r="E2195" s="17" t="s">
        <v>16</v>
      </c>
      <c r="F2195" s="18">
        <v>500</v>
      </c>
    </row>
    <row r="2196" spans="1:6" ht="15" outlineLevel="6" x14ac:dyDescent="0.2">
      <c r="A2196" s="12"/>
      <c r="B2196" s="12"/>
      <c r="C2196" s="12" t="s">
        <v>628</v>
      </c>
      <c r="D2196" s="12"/>
      <c r="E2196" s="17" t="s">
        <v>629</v>
      </c>
      <c r="F2196" s="18">
        <v>3500</v>
      </c>
    </row>
    <row r="2197" spans="1:6" ht="30" outlineLevel="7" x14ac:dyDescent="0.2">
      <c r="A2197" s="12"/>
      <c r="B2197" s="12"/>
      <c r="C2197" s="12"/>
      <c r="D2197" s="12" t="s">
        <v>15</v>
      </c>
      <c r="E2197" s="17" t="s">
        <v>16</v>
      </c>
      <c r="F2197" s="18">
        <v>1500</v>
      </c>
    </row>
    <row r="2198" spans="1:6" ht="30" outlineLevel="7" x14ac:dyDescent="0.2">
      <c r="A2198" s="12"/>
      <c r="B2198" s="12"/>
      <c r="C2198" s="12"/>
      <c r="D2198" s="12" t="s">
        <v>9</v>
      </c>
      <c r="E2198" s="17" t="s">
        <v>10</v>
      </c>
      <c r="F2198" s="18">
        <v>2000</v>
      </c>
    </row>
    <row r="2199" spans="1:6" ht="15" outlineLevel="5" x14ac:dyDescent="0.2">
      <c r="A2199" s="12"/>
      <c r="B2199" s="12"/>
      <c r="C2199" s="12" t="s">
        <v>630</v>
      </c>
      <c r="D2199" s="12"/>
      <c r="E2199" s="17" t="s">
        <v>631</v>
      </c>
      <c r="F2199" s="18">
        <v>23935.200000000001</v>
      </c>
    </row>
    <row r="2200" spans="1:6" ht="30" outlineLevel="6" collapsed="1" x14ac:dyDescent="0.2">
      <c r="A2200" s="12"/>
      <c r="B2200" s="12"/>
      <c r="C2200" s="12" t="s">
        <v>633</v>
      </c>
      <c r="D2200" s="12"/>
      <c r="E2200" s="17" t="s">
        <v>634</v>
      </c>
      <c r="F2200" s="18">
        <v>23935.200000000001</v>
      </c>
    </row>
    <row r="2201" spans="1:6" ht="30" outlineLevel="7" x14ac:dyDescent="0.2">
      <c r="A2201" s="12"/>
      <c r="B2201" s="12"/>
      <c r="C2201" s="12"/>
      <c r="D2201" s="12" t="s">
        <v>9</v>
      </c>
      <c r="E2201" s="17" t="s">
        <v>10</v>
      </c>
      <c r="F2201" s="18">
        <v>3350.9</v>
      </c>
    </row>
    <row r="2202" spans="1:6" ht="15" outlineLevel="7" x14ac:dyDescent="0.2">
      <c r="A2202" s="12"/>
      <c r="B2202" s="12"/>
      <c r="C2202" s="12"/>
      <c r="D2202" s="12" t="s">
        <v>28</v>
      </c>
      <c r="E2202" s="17" t="s">
        <v>29</v>
      </c>
      <c r="F2202" s="18">
        <v>20584.3</v>
      </c>
    </row>
    <row r="2203" spans="1:6" ht="30" outlineLevel="5" x14ac:dyDescent="0.2">
      <c r="A2203" s="12"/>
      <c r="B2203" s="12"/>
      <c r="C2203" s="12" t="s">
        <v>635</v>
      </c>
      <c r="D2203" s="12"/>
      <c r="E2203" s="17" t="s">
        <v>636</v>
      </c>
      <c r="F2203" s="18">
        <v>20052.900000000001</v>
      </c>
    </row>
    <row r="2204" spans="1:6" ht="30" outlineLevel="6" collapsed="1" x14ac:dyDescent="0.2">
      <c r="A2204" s="12"/>
      <c r="B2204" s="12"/>
      <c r="C2204" s="12" t="s">
        <v>637</v>
      </c>
      <c r="D2204" s="12"/>
      <c r="E2204" s="17" t="s">
        <v>638</v>
      </c>
      <c r="F2204" s="18">
        <v>20052.900000000001</v>
      </c>
    </row>
    <row r="2205" spans="1:6" ht="30" outlineLevel="7" x14ac:dyDescent="0.2">
      <c r="A2205" s="12"/>
      <c r="B2205" s="12"/>
      <c r="C2205" s="12"/>
      <c r="D2205" s="12" t="s">
        <v>9</v>
      </c>
      <c r="E2205" s="17" t="s">
        <v>10</v>
      </c>
      <c r="F2205" s="18">
        <v>20052.900000000001</v>
      </c>
    </row>
    <row r="2206" spans="1:6" ht="30" outlineLevel="5" x14ac:dyDescent="0.2">
      <c r="A2206" s="12"/>
      <c r="B2206" s="12"/>
      <c r="C2206" s="12" t="s">
        <v>649</v>
      </c>
      <c r="D2206" s="12"/>
      <c r="E2206" s="17" t="s">
        <v>650</v>
      </c>
      <c r="F2206" s="18">
        <v>1330</v>
      </c>
    </row>
    <row r="2207" spans="1:6" ht="30" outlineLevel="6" collapsed="1" x14ac:dyDescent="0.2">
      <c r="A2207" s="12"/>
      <c r="B2207" s="12"/>
      <c r="C2207" s="12" t="s">
        <v>651</v>
      </c>
      <c r="D2207" s="12"/>
      <c r="E2207" s="17" t="s">
        <v>652</v>
      </c>
      <c r="F2207" s="18">
        <v>1330</v>
      </c>
    </row>
    <row r="2208" spans="1:6" ht="15" outlineLevel="7" x14ac:dyDescent="0.2">
      <c r="A2208" s="12"/>
      <c r="B2208" s="12"/>
      <c r="C2208" s="12"/>
      <c r="D2208" s="12" t="s">
        <v>112</v>
      </c>
      <c r="E2208" s="17" t="s">
        <v>113</v>
      </c>
      <c r="F2208" s="18">
        <v>1330</v>
      </c>
    </row>
    <row r="2209" spans="1:6" ht="15" outlineLevel="2" x14ac:dyDescent="0.2">
      <c r="A2209" s="12"/>
      <c r="B2209" s="12" t="s">
        <v>1904</v>
      </c>
      <c r="C2209" s="12"/>
      <c r="D2209" s="12"/>
      <c r="E2209" s="17" t="s">
        <v>1905</v>
      </c>
      <c r="F2209" s="18">
        <v>449180.7</v>
      </c>
    </row>
    <row r="2210" spans="1:6" ht="30" outlineLevel="3" x14ac:dyDescent="0.2">
      <c r="A2210" s="12"/>
      <c r="B2210" s="12"/>
      <c r="C2210" s="12" t="s">
        <v>618</v>
      </c>
      <c r="D2210" s="12"/>
      <c r="E2210" s="17" t="s">
        <v>619</v>
      </c>
      <c r="F2210" s="18">
        <v>449180.7</v>
      </c>
    </row>
    <row r="2211" spans="1:6" ht="15" outlineLevel="4" x14ac:dyDescent="0.2">
      <c r="A2211" s="12"/>
      <c r="B2211" s="12"/>
      <c r="C2211" s="12" t="s">
        <v>620</v>
      </c>
      <c r="D2211" s="12"/>
      <c r="E2211" s="17" t="s">
        <v>621</v>
      </c>
      <c r="F2211" s="18">
        <v>449180.7</v>
      </c>
    </row>
    <row r="2212" spans="1:6" ht="30" outlineLevel="5" x14ac:dyDescent="0.2">
      <c r="A2212" s="12"/>
      <c r="B2212" s="12"/>
      <c r="C2212" s="12" t="s">
        <v>622</v>
      </c>
      <c r="D2212" s="12"/>
      <c r="E2212" s="17" t="s">
        <v>623</v>
      </c>
      <c r="F2212" s="18">
        <v>13110</v>
      </c>
    </row>
    <row r="2213" spans="1:6" ht="45" outlineLevel="6" collapsed="1" x14ac:dyDescent="0.2">
      <c r="A2213" s="12"/>
      <c r="B2213" s="12"/>
      <c r="C2213" s="12" t="s">
        <v>626</v>
      </c>
      <c r="D2213" s="12"/>
      <c r="E2213" s="17" t="s">
        <v>627</v>
      </c>
      <c r="F2213" s="18">
        <v>13110</v>
      </c>
    </row>
    <row r="2214" spans="1:6" ht="30" outlineLevel="7" x14ac:dyDescent="0.2">
      <c r="A2214" s="12"/>
      <c r="B2214" s="12"/>
      <c r="C2214" s="12"/>
      <c r="D2214" s="12" t="s">
        <v>9</v>
      </c>
      <c r="E2214" s="17" t="s">
        <v>10</v>
      </c>
      <c r="F2214" s="18">
        <v>13110</v>
      </c>
    </row>
    <row r="2215" spans="1:6" ht="15" outlineLevel="5" x14ac:dyDescent="0.2">
      <c r="A2215" s="12"/>
      <c r="B2215" s="12"/>
      <c r="C2215" s="12" t="s">
        <v>630</v>
      </c>
      <c r="D2215" s="12"/>
      <c r="E2215" s="17" t="s">
        <v>631</v>
      </c>
      <c r="F2215" s="18">
        <v>2523</v>
      </c>
    </row>
    <row r="2216" spans="1:6" ht="45" outlineLevel="6" collapsed="1" x14ac:dyDescent="0.2">
      <c r="A2216" s="12"/>
      <c r="B2216" s="12"/>
      <c r="C2216" s="12" t="s">
        <v>632</v>
      </c>
      <c r="D2216" s="12"/>
      <c r="E2216" s="17" t="s">
        <v>627</v>
      </c>
      <c r="F2216" s="18">
        <v>2523</v>
      </c>
    </row>
    <row r="2217" spans="1:6" ht="30" outlineLevel="7" x14ac:dyDescent="0.2">
      <c r="A2217" s="12"/>
      <c r="B2217" s="12"/>
      <c r="C2217" s="12"/>
      <c r="D2217" s="12" t="s">
        <v>9</v>
      </c>
      <c r="E2217" s="17" t="s">
        <v>10</v>
      </c>
      <c r="F2217" s="18">
        <v>2523</v>
      </c>
    </row>
    <row r="2218" spans="1:6" ht="45" outlineLevel="5" x14ac:dyDescent="0.2">
      <c r="A2218" s="12"/>
      <c r="B2218" s="12"/>
      <c r="C2218" s="12" t="s">
        <v>639</v>
      </c>
      <c r="D2218" s="12"/>
      <c r="E2218" s="17" t="s">
        <v>640</v>
      </c>
      <c r="F2218" s="18">
        <v>433547.7</v>
      </c>
    </row>
    <row r="2219" spans="1:6" ht="45" outlineLevel="6" collapsed="1" x14ac:dyDescent="0.2">
      <c r="A2219" s="12"/>
      <c r="B2219" s="12"/>
      <c r="C2219" s="12" t="s">
        <v>641</v>
      </c>
      <c r="D2219" s="12"/>
      <c r="E2219" s="17" t="s">
        <v>642</v>
      </c>
      <c r="F2219" s="18">
        <v>86650</v>
      </c>
    </row>
    <row r="2220" spans="1:6" ht="30" outlineLevel="7" x14ac:dyDescent="0.2">
      <c r="A2220" s="12"/>
      <c r="B2220" s="12"/>
      <c r="C2220" s="12"/>
      <c r="D2220" s="12" t="s">
        <v>15</v>
      </c>
      <c r="E2220" s="17" t="s">
        <v>16</v>
      </c>
      <c r="F2220" s="18">
        <v>37640</v>
      </c>
    </row>
    <row r="2221" spans="1:6" ht="15" outlineLevel="7" x14ac:dyDescent="0.2">
      <c r="A2221" s="12"/>
      <c r="B2221" s="12"/>
      <c r="C2221" s="12"/>
      <c r="D2221" s="12" t="s">
        <v>112</v>
      </c>
      <c r="E2221" s="17" t="s">
        <v>113</v>
      </c>
      <c r="F2221" s="18">
        <v>49010</v>
      </c>
    </row>
    <row r="2222" spans="1:6" ht="30" outlineLevel="6" x14ac:dyDescent="0.2">
      <c r="A2222" s="12"/>
      <c r="B2222" s="12"/>
      <c r="C2222" s="12" t="s">
        <v>643</v>
      </c>
      <c r="D2222" s="12"/>
      <c r="E2222" s="17" t="s">
        <v>644</v>
      </c>
      <c r="F2222" s="18">
        <v>67547.7</v>
      </c>
    </row>
    <row r="2223" spans="1:6" ht="30" outlineLevel="7" x14ac:dyDescent="0.2">
      <c r="A2223" s="12"/>
      <c r="B2223" s="12"/>
      <c r="C2223" s="12"/>
      <c r="D2223" s="12" t="s">
        <v>9</v>
      </c>
      <c r="E2223" s="17" t="s">
        <v>10</v>
      </c>
      <c r="F2223" s="18">
        <v>67547.7</v>
      </c>
    </row>
    <row r="2224" spans="1:6" ht="45" outlineLevel="6" x14ac:dyDescent="0.2">
      <c r="A2224" s="12"/>
      <c r="B2224" s="12"/>
      <c r="C2224" s="12" t="s">
        <v>645</v>
      </c>
      <c r="D2224" s="12"/>
      <c r="E2224" s="17" t="s">
        <v>51</v>
      </c>
      <c r="F2224" s="18">
        <v>279350</v>
      </c>
    </row>
    <row r="2225" spans="1:6" ht="30" outlineLevel="7" x14ac:dyDescent="0.2">
      <c r="A2225" s="12"/>
      <c r="B2225" s="12"/>
      <c r="C2225" s="12"/>
      <c r="D2225" s="12" t="s">
        <v>52</v>
      </c>
      <c r="E2225" s="17" t="s">
        <v>53</v>
      </c>
      <c r="F2225" s="18">
        <v>279350</v>
      </c>
    </row>
    <row r="2226" spans="1:6" ht="15" outlineLevel="2" x14ac:dyDescent="0.2">
      <c r="A2226" s="12"/>
      <c r="B2226" s="12" t="s">
        <v>1906</v>
      </c>
      <c r="C2226" s="12"/>
      <c r="D2226" s="12"/>
      <c r="E2226" s="17" t="s">
        <v>1907</v>
      </c>
      <c r="F2226" s="18">
        <v>1136654</v>
      </c>
    </row>
    <row r="2227" spans="1:6" ht="30" outlineLevel="3" x14ac:dyDescent="0.2">
      <c r="A2227" s="12"/>
      <c r="B2227" s="12"/>
      <c r="C2227" s="12" t="s">
        <v>618</v>
      </c>
      <c r="D2227" s="12"/>
      <c r="E2227" s="17" t="s">
        <v>619</v>
      </c>
      <c r="F2227" s="18">
        <v>1136654</v>
      </c>
    </row>
    <row r="2228" spans="1:6" ht="30" outlineLevel="4" x14ac:dyDescent="0.2">
      <c r="A2228" s="12"/>
      <c r="B2228" s="12"/>
      <c r="C2228" s="12" t="s">
        <v>653</v>
      </c>
      <c r="D2228" s="12"/>
      <c r="E2228" s="17" t="s">
        <v>654</v>
      </c>
      <c r="F2228" s="18">
        <v>1096500.2</v>
      </c>
    </row>
    <row r="2229" spans="1:6" ht="30" outlineLevel="5" x14ac:dyDescent="0.2">
      <c r="A2229" s="12"/>
      <c r="B2229" s="12"/>
      <c r="C2229" s="12" t="s">
        <v>655</v>
      </c>
      <c r="D2229" s="12"/>
      <c r="E2229" s="17" t="s">
        <v>656</v>
      </c>
      <c r="F2229" s="18">
        <v>381018.3</v>
      </c>
    </row>
    <row r="2230" spans="1:6" ht="30" outlineLevel="6" collapsed="1" x14ac:dyDescent="0.2">
      <c r="A2230" s="12"/>
      <c r="B2230" s="12"/>
      <c r="C2230" s="12" t="s">
        <v>657</v>
      </c>
      <c r="D2230" s="12"/>
      <c r="E2230" s="17" t="s">
        <v>658</v>
      </c>
      <c r="F2230" s="18">
        <v>381018.3</v>
      </c>
    </row>
    <row r="2231" spans="1:6" ht="30" outlineLevel="7" x14ac:dyDescent="0.2">
      <c r="A2231" s="12"/>
      <c r="B2231" s="12"/>
      <c r="C2231" s="12"/>
      <c r="D2231" s="12" t="s">
        <v>9</v>
      </c>
      <c r="E2231" s="17" t="s">
        <v>10</v>
      </c>
      <c r="F2231" s="18">
        <v>381018.3</v>
      </c>
    </row>
    <row r="2232" spans="1:6" ht="45" outlineLevel="5" x14ac:dyDescent="0.2">
      <c r="A2232" s="12"/>
      <c r="B2232" s="12"/>
      <c r="C2232" s="12" t="s">
        <v>659</v>
      </c>
      <c r="D2232" s="12"/>
      <c r="E2232" s="17" t="s">
        <v>660</v>
      </c>
      <c r="F2232" s="18">
        <v>182954.5</v>
      </c>
    </row>
    <row r="2233" spans="1:6" ht="60" outlineLevel="6" collapsed="1" x14ac:dyDescent="0.2">
      <c r="A2233" s="12"/>
      <c r="B2233" s="12"/>
      <c r="C2233" s="12" t="s">
        <v>661</v>
      </c>
      <c r="D2233" s="12"/>
      <c r="E2233" s="17" t="s">
        <v>662</v>
      </c>
      <c r="F2233" s="18">
        <v>120930</v>
      </c>
    </row>
    <row r="2234" spans="1:6" ht="30" outlineLevel="7" x14ac:dyDescent="0.2">
      <c r="A2234" s="12"/>
      <c r="B2234" s="12"/>
      <c r="C2234" s="12"/>
      <c r="D2234" s="12" t="s">
        <v>9</v>
      </c>
      <c r="E2234" s="17" t="s">
        <v>10</v>
      </c>
      <c r="F2234" s="18">
        <v>120930</v>
      </c>
    </row>
    <row r="2235" spans="1:6" ht="30" outlineLevel="6" x14ac:dyDescent="0.2">
      <c r="A2235" s="12"/>
      <c r="B2235" s="12"/>
      <c r="C2235" s="12" t="s">
        <v>663</v>
      </c>
      <c r="D2235" s="12"/>
      <c r="E2235" s="17" t="s">
        <v>664</v>
      </c>
      <c r="F2235" s="18">
        <v>30124.5</v>
      </c>
    </row>
    <row r="2236" spans="1:6" ht="30" outlineLevel="7" x14ac:dyDescent="0.2">
      <c r="A2236" s="12"/>
      <c r="B2236" s="12"/>
      <c r="C2236" s="12"/>
      <c r="D2236" s="12" t="s">
        <v>9</v>
      </c>
      <c r="E2236" s="17" t="s">
        <v>10</v>
      </c>
      <c r="F2236" s="18">
        <v>30124.5</v>
      </c>
    </row>
    <row r="2237" spans="1:6" ht="30" outlineLevel="6" x14ac:dyDescent="0.2">
      <c r="A2237" s="12"/>
      <c r="B2237" s="12"/>
      <c r="C2237" s="12" t="s">
        <v>665</v>
      </c>
      <c r="D2237" s="12"/>
      <c r="E2237" s="17" t="s">
        <v>666</v>
      </c>
      <c r="F2237" s="18">
        <v>10000</v>
      </c>
    </row>
    <row r="2238" spans="1:6" ht="30" outlineLevel="7" x14ac:dyDescent="0.2">
      <c r="A2238" s="12"/>
      <c r="B2238" s="12"/>
      <c r="C2238" s="12"/>
      <c r="D2238" s="12" t="s">
        <v>9</v>
      </c>
      <c r="E2238" s="17" t="s">
        <v>10</v>
      </c>
      <c r="F2238" s="18">
        <v>10000</v>
      </c>
    </row>
    <row r="2239" spans="1:6" ht="15" outlineLevel="6" x14ac:dyDescent="0.2">
      <c r="A2239" s="12"/>
      <c r="B2239" s="12"/>
      <c r="C2239" s="12" t="s">
        <v>667</v>
      </c>
      <c r="D2239" s="12"/>
      <c r="E2239" s="17" t="s">
        <v>668</v>
      </c>
      <c r="F2239" s="18">
        <v>21900</v>
      </c>
    </row>
    <row r="2240" spans="1:6" ht="30" outlineLevel="7" x14ac:dyDescent="0.2">
      <c r="A2240" s="12"/>
      <c r="B2240" s="12"/>
      <c r="C2240" s="12"/>
      <c r="D2240" s="12" t="s">
        <v>9</v>
      </c>
      <c r="E2240" s="17" t="s">
        <v>10</v>
      </c>
      <c r="F2240" s="18">
        <v>21900</v>
      </c>
    </row>
    <row r="2241" spans="1:6" ht="30" outlineLevel="5" x14ac:dyDescent="0.2">
      <c r="A2241" s="12"/>
      <c r="B2241" s="12"/>
      <c r="C2241" s="12" t="s">
        <v>669</v>
      </c>
      <c r="D2241" s="12"/>
      <c r="E2241" s="17" t="s">
        <v>670</v>
      </c>
      <c r="F2241" s="18">
        <v>340200.8</v>
      </c>
    </row>
    <row r="2242" spans="1:6" ht="30" outlineLevel="6" collapsed="1" x14ac:dyDescent="0.2">
      <c r="A2242" s="12"/>
      <c r="B2242" s="12"/>
      <c r="C2242" s="12" t="s">
        <v>671</v>
      </c>
      <c r="D2242" s="12"/>
      <c r="E2242" s="17" t="s">
        <v>8</v>
      </c>
      <c r="F2242" s="18">
        <v>340200.8</v>
      </c>
    </row>
    <row r="2243" spans="1:6" ht="30" outlineLevel="7" x14ac:dyDescent="0.2">
      <c r="A2243" s="12"/>
      <c r="B2243" s="12"/>
      <c r="C2243" s="12"/>
      <c r="D2243" s="12" t="s">
        <v>9</v>
      </c>
      <c r="E2243" s="17" t="s">
        <v>10</v>
      </c>
      <c r="F2243" s="18">
        <v>340200.8</v>
      </c>
    </row>
    <row r="2244" spans="1:6" ht="30" outlineLevel="5" x14ac:dyDescent="0.2">
      <c r="A2244" s="12"/>
      <c r="B2244" s="12"/>
      <c r="C2244" s="12" t="s">
        <v>672</v>
      </c>
      <c r="D2244" s="12"/>
      <c r="E2244" s="17" t="s">
        <v>673</v>
      </c>
      <c r="F2244" s="18">
        <v>526</v>
      </c>
    </row>
    <row r="2245" spans="1:6" ht="45" outlineLevel="6" collapsed="1" x14ac:dyDescent="0.2">
      <c r="A2245" s="12"/>
      <c r="B2245" s="12"/>
      <c r="C2245" s="12" t="s">
        <v>674</v>
      </c>
      <c r="D2245" s="12"/>
      <c r="E2245" s="17" t="s">
        <v>675</v>
      </c>
      <c r="F2245" s="18">
        <v>526</v>
      </c>
    </row>
    <row r="2246" spans="1:6" ht="30" outlineLevel="7" x14ac:dyDescent="0.2">
      <c r="A2246" s="12"/>
      <c r="B2246" s="12"/>
      <c r="C2246" s="12"/>
      <c r="D2246" s="12" t="s">
        <v>9</v>
      </c>
      <c r="E2246" s="17" t="s">
        <v>10</v>
      </c>
      <c r="F2246" s="18">
        <v>526</v>
      </c>
    </row>
    <row r="2247" spans="1:6" ht="30" outlineLevel="5" x14ac:dyDescent="0.2">
      <c r="A2247" s="12"/>
      <c r="B2247" s="12"/>
      <c r="C2247" s="12" t="s">
        <v>676</v>
      </c>
      <c r="D2247" s="12"/>
      <c r="E2247" s="17" t="s">
        <v>677</v>
      </c>
      <c r="F2247" s="18">
        <v>111800.6</v>
      </c>
    </row>
    <row r="2248" spans="1:6" ht="45" outlineLevel="6" collapsed="1" x14ac:dyDescent="0.2">
      <c r="A2248" s="12"/>
      <c r="B2248" s="12"/>
      <c r="C2248" s="12" t="s">
        <v>680</v>
      </c>
      <c r="D2248" s="12"/>
      <c r="E2248" s="17" t="s">
        <v>681</v>
      </c>
      <c r="F2248" s="18">
        <v>4881.6000000000004</v>
      </c>
    </row>
    <row r="2249" spans="1:6" ht="15" outlineLevel="7" x14ac:dyDescent="0.2">
      <c r="A2249" s="12"/>
      <c r="B2249" s="12"/>
      <c r="C2249" s="12"/>
      <c r="D2249" s="12" t="s">
        <v>17</v>
      </c>
      <c r="E2249" s="17" t="s">
        <v>18</v>
      </c>
      <c r="F2249" s="18">
        <v>4881.6000000000004</v>
      </c>
    </row>
    <row r="2250" spans="1:6" ht="30" outlineLevel="6" x14ac:dyDescent="0.2">
      <c r="A2250" s="12"/>
      <c r="B2250" s="12"/>
      <c r="C2250" s="12" t="s">
        <v>682</v>
      </c>
      <c r="D2250" s="12"/>
      <c r="E2250" s="17" t="s">
        <v>683</v>
      </c>
      <c r="F2250" s="18">
        <v>74835</v>
      </c>
    </row>
    <row r="2251" spans="1:6" ht="15" outlineLevel="7" x14ac:dyDescent="0.2">
      <c r="A2251" s="12"/>
      <c r="B2251" s="12"/>
      <c r="C2251" s="12"/>
      <c r="D2251" s="12" t="s">
        <v>17</v>
      </c>
      <c r="E2251" s="17" t="s">
        <v>18</v>
      </c>
      <c r="F2251" s="18">
        <v>74835</v>
      </c>
    </row>
    <row r="2252" spans="1:6" ht="30" outlineLevel="6" x14ac:dyDescent="0.2">
      <c r="A2252" s="12"/>
      <c r="B2252" s="12"/>
      <c r="C2252" s="12" t="s">
        <v>684</v>
      </c>
      <c r="D2252" s="12"/>
      <c r="E2252" s="17" t="s">
        <v>685</v>
      </c>
      <c r="F2252" s="18">
        <v>15584</v>
      </c>
    </row>
    <row r="2253" spans="1:6" ht="15" outlineLevel="7" x14ac:dyDescent="0.2">
      <c r="A2253" s="12"/>
      <c r="B2253" s="12"/>
      <c r="C2253" s="12"/>
      <c r="D2253" s="12" t="s">
        <v>17</v>
      </c>
      <c r="E2253" s="17" t="s">
        <v>18</v>
      </c>
      <c r="F2253" s="18">
        <v>15584</v>
      </c>
    </row>
    <row r="2254" spans="1:6" ht="30" outlineLevel="6" x14ac:dyDescent="0.2">
      <c r="A2254" s="12"/>
      <c r="B2254" s="12"/>
      <c r="C2254" s="12" t="s">
        <v>686</v>
      </c>
      <c r="D2254" s="12"/>
      <c r="E2254" s="17" t="s">
        <v>687</v>
      </c>
      <c r="F2254" s="18">
        <v>16500</v>
      </c>
    </row>
    <row r="2255" spans="1:6" ht="15" outlineLevel="7" x14ac:dyDescent="0.2">
      <c r="A2255" s="12"/>
      <c r="B2255" s="12"/>
      <c r="C2255" s="12"/>
      <c r="D2255" s="12" t="s">
        <v>17</v>
      </c>
      <c r="E2255" s="17" t="s">
        <v>18</v>
      </c>
      <c r="F2255" s="18">
        <v>16500</v>
      </c>
    </row>
    <row r="2256" spans="1:6" ht="30" outlineLevel="5" x14ac:dyDescent="0.2">
      <c r="A2256" s="12"/>
      <c r="B2256" s="12"/>
      <c r="C2256" s="12" t="s">
        <v>688</v>
      </c>
      <c r="D2256" s="12"/>
      <c r="E2256" s="17" t="s">
        <v>689</v>
      </c>
      <c r="F2256" s="18">
        <v>80000</v>
      </c>
    </row>
    <row r="2257" spans="1:6" ht="45" outlineLevel="6" collapsed="1" x14ac:dyDescent="0.2">
      <c r="A2257" s="12"/>
      <c r="B2257" s="12"/>
      <c r="C2257" s="12" t="s">
        <v>690</v>
      </c>
      <c r="D2257" s="12"/>
      <c r="E2257" s="17" t="s">
        <v>51</v>
      </c>
      <c r="F2257" s="18">
        <v>80000</v>
      </c>
    </row>
    <row r="2258" spans="1:6" ht="30" outlineLevel="7" x14ac:dyDescent="0.2">
      <c r="A2258" s="12"/>
      <c r="B2258" s="12"/>
      <c r="C2258" s="12"/>
      <c r="D2258" s="12" t="s">
        <v>52</v>
      </c>
      <c r="E2258" s="17" t="s">
        <v>53</v>
      </c>
      <c r="F2258" s="18">
        <v>80000</v>
      </c>
    </row>
    <row r="2259" spans="1:6" ht="30" outlineLevel="4" x14ac:dyDescent="0.2">
      <c r="A2259" s="12"/>
      <c r="B2259" s="12"/>
      <c r="C2259" s="12" t="s">
        <v>691</v>
      </c>
      <c r="D2259" s="12"/>
      <c r="E2259" s="17" t="s">
        <v>692</v>
      </c>
      <c r="F2259" s="18">
        <v>40153.800000000003</v>
      </c>
    </row>
    <row r="2260" spans="1:6" ht="45" outlineLevel="5" x14ac:dyDescent="0.2">
      <c r="A2260" s="12"/>
      <c r="B2260" s="12"/>
      <c r="C2260" s="12" t="s">
        <v>693</v>
      </c>
      <c r="D2260" s="12"/>
      <c r="E2260" s="17" t="s">
        <v>660</v>
      </c>
      <c r="F2260" s="18">
        <v>7404.2</v>
      </c>
    </row>
    <row r="2261" spans="1:6" ht="60" outlineLevel="6" collapsed="1" x14ac:dyDescent="0.2">
      <c r="A2261" s="12"/>
      <c r="B2261" s="12"/>
      <c r="C2261" s="12" t="s">
        <v>694</v>
      </c>
      <c r="D2261" s="12"/>
      <c r="E2261" s="17" t="s">
        <v>662</v>
      </c>
      <c r="F2261" s="18">
        <v>3393</v>
      </c>
    </row>
    <row r="2262" spans="1:6" ht="30" outlineLevel="7" x14ac:dyDescent="0.2">
      <c r="A2262" s="12"/>
      <c r="B2262" s="12"/>
      <c r="C2262" s="12"/>
      <c r="D2262" s="12" t="s">
        <v>9</v>
      </c>
      <c r="E2262" s="17" t="s">
        <v>10</v>
      </c>
      <c r="F2262" s="18">
        <v>3393</v>
      </c>
    </row>
    <row r="2263" spans="1:6" ht="30" outlineLevel="6" x14ac:dyDescent="0.2">
      <c r="A2263" s="12"/>
      <c r="B2263" s="12"/>
      <c r="C2263" s="12" t="s">
        <v>695</v>
      </c>
      <c r="D2263" s="12"/>
      <c r="E2263" s="17" t="s">
        <v>664</v>
      </c>
      <c r="F2263" s="18">
        <v>3511.2</v>
      </c>
    </row>
    <row r="2264" spans="1:6" ht="30" outlineLevel="7" x14ac:dyDescent="0.2">
      <c r="A2264" s="12"/>
      <c r="B2264" s="12"/>
      <c r="C2264" s="12"/>
      <c r="D2264" s="12" t="s">
        <v>9</v>
      </c>
      <c r="E2264" s="17" t="s">
        <v>10</v>
      </c>
      <c r="F2264" s="18">
        <v>3511.2</v>
      </c>
    </row>
    <row r="2265" spans="1:6" ht="30" outlineLevel="6" x14ac:dyDescent="0.2">
      <c r="A2265" s="12"/>
      <c r="B2265" s="12"/>
      <c r="C2265" s="12" t="s">
        <v>696</v>
      </c>
      <c r="D2265" s="12"/>
      <c r="E2265" s="17" t="s">
        <v>666</v>
      </c>
      <c r="F2265" s="18">
        <v>500</v>
      </c>
    </row>
    <row r="2266" spans="1:6" ht="30" outlineLevel="7" x14ac:dyDescent="0.2">
      <c r="A2266" s="12"/>
      <c r="B2266" s="12"/>
      <c r="C2266" s="12"/>
      <c r="D2266" s="12" t="s">
        <v>9</v>
      </c>
      <c r="E2266" s="17" t="s">
        <v>10</v>
      </c>
      <c r="F2266" s="18">
        <v>500</v>
      </c>
    </row>
    <row r="2267" spans="1:6" ht="30" outlineLevel="5" x14ac:dyDescent="0.2">
      <c r="A2267" s="12"/>
      <c r="B2267" s="12"/>
      <c r="C2267" s="12" t="s">
        <v>697</v>
      </c>
      <c r="D2267" s="12"/>
      <c r="E2267" s="17" t="s">
        <v>670</v>
      </c>
      <c r="F2267" s="18">
        <v>32749.599999999999</v>
      </c>
    </row>
    <row r="2268" spans="1:6" ht="30" outlineLevel="6" collapsed="1" x14ac:dyDescent="0.2">
      <c r="A2268" s="12"/>
      <c r="B2268" s="12"/>
      <c r="C2268" s="12" t="s">
        <v>698</v>
      </c>
      <c r="D2268" s="12"/>
      <c r="E2268" s="17" t="s">
        <v>8</v>
      </c>
      <c r="F2268" s="18">
        <v>32749.599999999999</v>
      </c>
    </row>
    <row r="2269" spans="1:6" ht="30" outlineLevel="7" x14ac:dyDescent="0.2">
      <c r="A2269" s="12"/>
      <c r="B2269" s="12"/>
      <c r="C2269" s="12"/>
      <c r="D2269" s="12" t="s">
        <v>9</v>
      </c>
      <c r="E2269" s="17" t="s">
        <v>10</v>
      </c>
      <c r="F2269" s="18">
        <v>32749.599999999999</v>
      </c>
    </row>
    <row r="2270" spans="1:6" ht="15" outlineLevel="2" x14ac:dyDescent="0.2">
      <c r="A2270" s="12"/>
      <c r="B2270" s="12" t="s">
        <v>1908</v>
      </c>
      <c r="C2270" s="12"/>
      <c r="D2270" s="12"/>
      <c r="E2270" s="17" t="s">
        <v>1909</v>
      </c>
      <c r="F2270" s="18">
        <v>23576.9</v>
      </c>
    </row>
    <row r="2271" spans="1:6" ht="30" outlineLevel="3" x14ac:dyDescent="0.2">
      <c r="A2271" s="12"/>
      <c r="B2271" s="12"/>
      <c r="C2271" s="12" t="s">
        <v>618</v>
      </c>
      <c r="D2271" s="12"/>
      <c r="E2271" s="17" t="s">
        <v>619</v>
      </c>
      <c r="F2271" s="18">
        <v>23576.9</v>
      </c>
    </row>
    <row r="2272" spans="1:6" ht="15" outlineLevel="4" x14ac:dyDescent="0.2">
      <c r="A2272" s="12"/>
      <c r="B2272" s="12"/>
      <c r="C2272" s="12" t="s">
        <v>699</v>
      </c>
      <c r="D2272" s="12"/>
      <c r="E2272" s="17" t="s">
        <v>86</v>
      </c>
      <c r="F2272" s="18">
        <v>23576.9</v>
      </c>
    </row>
    <row r="2273" spans="1:6" ht="30" outlineLevel="5" x14ac:dyDescent="0.2">
      <c r="A2273" s="12"/>
      <c r="B2273" s="12"/>
      <c r="C2273" s="12" t="s">
        <v>700</v>
      </c>
      <c r="D2273" s="12"/>
      <c r="E2273" s="17" t="s">
        <v>88</v>
      </c>
      <c r="F2273" s="18">
        <v>23376.9</v>
      </c>
    </row>
    <row r="2274" spans="1:6" ht="30" outlineLevel="6" collapsed="1" x14ac:dyDescent="0.2">
      <c r="A2274" s="12"/>
      <c r="B2274" s="12"/>
      <c r="C2274" s="12" t="s">
        <v>701</v>
      </c>
      <c r="D2274" s="12"/>
      <c r="E2274" s="17" t="s">
        <v>90</v>
      </c>
      <c r="F2274" s="18">
        <v>23280.9</v>
      </c>
    </row>
    <row r="2275" spans="1:6" ht="60" outlineLevel="7" x14ac:dyDescent="0.2">
      <c r="A2275" s="12"/>
      <c r="B2275" s="12"/>
      <c r="C2275" s="12"/>
      <c r="D2275" s="12" t="s">
        <v>26</v>
      </c>
      <c r="E2275" s="17" t="s">
        <v>27</v>
      </c>
      <c r="F2275" s="18">
        <v>16522.400000000001</v>
      </c>
    </row>
    <row r="2276" spans="1:6" ht="30" outlineLevel="7" x14ac:dyDescent="0.2">
      <c r="A2276" s="12"/>
      <c r="B2276" s="12"/>
      <c r="C2276" s="12"/>
      <c r="D2276" s="12" t="s">
        <v>15</v>
      </c>
      <c r="E2276" s="17" t="s">
        <v>16</v>
      </c>
      <c r="F2276" s="18">
        <v>6757</v>
      </c>
    </row>
    <row r="2277" spans="1:6" ht="15" outlineLevel="7" x14ac:dyDescent="0.2">
      <c r="A2277" s="12"/>
      <c r="B2277" s="12"/>
      <c r="C2277" s="12"/>
      <c r="D2277" s="12" t="s">
        <v>28</v>
      </c>
      <c r="E2277" s="17" t="s">
        <v>29</v>
      </c>
      <c r="F2277" s="18">
        <v>1.5</v>
      </c>
    </row>
    <row r="2278" spans="1:6" ht="45" outlineLevel="6" x14ac:dyDescent="0.2">
      <c r="A2278" s="12"/>
      <c r="B2278" s="12"/>
      <c r="C2278" s="12" t="s">
        <v>702</v>
      </c>
      <c r="D2278" s="12"/>
      <c r="E2278" s="17" t="s">
        <v>255</v>
      </c>
      <c r="F2278" s="18">
        <v>96</v>
      </c>
    </row>
    <row r="2279" spans="1:6" ht="30" outlineLevel="7" x14ac:dyDescent="0.2">
      <c r="A2279" s="12"/>
      <c r="B2279" s="12"/>
      <c r="C2279" s="12"/>
      <c r="D2279" s="12" t="s">
        <v>15</v>
      </c>
      <c r="E2279" s="17" t="s">
        <v>16</v>
      </c>
      <c r="F2279" s="18">
        <v>96</v>
      </c>
    </row>
    <row r="2280" spans="1:6" ht="30" outlineLevel="5" x14ac:dyDescent="0.2">
      <c r="A2280" s="12"/>
      <c r="B2280" s="12"/>
      <c r="C2280" s="12" t="s">
        <v>703</v>
      </c>
      <c r="D2280" s="12"/>
      <c r="E2280" s="17" t="s">
        <v>704</v>
      </c>
      <c r="F2280" s="18">
        <v>200</v>
      </c>
    </row>
    <row r="2281" spans="1:6" ht="30" outlineLevel="6" collapsed="1" x14ac:dyDescent="0.2">
      <c r="A2281" s="12"/>
      <c r="B2281" s="12"/>
      <c r="C2281" s="12" t="s">
        <v>705</v>
      </c>
      <c r="D2281" s="12"/>
      <c r="E2281" s="17" t="s">
        <v>706</v>
      </c>
      <c r="F2281" s="18">
        <v>200</v>
      </c>
    </row>
    <row r="2282" spans="1:6" ht="30" outlineLevel="7" x14ac:dyDescent="0.2">
      <c r="A2282" s="12"/>
      <c r="B2282" s="12"/>
      <c r="C2282" s="12"/>
      <c r="D2282" s="12" t="s">
        <v>15</v>
      </c>
      <c r="E2282" s="17" t="s">
        <v>16</v>
      </c>
      <c r="F2282" s="18">
        <v>200</v>
      </c>
    </row>
    <row r="2283" spans="1:6" ht="15" x14ac:dyDescent="0.2">
      <c r="A2283" s="12" t="s">
        <v>1910</v>
      </c>
      <c r="B2283" s="12"/>
      <c r="C2283" s="12"/>
      <c r="D2283" s="12"/>
      <c r="E2283" s="17" t="s">
        <v>1911</v>
      </c>
      <c r="F2283" s="18">
        <v>33281.800000000003</v>
      </c>
    </row>
    <row r="2284" spans="1:6" ht="30" outlineLevel="1" x14ac:dyDescent="0.2">
      <c r="A2284" s="12"/>
      <c r="B2284" s="12" t="s">
        <v>1761</v>
      </c>
      <c r="C2284" s="12"/>
      <c r="D2284" s="12"/>
      <c r="E2284" s="17" t="s">
        <v>1762</v>
      </c>
      <c r="F2284" s="18">
        <v>33281.800000000003</v>
      </c>
    </row>
    <row r="2285" spans="1:6" ht="30" outlineLevel="2" collapsed="1" x14ac:dyDescent="0.2">
      <c r="A2285" s="12"/>
      <c r="B2285" s="12" t="s">
        <v>1763</v>
      </c>
      <c r="C2285" s="12"/>
      <c r="D2285" s="12"/>
      <c r="E2285" s="17" t="s">
        <v>1764</v>
      </c>
      <c r="F2285" s="18">
        <v>33281.800000000003</v>
      </c>
    </row>
    <row r="2286" spans="1:6" ht="30" outlineLevel="3" x14ac:dyDescent="0.2">
      <c r="A2286" s="12"/>
      <c r="B2286" s="12"/>
      <c r="C2286" s="12" t="s">
        <v>707</v>
      </c>
      <c r="D2286" s="12"/>
      <c r="E2286" s="17" t="s">
        <v>708</v>
      </c>
      <c r="F2286" s="18">
        <v>33281.800000000003</v>
      </c>
    </row>
    <row r="2287" spans="1:6" ht="15" outlineLevel="4" x14ac:dyDescent="0.2">
      <c r="A2287" s="12"/>
      <c r="B2287" s="12"/>
      <c r="C2287" s="12" t="s">
        <v>778</v>
      </c>
      <c r="D2287" s="12"/>
      <c r="E2287" s="17" t="s">
        <v>86</v>
      </c>
      <c r="F2287" s="18">
        <v>33281.800000000003</v>
      </c>
    </row>
    <row r="2288" spans="1:6" ht="30" outlineLevel="5" x14ac:dyDescent="0.2">
      <c r="A2288" s="12"/>
      <c r="B2288" s="12"/>
      <c r="C2288" s="12" t="s">
        <v>779</v>
      </c>
      <c r="D2288" s="12"/>
      <c r="E2288" s="17" t="s">
        <v>88</v>
      </c>
      <c r="F2288" s="18">
        <v>33281.800000000003</v>
      </c>
    </row>
    <row r="2289" spans="1:6" ht="30" outlineLevel="6" collapsed="1" x14ac:dyDescent="0.2">
      <c r="A2289" s="12"/>
      <c r="B2289" s="12"/>
      <c r="C2289" s="12" t="s">
        <v>780</v>
      </c>
      <c r="D2289" s="12"/>
      <c r="E2289" s="17" t="s">
        <v>90</v>
      </c>
      <c r="F2289" s="18">
        <v>33281.800000000003</v>
      </c>
    </row>
    <row r="2290" spans="1:6" ht="60" outlineLevel="7" x14ac:dyDescent="0.2">
      <c r="A2290" s="12"/>
      <c r="B2290" s="12"/>
      <c r="C2290" s="12"/>
      <c r="D2290" s="12" t="s">
        <v>26</v>
      </c>
      <c r="E2290" s="17" t="s">
        <v>27</v>
      </c>
      <c r="F2290" s="18">
        <v>28202</v>
      </c>
    </row>
    <row r="2291" spans="1:6" ht="30" outlineLevel="7" x14ac:dyDescent="0.2">
      <c r="A2291" s="12"/>
      <c r="B2291" s="12"/>
      <c r="C2291" s="12"/>
      <c r="D2291" s="12" t="s">
        <v>15</v>
      </c>
      <c r="E2291" s="17" t="s">
        <v>16</v>
      </c>
      <c r="F2291" s="18">
        <v>5069.8</v>
      </c>
    </row>
    <row r="2292" spans="1:6" ht="15" outlineLevel="7" x14ac:dyDescent="0.2">
      <c r="A2292" s="12"/>
      <c r="B2292" s="12"/>
      <c r="C2292" s="12"/>
      <c r="D2292" s="12" t="s">
        <v>28</v>
      </c>
      <c r="E2292" s="17" t="s">
        <v>29</v>
      </c>
      <c r="F2292" s="18">
        <v>10</v>
      </c>
    </row>
    <row r="2293" spans="1:6" ht="15" x14ac:dyDescent="0.2">
      <c r="A2293" s="12" t="s">
        <v>1912</v>
      </c>
      <c r="B2293" s="12"/>
      <c r="C2293" s="12"/>
      <c r="D2293" s="12"/>
      <c r="E2293" s="17" t="s">
        <v>1639</v>
      </c>
      <c r="F2293" s="18">
        <v>31059.3</v>
      </c>
    </row>
    <row r="2294" spans="1:6" ht="15" outlineLevel="1" x14ac:dyDescent="0.2">
      <c r="A2294" s="12"/>
      <c r="B2294" s="12" t="s">
        <v>1727</v>
      </c>
      <c r="C2294" s="12"/>
      <c r="D2294" s="12"/>
      <c r="E2294" s="17" t="s">
        <v>1728</v>
      </c>
      <c r="F2294" s="18">
        <v>31059.3</v>
      </c>
    </row>
    <row r="2295" spans="1:6" ht="15" outlineLevel="2" collapsed="1" x14ac:dyDescent="0.2">
      <c r="A2295" s="12"/>
      <c r="B2295" s="12" t="s">
        <v>1729</v>
      </c>
      <c r="C2295" s="12"/>
      <c r="D2295" s="12"/>
      <c r="E2295" s="17" t="s">
        <v>1730</v>
      </c>
      <c r="F2295" s="18">
        <v>31059.3</v>
      </c>
    </row>
    <row r="2296" spans="1:6" ht="30" outlineLevel="3" x14ac:dyDescent="0.2">
      <c r="A2296" s="12"/>
      <c r="B2296" s="12"/>
      <c r="C2296" s="12" t="s">
        <v>1632</v>
      </c>
      <c r="D2296" s="12"/>
      <c r="E2296" s="17" t="s">
        <v>1633</v>
      </c>
      <c r="F2296" s="18">
        <v>27579.200000000001</v>
      </c>
    </row>
    <row r="2297" spans="1:6" ht="15" outlineLevel="6" collapsed="1" x14ac:dyDescent="0.2">
      <c r="A2297" s="12"/>
      <c r="B2297" s="12"/>
      <c r="C2297" s="12" t="s">
        <v>1638</v>
      </c>
      <c r="D2297" s="12"/>
      <c r="E2297" s="17" t="s">
        <v>1639</v>
      </c>
      <c r="F2297" s="18">
        <v>3126.6</v>
      </c>
    </row>
    <row r="2298" spans="1:6" ht="60" outlineLevel="7" x14ac:dyDescent="0.2">
      <c r="A2298" s="12"/>
      <c r="B2298" s="12"/>
      <c r="C2298" s="12"/>
      <c r="D2298" s="12" t="s">
        <v>26</v>
      </c>
      <c r="E2298" s="17" t="s">
        <v>27</v>
      </c>
      <c r="F2298" s="18">
        <v>3126.6</v>
      </c>
    </row>
    <row r="2299" spans="1:6" ht="30" outlineLevel="6" x14ac:dyDescent="0.2">
      <c r="A2299" s="12"/>
      <c r="B2299" s="12"/>
      <c r="C2299" s="12" t="s">
        <v>1650</v>
      </c>
      <c r="D2299" s="12"/>
      <c r="E2299" s="17" t="s">
        <v>90</v>
      </c>
      <c r="F2299" s="18">
        <v>21650.6</v>
      </c>
    </row>
    <row r="2300" spans="1:6" ht="60" outlineLevel="7" x14ac:dyDescent="0.2">
      <c r="A2300" s="12"/>
      <c r="B2300" s="12"/>
      <c r="C2300" s="12"/>
      <c r="D2300" s="12" t="s">
        <v>26</v>
      </c>
      <c r="E2300" s="17" t="s">
        <v>27</v>
      </c>
      <c r="F2300" s="18">
        <v>15886.4</v>
      </c>
    </row>
    <row r="2301" spans="1:6" ht="30" outlineLevel="7" x14ac:dyDescent="0.2">
      <c r="A2301" s="12"/>
      <c r="B2301" s="12"/>
      <c r="C2301" s="12"/>
      <c r="D2301" s="12" t="s">
        <v>15</v>
      </c>
      <c r="E2301" s="17" t="s">
        <v>16</v>
      </c>
      <c r="F2301" s="18">
        <v>5763.2</v>
      </c>
    </row>
    <row r="2302" spans="1:6" ht="15" outlineLevel="7" x14ac:dyDescent="0.2">
      <c r="A2302" s="12"/>
      <c r="B2302" s="12"/>
      <c r="C2302" s="12"/>
      <c r="D2302" s="12" t="s">
        <v>28</v>
      </c>
      <c r="E2302" s="17" t="s">
        <v>29</v>
      </c>
      <c r="F2302" s="18">
        <v>1</v>
      </c>
    </row>
    <row r="2303" spans="1:6" ht="15" outlineLevel="6" x14ac:dyDescent="0.2">
      <c r="A2303" s="12"/>
      <c r="B2303" s="12"/>
      <c r="C2303" s="12" t="s">
        <v>1655</v>
      </c>
      <c r="D2303" s="12"/>
      <c r="E2303" s="17" t="s">
        <v>1656</v>
      </c>
      <c r="F2303" s="18">
        <v>2802</v>
      </c>
    </row>
    <row r="2304" spans="1:6" ht="60" outlineLevel="7" x14ac:dyDescent="0.2">
      <c r="A2304" s="12"/>
      <c r="B2304" s="12"/>
      <c r="C2304" s="12"/>
      <c r="D2304" s="12" t="s">
        <v>26</v>
      </c>
      <c r="E2304" s="17" t="s">
        <v>27</v>
      </c>
      <c r="F2304" s="18">
        <v>2802</v>
      </c>
    </row>
    <row r="2305" spans="1:6" ht="30" outlineLevel="3" x14ac:dyDescent="0.2">
      <c r="A2305" s="12"/>
      <c r="B2305" s="12"/>
      <c r="C2305" s="12" t="s">
        <v>1664</v>
      </c>
      <c r="D2305" s="12"/>
      <c r="E2305" s="17" t="s">
        <v>1665</v>
      </c>
      <c r="F2305" s="18">
        <v>3480.1</v>
      </c>
    </row>
    <row r="2306" spans="1:6" ht="30" outlineLevel="6" collapsed="1" x14ac:dyDescent="0.2">
      <c r="A2306" s="12"/>
      <c r="B2306" s="12"/>
      <c r="C2306" s="12" t="s">
        <v>1680</v>
      </c>
      <c r="D2306" s="12"/>
      <c r="E2306" s="17" t="s">
        <v>1681</v>
      </c>
      <c r="F2306" s="18">
        <v>456.7</v>
      </c>
    </row>
    <row r="2307" spans="1:6" ht="30" outlineLevel="7" x14ac:dyDescent="0.2">
      <c r="A2307" s="12"/>
      <c r="B2307" s="12"/>
      <c r="C2307" s="12"/>
      <c r="D2307" s="12" t="s">
        <v>15</v>
      </c>
      <c r="E2307" s="17" t="s">
        <v>16</v>
      </c>
      <c r="F2307" s="18">
        <v>456.7</v>
      </c>
    </row>
    <row r="2308" spans="1:6" ht="45" outlineLevel="6" x14ac:dyDescent="0.2">
      <c r="A2308" s="12"/>
      <c r="B2308" s="12"/>
      <c r="C2308" s="12" t="s">
        <v>1696</v>
      </c>
      <c r="D2308" s="12"/>
      <c r="E2308" s="17" t="s">
        <v>255</v>
      </c>
      <c r="F2308" s="18">
        <v>3023.4</v>
      </c>
    </row>
    <row r="2309" spans="1:6" ht="30" outlineLevel="7" x14ac:dyDescent="0.2">
      <c r="A2309" s="12"/>
      <c r="B2309" s="12"/>
      <c r="C2309" s="12"/>
      <c r="D2309" s="12" t="s">
        <v>15</v>
      </c>
      <c r="E2309" s="17" t="s">
        <v>16</v>
      </c>
      <c r="F2309" s="18">
        <v>3023.4</v>
      </c>
    </row>
    <row r="2310" spans="1:6" ht="30" x14ac:dyDescent="0.2">
      <c r="A2310" s="12" t="s">
        <v>1913</v>
      </c>
      <c r="B2310" s="12"/>
      <c r="C2310" s="12"/>
      <c r="D2310" s="12"/>
      <c r="E2310" s="17" t="s">
        <v>1914</v>
      </c>
      <c r="F2310" s="18">
        <v>11697.4</v>
      </c>
    </row>
    <row r="2311" spans="1:6" ht="15" outlineLevel="1" x14ac:dyDescent="0.2">
      <c r="A2311" s="12"/>
      <c r="B2311" s="12" t="s">
        <v>1727</v>
      </c>
      <c r="C2311" s="12"/>
      <c r="D2311" s="12"/>
      <c r="E2311" s="17" t="s">
        <v>1728</v>
      </c>
      <c r="F2311" s="18">
        <v>11697.4</v>
      </c>
    </row>
    <row r="2312" spans="1:6" ht="15" outlineLevel="2" collapsed="1" x14ac:dyDescent="0.2">
      <c r="A2312" s="12"/>
      <c r="B2312" s="12" t="s">
        <v>1729</v>
      </c>
      <c r="C2312" s="12"/>
      <c r="D2312" s="12"/>
      <c r="E2312" s="17" t="s">
        <v>1730</v>
      </c>
      <c r="F2312" s="18">
        <v>11697.4</v>
      </c>
    </row>
    <row r="2313" spans="1:6" ht="30" outlineLevel="3" x14ac:dyDescent="0.2">
      <c r="A2313" s="12"/>
      <c r="B2313" s="12"/>
      <c r="C2313" s="12" t="s">
        <v>1632</v>
      </c>
      <c r="D2313" s="12"/>
      <c r="E2313" s="17" t="s">
        <v>1633</v>
      </c>
      <c r="F2313" s="18">
        <v>11216</v>
      </c>
    </row>
    <row r="2314" spans="1:6" ht="30" outlineLevel="6" collapsed="1" x14ac:dyDescent="0.2">
      <c r="A2314" s="12"/>
      <c r="B2314" s="12"/>
      <c r="C2314" s="12" t="s">
        <v>1650</v>
      </c>
      <c r="D2314" s="12"/>
      <c r="E2314" s="17" t="s">
        <v>90</v>
      </c>
      <c r="F2314" s="18">
        <v>8216.5</v>
      </c>
    </row>
    <row r="2315" spans="1:6" ht="60" outlineLevel="7" x14ac:dyDescent="0.2">
      <c r="A2315" s="12"/>
      <c r="B2315" s="12"/>
      <c r="C2315" s="12"/>
      <c r="D2315" s="12" t="s">
        <v>26</v>
      </c>
      <c r="E2315" s="17" t="s">
        <v>27</v>
      </c>
      <c r="F2315" s="18">
        <v>5698.2</v>
      </c>
    </row>
    <row r="2316" spans="1:6" ht="30" outlineLevel="7" x14ac:dyDescent="0.2">
      <c r="A2316" s="12"/>
      <c r="B2316" s="12"/>
      <c r="C2316" s="12"/>
      <c r="D2316" s="12" t="s">
        <v>15</v>
      </c>
      <c r="E2316" s="17" t="s">
        <v>16</v>
      </c>
      <c r="F2316" s="18">
        <v>2518.3000000000002</v>
      </c>
    </row>
    <row r="2317" spans="1:6" ht="15" outlineLevel="6" x14ac:dyDescent="0.2">
      <c r="A2317" s="12"/>
      <c r="B2317" s="12"/>
      <c r="C2317" s="12" t="s">
        <v>1657</v>
      </c>
      <c r="D2317" s="12"/>
      <c r="E2317" s="17" t="s">
        <v>1658</v>
      </c>
      <c r="F2317" s="18">
        <v>2899.5</v>
      </c>
    </row>
    <row r="2318" spans="1:6" ht="60" outlineLevel="7" x14ac:dyDescent="0.2">
      <c r="A2318" s="12"/>
      <c r="B2318" s="12"/>
      <c r="C2318" s="12"/>
      <c r="D2318" s="12" t="s">
        <v>26</v>
      </c>
      <c r="E2318" s="17" t="s">
        <v>27</v>
      </c>
      <c r="F2318" s="18">
        <v>2899.5</v>
      </c>
    </row>
    <row r="2319" spans="1:6" ht="45" outlineLevel="6" x14ac:dyDescent="0.2">
      <c r="A2319" s="12"/>
      <c r="B2319" s="12"/>
      <c r="C2319" s="12" t="s">
        <v>1663</v>
      </c>
      <c r="D2319" s="12"/>
      <c r="E2319" s="17" t="s">
        <v>255</v>
      </c>
      <c r="F2319" s="18">
        <v>100</v>
      </c>
    </row>
    <row r="2320" spans="1:6" ht="30" outlineLevel="7" x14ac:dyDescent="0.2">
      <c r="A2320" s="12"/>
      <c r="B2320" s="12"/>
      <c r="C2320" s="12"/>
      <c r="D2320" s="12" t="s">
        <v>15</v>
      </c>
      <c r="E2320" s="17" t="s">
        <v>16</v>
      </c>
      <c r="F2320" s="18">
        <v>100</v>
      </c>
    </row>
    <row r="2321" spans="1:6" ht="30" outlineLevel="3" x14ac:dyDescent="0.2">
      <c r="A2321" s="12"/>
      <c r="B2321" s="12"/>
      <c r="C2321" s="12" t="s">
        <v>1664</v>
      </c>
      <c r="D2321" s="12"/>
      <c r="E2321" s="17" t="s">
        <v>1665</v>
      </c>
      <c r="F2321" s="18">
        <v>481.4</v>
      </c>
    </row>
    <row r="2322" spans="1:6" ht="30" outlineLevel="6" collapsed="1" x14ac:dyDescent="0.2">
      <c r="A2322" s="12"/>
      <c r="B2322" s="12"/>
      <c r="C2322" s="12" t="s">
        <v>1694</v>
      </c>
      <c r="D2322" s="12"/>
      <c r="E2322" s="17" t="s">
        <v>1695</v>
      </c>
      <c r="F2322" s="18">
        <v>34.700000000000003</v>
      </c>
    </row>
    <row r="2323" spans="1:6" ht="30" outlineLevel="7" x14ac:dyDescent="0.2">
      <c r="A2323" s="12"/>
      <c r="B2323" s="12"/>
      <c r="C2323" s="12"/>
      <c r="D2323" s="12" t="s">
        <v>15</v>
      </c>
      <c r="E2323" s="17" t="s">
        <v>16</v>
      </c>
      <c r="F2323" s="18">
        <v>34.700000000000003</v>
      </c>
    </row>
    <row r="2324" spans="1:6" ht="45" outlineLevel="6" x14ac:dyDescent="0.2">
      <c r="A2324" s="12"/>
      <c r="B2324" s="12"/>
      <c r="C2324" s="12" t="s">
        <v>1696</v>
      </c>
      <c r="D2324" s="12"/>
      <c r="E2324" s="17" t="s">
        <v>255</v>
      </c>
      <c r="F2324" s="18">
        <v>446.7</v>
      </c>
    </row>
    <row r="2325" spans="1:6" ht="30" outlineLevel="7" x14ac:dyDescent="0.2">
      <c r="A2325" s="12"/>
      <c r="B2325" s="12"/>
      <c r="C2325" s="12"/>
      <c r="D2325" s="12" t="s">
        <v>15</v>
      </c>
      <c r="E2325" s="17" t="s">
        <v>16</v>
      </c>
      <c r="F2325" s="18">
        <v>446.7</v>
      </c>
    </row>
    <row r="2326" spans="1:6" ht="15" x14ac:dyDescent="0.2">
      <c r="A2326" s="12" t="s">
        <v>1915</v>
      </c>
      <c r="B2326" s="12"/>
      <c r="C2326" s="12"/>
      <c r="D2326" s="12"/>
      <c r="E2326" s="17" t="s">
        <v>1916</v>
      </c>
      <c r="F2326" s="18">
        <v>571936.69999999995</v>
      </c>
    </row>
    <row r="2327" spans="1:6" ht="15" outlineLevel="1" x14ac:dyDescent="0.2">
      <c r="A2327" s="12"/>
      <c r="B2327" s="12" t="s">
        <v>1727</v>
      </c>
      <c r="C2327" s="12"/>
      <c r="D2327" s="12"/>
      <c r="E2327" s="17" t="s">
        <v>1728</v>
      </c>
      <c r="F2327" s="18">
        <v>462847.3</v>
      </c>
    </row>
    <row r="2328" spans="1:6" ht="45" outlineLevel="2" collapsed="1" x14ac:dyDescent="0.2">
      <c r="A2328" s="12"/>
      <c r="B2328" s="12" t="s">
        <v>1917</v>
      </c>
      <c r="C2328" s="12"/>
      <c r="D2328" s="12"/>
      <c r="E2328" s="17" t="s">
        <v>1918</v>
      </c>
      <c r="F2328" s="18">
        <v>438607.4</v>
      </c>
    </row>
    <row r="2329" spans="1:6" ht="30" outlineLevel="3" x14ac:dyDescent="0.2">
      <c r="A2329" s="12"/>
      <c r="B2329" s="12"/>
      <c r="C2329" s="12" t="s">
        <v>1632</v>
      </c>
      <c r="D2329" s="12"/>
      <c r="E2329" s="17" t="s">
        <v>1633</v>
      </c>
      <c r="F2329" s="18">
        <v>197668</v>
      </c>
    </row>
    <row r="2330" spans="1:6" ht="15" outlineLevel="6" collapsed="1" x14ac:dyDescent="0.2">
      <c r="A2330" s="12"/>
      <c r="B2330" s="12"/>
      <c r="C2330" s="12" t="s">
        <v>1648</v>
      </c>
      <c r="D2330" s="12"/>
      <c r="E2330" s="17" t="s">
        <v>1649</v>
      </c>
      <c r="F2330" s="18">
        <v>3589.7</v>
      </c>
    </row>
    <row r="2331" spans="1:6" ht="60" outlineLevel="7" x14ac:dyDescent="0.2">
      <c r="A2331" s="12"/>
      <c r="B2331" s="12"/>
      <c r="C2331" s="12"/>
      <c r="D2331" s="12" t="s">
        <v>26</v>
      </c>
      <c r="E2331" s="17" t="s">
        <v>27</v>
      </c>
      <c r="F2331" s="18">
        <v>3589.7</v>
      </c>
    </row>
    <row r="2332" spans="1:6" ht="30" outlineLevel="6" x14ac:dyDescent="0.2">
      <c r="A2332" s="12"/>
      <c r="B2332" s="12"/>
      <c r="C2332" s="12" t="s">
        <v>1650</v>
      </c>
      <c r="D2332" s="12"/>
      <c r="E2332" s="17" t="s">
        <v>90</v>
      </c>
      <c r="F2332" s="18">
        <v>164230.5</v>
      </c>
    </row>
    <row r="2333" spans="1:6" ht="60" outlineLevel="7" x14ac:dyDescent="0.2">
      <c r="A2333" s="12"/>
      <c r="B2333" s="12"/>
      <c r="C2333" s="12"/>
      <c r="D2333" s="12" t="s">
        <v>26</v>
      </c>
      <c r="E2333" s="17" t="s">
        <v>27</v>
      </c>
      <c r="F2333" s="18">
        <v>115862</v>
      </c>
    </row>
    <row r="2334" spans="1:6" ht="30" outlineLevel="7" x14ac:dyDescent="0.2">
      <c r="A2334" s="12"/>
      <c r="B2334" s="12"/>
      <c r="C2334" s="12"/>
      <c r="D2334" s="12" t="s">
        <v>15</v>
      </c>
      <c r="E2334" s="17" t="s">
        <v>16</v>
      </c>
      <c r="F2334" s="18">
        <v>48301.7</v>
      </c>
    </row>
    <row r="2335" spans="1:6" ht="15" outlineLevel="7" x14ac:dyDescent="0.2">
      <c r="A2335" s="12"/>
      <c r="B2335" s="12"/>
      <c r="C2335" s="12"/>
      <c r="D2335" s="12" t="s">
        <v>28</v>
      </c>
      <c r="E2335" s="17" t="s">
        <v>29</v>
      </c>
      <c r="F2335" s="18">
        <v>66.8</v>
      </c>
    </row>
    <row r="2336" spans="1:6" ht="30" outlineLevel="6" x14ac:dyDescent="0.2">
      <c r="A2336" s="12"/>
      <c r="B2336" s="12"/>
      <c r="C2336" s="12" t="s">
        <v>1652</v>
      </c>
      <c r="D2336" s="12"/>
      <c r="E2336" s="17" t="s">
        <v>120</v>
      </c>
      <c r="F2336" s="18">
        <v>29727.8</v>
      </c>
    </row>
    <row r="2337" spans="1:6" ht="30" outlineLevel="7" x14ac:dyDescent="0.2">
      <c r="A2337" s="12"/>
      <c r="B2337" s="12"/>
      <c r="C2337" s="12"/>
      <c r="D2337" s="12" t="s">
        <v>15</v>
      </c>
      <c r="E2337" s="17" t="s">
        <v>16</v>
      </c>
      <c r="F2337" s="18">
        <v>29727.8</v>
      </c>
    </row>
    <row r="2338" spans="1:6" ht="45" outlineLevel="6" x14ac:dyDescent="0.2">
      <c r="A2338" s="12"/>
      <c r="B2338" s="12"/>
      <c r="C2338" s="12" t="s">
        <v>1663</v>
      </c>
      <c r="D2338" s="12"/>
      <c r="E2338" s="17" t="s">
        <v>255</v>
      </c>
      <c r="F2338" s="18">
        <v>120</v>
      </c>
    </row>
    <row r="2339" spans="1:6" ht="30" outlineLevel="7" x14ac:dyDescent="0.2">
      <c r="A2339" s="12"/>
      <c r="B2339" s="12"/>
      <c r="C2339" s="12"/>
      <c r="D2339" s="12" t="s">
        <v>15</v>
      </c>
      <c r="E2339" s="17" t="s">
        <v>16</v>
      </c>
      <c r="F2339" s="18">
        <v>120</v>
      </c>
    </row>
    <row r="2340" spans="1:6" ht="30" outlineLevel="3" x14ac:dyDescent="0.2">
      <c r="A2340" s="12"/>
      <c r="B2340" s="12"/>
      <c r="C2340" s="12" t="s">
        <v>1664</v>
      </c>
      <c r="D2340" s="12"/>
      <c r="E2340" s="17" t="s">
        <v>1665</v>
      </c>
      <c r="F2340" s="18">
        <v>240939.4</v>
      </c>
    </row>
    <row r="2341" spans="1:6" ht="30" outlineLevel="6" collapsed="1" x14ac:dyDescent="0.2">
      <c r="A2341" s="12"/>
      <c r="B2341" s="12"/>
      <c r="C2341" s="12" t="s">
        <v>1666</v>
      </c>
      <c r="D2341" s="12"/>
      <c r="E2341" s="17" t="s">
        <v>8</v>
      </c>
      <c r="F2341" s="18">
        <v>240939.4</v>
      </c>
    </row>
    <row r="2342" spans="1:6" ht="30" outlineLevel="7" x14ac:dyDescent="0.2">
      <c r="A2342" s="12"/>
      <c r="B2342" s="12"/>
      <c r="C2342" s="12"/>
      <c r="D2342" s="12" t="s">
        <v>9</v>
      </c>
      <c r="E2342" s="17" t="s">
        <v>10</v>
      </c>
      <c r="F2342" s="18">
        <v>240939.4</v>
      </c>
    </row>
    <row r="2343" spans="1:6" ht="15" outlineLevel="2" x14ac:dyDescent="0.2">
      <c r="A2343" s="12"/>
      <c r="B2343" s="12" t="s">
        <v>1919</v>
      </c>
      <c r="C2343" s="12"/>
      <c r="D2343" s="12"/>
      <c r="E2343" s="17" t="s">
        <v>1920</v>
      </c>
      <c r="F2343" s="18">
        <v>1792.6</v>
      </c>
    </row>
    <row r="2344" spans="1:6" ht="30" outlineLevel="3" x14ac:dyDescent="0.2">
      <c r="A2344" s="12"/>
      <c r="B2344" s="12"/>
      <c r="C2344" s="12" t="s">
        <v>1664</v>
      </c>
      <c r="D2344" s="12"/>
      <c r="E2344" s="17" t="s">
        <v>1665</v>
      </c>
      <c r="F2344" s="18">
        <v>1792.6</v>
      </c>
    </row>
    <row r="2345" spans="1:6" ht="15" outlineLevel="6" collapsed="1" x14ac:dyDescent="0.2">
      <c r="A2345" s="12"/>
      <c r="B2345" s="12"/>
      <c r="C2345" s="12" t="s">
        <v>1670</v>
      </c>
      <c r="D2345" s="12"/>
      <c r="E2345" s="17" t="s">
        <v>1671</v>
      </c>
      <c r="F2345" s="18">
        <v>1792.6</v>
      </c>
    </row>
    <row r="2346" spans="1:6" ht="60" outlineLevel="7" x14ac:dyDescent="0.2">
      <c r="A2346" s="12"/>
      <c r="B2346" s="12"/>
      <c r="C2346" s="12"/>
      <c r="D2346" s="12" t="s">
        <v>26</v>
      </c>
      <c r="E2346" s="17" t="s">
        <v>27</v>
      </c>
      <c r="F2346" s="18">
        <v>300</v>
      </c>
    </row>
    <row r="2347" spans="1:6" ht="30" outlineLevel="7" x14ac:dyDescent="0.2">
      <c r="A2347" s="12"/>
      <c r="B2347" s="12"/>
      <c r="C2347" s="12"/>
      <c r="D2347" s="12" t="s">
        <v>15</v>
      </c>
      <c r="E2347" s="17" t="s">
        <v>16</v>
      </c>
      <c r="F2347" s="18">
        <v>1492.6</v>
      </c>
    </row>
    <row r="2348" spans="1:6" ht="15" outlineLevel="2" x14ac:dyDescent="0.2">
      <c r="A2348" s="12"/>
      <c r="B2348" s="12" t="s">
        <v>1729</v>
      </c>
      <c r="C2348" s="12"/>
      <c r="D2348" s="12"/>
      <c r="E2348" s="17" t="s">
        <v>1730</v>
      </c>
      <c r="F2348" s="18">
        <v>22447.3</v>
      </c>
    </row>
    <row r="2349" spans="1:6" ht="30" outlineLevel="3" x14ac:dyDescent="0.2">
      <c r="A2349" s="12"/>
      <c r="B2349" s="12"/>
      <c r="C2349" s="12" t="s">
        <v>407</v>
      </c>
      <c r="D2349" s="12"/>
      <c r="E2349" s="17" t="s">
        <v>408</v>
      </c>
      <c r="F2349" s="18">
        <v>150</v>
      </c>
    </row>
    <row r="2350" spans="1:6" ht="30" outlineLevel="4" x14ac:dyDescent="0.2">
      <c r="A2350" s="12"/>
      <c r="B2350" s="12"/>
      <c r="C2350" s="12" t="s">
        <v>439</v>
      </c>
      <c r="D2350" s="12"/>
      <c r="E2350" s="17" t="s">
        <v>440</v>
      </c>
      <c r="F2350" s="18">
        <v>150</v>
      </c>
    </row>
    <row r="2351" spans="1:6" ht="30" outlineLevel="5" x14ac:dyDescent="0.2">
      <c r="A2351" s="12"/>
      <c r="B2351" s="12"/>
      <c r="C2351" s="12" t="s">
        <v>441</v>
      </c>
      <c r="D2351" s="12"/>
      <c r="E2351" s="17" t="s">
        <v>442</v>
      </c>
      <c r="F2351" s="18">
        <v>150</v>
      </c>
    </row>
    <row r="2352" spans="1:6" ht="30" outlineLevel="6" collapsed="1" x14ac:dyDescent="0.2">
      <c r="A2352" s="12"/>
      <c r="B2352" s="12"/>
      <c r="C2352" s="12" t="s">
        <v>447</v>
      </c>
      <c r="D2352" s="12"/>
      <c r="E2352" s="17" t="s">
        <v>448</v>
      </c>
      <c r="F2352" s="18">
        <v>150</v>
      </c>
    </row>
    <row r="2353" spans="1:6" ht="30" outlineLevel="7" x14ac:dyDescent="0.2">
      <c r="A2353" s="12"/>
      <c r="B2353" s="12"/>
      <c r="C2353" s="12"/>
      <c r="D2353" s="12" t="s">
        <v>15</v>
      </c>
      <c r="E2353" s="17" t="s">
        <v>16</v>
      </c>
      <c r="F2353" s="18">
        <v>150</v>
      </c>
    </row>
    <row r="2354" spans="1:6" ht="30" outlineLevel="3" x14ac:dyDescent="0.2">
      <c r="A2354" s="12"/>
      <c r="B2354" s="12"/>
      <c r="C2354" s="12" t="s">
        <v>1632</v>
      </c>
      <c r="D2354" s="12"/>
      <c r="E2354" s="17" t="s">
        <v>1633</v>
      </c>
      <c r="F2354" s="18">
        <v>22297.3</v>
      </c>
    </row>
    <row r="2355" spans="1:6" ht="15" outlineLevel="6" collapsed="1" x14ac:dyDescent="0.2">
      <c r="A2355" s="12"/>
      <c r="B2355" s="12"/>
      <c r="C2355" s="12" t="s">
        <v>1653</v>
      </c>
      <c r="D2355" s="12"/>
      <c r="E2355" s="17" t="s">
        <v>1565</v>
      </c>
      <c r="F2355" s="18">
        <v>6327.3</v>
      </c>
    </row>
    <row r="2356" spans="1:6" ht="30" outlineLevel="7" x14ac:dyDescent="0.2">
      <c r="A2356" s="12"/>
      <c r="B2356" s="12"/>
      <c r="C2356" s="12"/>
      <c r="D2356" s="12" t="s">
        <v>15</v>
      </c>
      <c r="E2356" s="17" t="s">
        <v>16</v>
      </c>
      <c r="F2356" s="18">
        <v>6327.3</v>
      </c>
    </row>
    <row r="2357" spans="1:6" ht="30" outlineLevel="6" x14ac:dyDescent="0.2">
      <c r="A2357" s="12"/>
      <c r="B2357" s="12"/>
      <c r="C2357" s="12" t="s">
        <v>1661</v>
      </c>
      <c r="D2357" s="12"/>
      <c r="E2357" s="17" t="s">
        <v>1662</v>
      </c>
      <c r="F2357" s="18">
        <v>15970</v>
      </c>
    </row>
    <row r="2358" spans="1:6" ht="30" outlineLevel="7" x14ac:dyDescent="0.2">
      <c r="A2358" s="12"/>
      <c r="B2358" s="12"/>
      <c r="C2358" s="12"/>
      <c r="D2358" s="12" t="s">
        <v>15</v>
      </c>
      <c r="E2358" s="17" t="s">
        <v>16</v>
      </c>
      <c r="F2358" s="18">
        <v>15970</v>
      </c>
    </row>
    <row r="2359" spans="1:6" ht="15" outlineLevel="1" x14ac:dyDescent="0.2">
      <c r="A2359" s="12"/>
      <c r="B2359" s="12" t="s">
        <v>1743</v>
      </c>
      <c r="C2359" s="12"/>
      <c r="D2359" s="12"/>
      <c r="E2359" s="17" t="s">
        <v>1744</v>
      </c>
      <c r="F2359" s="18">
        <v>5000</v>
      </c>
    </row>
    <row r="2360" spans="1:6" ht="15" outlineLevel="2" collapsed="1" x14ac:dyDescent="0.2">
      <c r="A2360" s="12"/>
      <c r="B2360" s="12" t="s">
        <v>1781</v>
      </c>
      <c r="C2360" s="12"/>
      <c r="D2360" s="12"/>
      <c r="E2360" s="17" t="s">
        <v>1782</v>
      </c>
      <c r="F2360" s="18">
        <v>5000</v>
      </c>
    </row>
    <row r="2361" spans="1:6" ht="30" outlineLevel="3" x14ac:dyDescent="0.2">
      <c r="A2361" s="12"/>
      <c r="B2361" s="12"/>
      <c r="C2361" s="12" t="s">
        <v>818</v>
      </c>
      <c r="D2361" s="12"/>
      <c r="E2361" s="17" t="s">
        <v>819</v>
      </c>
      <c r="F2361" s="18">
        <v>5000</v>
      </c>
    </row>
    <row r="2362" spans="1:6" ht="30" outlineLevel="4" x14ac:dyDescent="0.2">
      <c r="A2362" s="12"/>
      <c r="B2362" s="12"/>
      <c r="C2362" s="12" t="s">
        <v>870</v>
      </c>
      <c r="D2362" s="12"/>
      <c r="E2362" s="17" t="s">
        <v>871</v>
      </c>
      <c r="F2362" s="18">
        <v>5000</v>
      </c>
    </row>
    <row r="2363" spans="1:6" ht="30" outlineLevel="5" x14ac:dyDescent="0.2">
      <c r="A2363" s="12"/>
      <c r="B2363" s="12"/>
      <c r="C2363" s="12" t="s">
        <v>872</v>
      </c>
      <c r="D2363" s="12"/>
      <c r="E2363" s="17" t="s">
        <v>873</v>
      </c>
      <c r="F2363" s="18">
        <v>5000</v>
      </c>
    </row>
    <row r="2364" spans="1:6" ht="30" outlineLevel="6" collapsed="1" x14ac:dyDescent="0.2">
      <c r="A2364" s="12"/>
      <c r="B2364" s="12"/>
      <c r="C2364" s="12" t="s">
        <v>874</v>
      </c>
      <c r="D2364" s="12"/>
      <c r="E2364" s="17" t="s">
        <v>875</v>
      </c>
      <c r="F2364" s="18">
        <v>5000</v>
      </c>
    </row>
    <row r="2365" spans="1:6" ht="15" outlineLevel="7" x14ac:dyDescent="0.2">
      <c r="A2365" s="12"/>
      <c r="B2365" s="12"/>
      <c r="C2365" s="12"/>
      <c r="D2365" s="12" t="s">
        <v>28</v>
      </c>
      <c r="E2365" s="17" t="s">
        <v>29</v>
      </c>
      <c r="F2365" s="18">
        <v>5000</v>
      </c>
    </row>
    <row r="2366" spans="1:6" ht="15" outlineLevel="1" x14ac:dyDescent="0.2">
      <c r="A2366" s="12"/>
      <c r="B2366" s="12" t="s">
        <v>1775</v>
      </c>
      <c r="C2366" s="12"/>
      <c r="D2366" s="12"/>
      <c r="E2366" s="17" t="s">
        <v>1776</v>
      </c>
      <c r="F2366" s="18">
        <v>104089.4</v>
      </c>
    </row>
    <row r="2367" spans="1:6" ht="15" outlineLevel="2" collapsed="1" x14ac:dyDescent="0.2">
      <c r="A2367" s="12"/>
      <c r="B2367" s="12" t="s">
        <v>1777</v>
      </c>
      <c r="C2367" s="12"/>
      <c r="D2367" s="12"/>
      <c r="E2367" s="17" t="s">
        <v>1778</v>
      </c>
      <c r="F2367" s="18">
        <v>104089.4</v>
      </c>
    </row>
    <row r="2368" spans="1:6" ht="30" outlineLevel="3" x14ac:dyDescent="0.2">
      <c r="A2368" s="12"/>
      <c r="B2368" s="12"/>
      <c r="C2368" s="12" t="s">
        <v>407</v>
      </c>
      <c r="D2368" s="12"/>
      <c r="E2368" s="17" t="s">
        <v>408</v>
      </c>
      <c r="F2368" s="18">
        <v>104089.4</v>
      </c>
    </row>
    <row r="2369" spans="1:6" ht="30" outlineLevel="4" x14ac:dyDescent="0.2">
      <c r="A2369" s="12"/>
      <c r="B2369" s="12"/>
      <c r="C2369" s="12" t="s">
        <v>439</v>
      </c>
      <c r="D2369" s="12"/>
      <c r="E2369" s="17" t="s">
        <v>440</v>
      </c>
      <c r="F2369" s="18">
        <v>104089.4</v>
      </c>
    </row>
    <row r="2370" spans="1:6" ht="30" outlineLevel="5" x14ac:dyDescent="0.2">
      <c r="A2370" s="12"/>
      <c r="B2370" s="12"/>
      <c r="C2370" s="12" t="s">
        <v>441</v>
      </c>
      <c r="D2370" s="12"/>
      <c r="E2370" s="17" t="s">
        <v>442</v>
      </c>
      <c r="F2370" s="18">
        <v>104089.4</v>
      </c>
    </row>
    <row r="2371" spans="1:6" ht="30" outlineLevel="6" collapsed="1" x14ac:dyDescent="0.2">
      <c r="A2371" s="12"/>
      <c r="B2371" s="12"/>
      <c r="C2371" s="12" t="s">
        <v>453</v>
      </c>
      <c r="D2371" s="12"/>
      <c r="E2371" s="17" t="s">
        <v>454</v>
      </c>
      <c r="F2371" s="18">
        <v>104089.4</v>
      </c>
    </row>
    <row r="2372" spans="1:6" ht="15" outlineLevel="7" x14ac:dyDescent="0.2">
      <c r="A2372" s="12"/>
      <c r="B2372" s="12"/>
      <c r="C2372" s="12"/>
      <c r="D2372" s="12" t="s">
        <v>112</v>
      </c>
      <c r="E2372" s="17" t="s">
        <v>113</v>
      </c>
      <c r="F2372" s="18">
        <v>104089.4</v>
      </c>
    </row>
    <row r="2373" spans="1:6" ht="15" x14ac:dyDescent="0.2">
      <c r="A2373" s="12" t="s">
        <v>1921</v>
      </c>
      <c r="B2373" s="12"/>
      <c r="C2373" s="12"/>
      <c r="D2373" s="12"/>
      <c r="E2373" s="17" t="s">
        <v>1922</v>
      </c>
      <c r="F2373" s="18">
        <v>70155.8</v>
      </c>
    </row>
    <row r="2374" spans="1:6" ht="15" outlineLevel="1" x14ac:dyDescent="0.2">
      <c r="A2374" s="12"/>
      <c r="B2374" s="12" t="s">
        <v>1727</v>
      </c>
      <c r="C2374" s="12"/>
      <c r="D2374" s="12"/>
      <c r="E2374" s="17" t="s">
        <v>1728</v>
      </c>
      <c r="F2374" s="18">
        <v>70155.8</v>
      </c>
    </row>
    <row r="2375" spans="1:6" ht="30" outlineLevel="2" collapsed="1" x14ac:dyDescent="0.2">
      <c r="A2375" s="12"/>
      <c r="B2375" s="12" t="s">
        <v>1872</v>
      </c>
      <c r="C2375" s="12"/>
      <c r="D2375" s="12"/>
      <c r="E2375" s="17" t="s">
        <v>1873</v>
      </c>
      <c r="F2375" s="18">
        <v>70055.8</v>
      </c>
    </row>
    <row r="2376" spans="1:6" ht="30" outlineLevel="3" x14ac:dyDescent="0.2">
      <c r="A2376" s="12"/>
      <c r="B2376" s="12"/>
      <c r="C2376" s="12" t="s">
        <v>1632</v>
      </c>
      <c r="D2376" s="12"/>
      <c r="E2376" s="17" t="s">
        <v>1633</v>
      </c>
      <c r="F2376" s="18">
        <v>69655.8</v>
      </c>
    </row>
    <row r="2377" spans="1:6" ht="15" outlineLevel="6" collapsed="1" x14ac:dyDescent="0.2">
      <c r="A2377" s="12"/>
      <c r="B2377" s="12"/>
      <c r="C2377" s="12" t="s">
        <v>1640</v>
      </c>
      <c r="D2377" s="12"/>
      <c r="E2377" s="17" t="s">
        <v>1641</v>
      </c>
      <c r="F2377" s="18">
        <v>3061.7</v>
      </c>
    </row>
    <row r="2378" spans="1:6" ht="60" outlineLevel="7" x14ac:dyDescent="0.2">
      <c r="A2378" s="12"/>
      <c r="B2378" s="12"/>
      <c r="C2378" s="12"/>
      <c r="D2378" s="12" t="s">
        <v>26</v>
      </c>
      <c r="E2378" s="17" t="s">
        <v>27</v>
      </c>
      <c r="F2378" s="18">
        <v>3061.7</v>
      </c>
    </row>
    <row r="2379" spans="1:6" ht="30" outlineLevel="6" x14ac:dyDescent="0.2">
      <c r="A2379" s="12"/>
      <c r="B2379" s="12"/>
      <c r="C2379" s="12" t="s">
        <v>1650</v>
      </c>
      <c r="D2379" s="12"/>
      <c r="E2379" s="17" t="s">
        <v>90</v>
      </c>
      <c r="F2379" s="18">
        <v>66566.100000000006</v>
      </c>
    </row>
    <row r="2380" spans="1:6" ht="60" outlineLevel="7" x14ac:dyDescent="0.2">
      <c r="A2380" s="12"/>
      <c r="B2380" s="12"/>
      <c r="C2380" s="12"/>
      <c r="D2380" s="12" t="s">
        <v>26</v>
      </c>
      <c r="E2380" s="17" t="s">
        <v>27</v>
      </c>
      <c r="F2380" s="18">
        <v>53163.8</v>
      </c>
    </row>
    <row r="2381" spans="1:6" ht="30" outlineLevel="7" x14ac:dyDescent="0.2">
      <c r="A2381" s="12"/>
      <c r="B2381" s="12"/>
      <c r="C2381" s="12"/>
      <c r="D2381" s="12" t="s">
        <v>15</v>
      </c>
      <c r="E2381" s="17" t="s">
        <v>16</v>
      </c>
      <c r="F2381" s="18">
        <v>13367.1</v>
      </c>
    </row>
    <row r="2382" spans="1:6" ht="15" outlineLevel="7" x14ac:dyDescent="0.2">
      <c r="A2382" s="12"/>
      <c r="B2382" s="12"/>
      <c r="C2382" s="12"/>
      <c r="D2382" s="12" t="s">
        <v>28</v>
      </c>
      <c r="E2382" s="17" t="s">
        <v>29</v>
      </c>
      <c r="F2382" s="18">
        <v>35.200000000000003</v>
      </c>
    </row>
    <row r="2383" spans="1:6" ht="45" outlineLevel="6" x14ac:dyDescent="0.2">
      <c r="A2383" s="12"/>
      <c r="B2383" s="12"/>
      <c r="C2383" s="12" t="s">
        <v>1663</v>
      </c>
      <c r="D2383" s="12"/>
      <c r="E2383" s="17" t="s">
        <v>255</v>
      </c>
      <c r="F2383" s="18">
        <v>28</v>
      </c>
    </row>
    <row r="2384" spans="1:6" ht="30" outlineLevel="7" x14ac:dyDescent="0.2">
      <c r="A2384" s="12"/>
      <c r="B2384" s="12"/>
      <c r="C2384" s="12"/>
      <c r="D2384" s="12" t="s">
        <v>15</v>
      </c>
      <c r="E2384" s="17" t="s">
        <v>16</v>
      </c>
      <c r="F2384" s="18">
        <v>28</v>
      </c>
    </row>
    <row r="2385" spans="1:6" ht="15" outlineLevel="3" x14ac:dyDescent="0.2">
      <c r="A2385" s="12"/>
      <c r="B2385" s="12"/>
      <c r="C2385" s="12" t="s">
        <v>1697</v>
      </c>
      <c r="D2385" s="12"/>
      <c r="E2385" s="17" t="s">
        <v>1698</v>
      </c>
      <c r="F2385" s="18">
        <v>400</v>
      </c>
    </row>
    <row r="2386" spans="1:6" ht="15" outlineLevel="6" collapsed="1" x14ac:dyDescent="0.2">
      <c r="A2386" s="12"/>
      <c r="B2386" s="12"/>
      <c r="C2386" s="12" t="s">
        <v>1699</v>
      </c>
      <c r="D2386" s="12"/>
      <c r="E2386" s="17" t="s">
        <v>1223</v>
      </c>
      <c r="F2386" s="18">
        <v>400</v>
      </c>
    </row>
    <row r="2387" spans="1:6" ht="30" outlineLevel="7" x14ac:dyDescent="0.2">
      <c r="A2387" s="12"/>
      <c r="B2387" s="12"/>
      <c r="C2387" s="12"/>
      <c r="D2387" s="12" t="s">
        <v>15</v>
      </c>
      <c r="E2387" s="17" t="s">
        <v>16</v>
      </c>
      <c r="F2387" s="18">
        <v>400</v>
      </c>
    </row>
    <row r="2388" spans="1:6" ht="15" outlineLevel="2" x14ac:dyDescent="0.2">
      <c r="A2388" s="12"/>
      <c r="B2388" s="12" t="s">
        <v>1729</v>
      </c>
      <c r="C2388" s="12"/>
      <c r="D2388" s="12"/>
      <c r="E2388" s="17" t="s">
        <v>1730</v>
      </c>
      <c r="F2388" s="18">
        <v>100</v>
      </c>
    </row>
    <row r="2389" spans="1:6" ht="30" outlineLevel="3" x14ac:dyDescent="0.2">
      <c r="A2389" s="12"/>
      <c r="B2389" s="12"/>
      <c r="C2389" s="12" t="s">
        <v>1664</v>
      </c>
      <c r="D2389" s="12"/>
      <c r="E2389" s="17" t="s">
        <v>1665</v>
      </c>
      <c r="F2389" s="18">
        <v>100</v>
      </c>
    </row>
    <row r="2390" spans="1:6" ht="30" outlineLevel="6" collapsed="1" x14ac:dyDescent="0.2">
      <c r="A2390" s="12"/>
      <c r="B2390" s="12"/>
      <c r="C2390" s="12" t="s">
        <v>1684</v>
      </c>
      <c r="D2390" s="12"/>
      <c r="E2390" s="17" t="s">
        <v>1685</v>
      </c>
      <c r="F2390" s="18">
        <v>100</v>
      </c>
    </row>
    <row r="2391" spans="1:6" ht="30" outlineLevel="7" x14ac:dyDescent="0.2">
      <c r="A2391" s="12"/>
      <c r="B2391" s="12"/>
      <c r="C2391" s="12"/>
      <c r="D2391" s="12" t="s">
        <v>15</v>
      </c>
      <c r="E2391" s="17" t="s">
        <v>16</v>
      </c>
      <c r="F2391" s="18">
        <v>15</v>
      </c>
    </row>
    <row r="2392" spans="1:6" ht="15" outlineLevel="7" x14ac:dyDescent="0.2">
      <c r="A2392" s="12"/>
      <c r="B2392" s="12"/>
      <c r="C2392" s="12"/>
      <c r="D2392" s="12" t="s">
        <v>17</v>
      </c>
      <c r="E2392" s="17" t="s">
        <v>18</v>
      </c>
      <c r="F2392" s="18">
        <v>85</v>
      </c>
    </row>
    <row r="2393" spans="1:6" ht="15" x14ac:dyDescent="0.2">
      <c r="A2393" s="12" t="s">
        <v>1923</v>
      </c>
      <c r="B2393" s="12"/>
      <c r="C2393" s="12"/>
      <c r="D2393" s="12"/>
      <c r="E2393" s="17" t="s">
        <v>1924</v>
      </c>
      <c r="F2393" s="18">
        <v>351463.6</v>
      </c>
    </row>
    <row r="2394" spans="1:6" ht="15" outlineLevel="1" x14ac:dyDescent="0.2">
      <c r="A2394" s="12"/>
      <c r="B2394" s="12" t="s">
        <v>1727</v>
      </c>
      <c r="C2394" s="12"/>
      <c r="D2394" s="12"/>
      <c r="E2394" s="17" t="s">
        <v>1728</v>
      </c>
      <c r="F2394" s="18">
        <v>351463.6</v>
      </c>
    </row>
    <row r="2395" spans="1:6" ht="15" outlineLevel="2" collapsed="1" x14ac:dyDescent="0.2">
      <c r="A2395" s="12"/>
      <c r="B2395" s="12" t="s">
        <v>1925</v>
      </c>
      <c r="C2395" s="12"/>
      <c r="D2395" s="12"/>
      <c r="E2395" s="17" t="s">
        <v>1926</v>
      </c>
      <c r="F2395" s="18">
        <v>349823.6</v>
      </c>
    </row>
    <row r="2396" spans="1:6" ht="30" outlineLevel="3" x14ac:dyDescent="0.2">
      <c r="A2396" s="12"/>
      <c r="B2396" s="12"/>
      <c r="C2396" s="12" t="s">
        <v>1632</v>
      </c>
      <c r="D2396" s="12"/>
      <c r="E2396" s="17" t="s">
        <v>1633</v>
      </c>
      <c r="F2396" s="18">
        <v>134045.70000000001</v>
      </c>
    </row>
    <row r="2397" spans="1:6" ht="15" outlineLevel="6" collapsed="1" x14ac:dyDescent="0.2">
      <c r="A2397" s="12"/>
      <c r="B2397" s="12"/>
      <c r="C2397" s="12" t="s">
        <v>1642</v>
      </c>
      <c r="D2397" s="12"/>
      <c r="E2397" s="17" t="s">
        <v>1643</v>
      </c>
      <c r="F2397" s="18">
        <v>11189.1</v>
      </c>
    </row>
    <row r="2398" spans="1:6" ht="60" outlineLevel="7" x14ac:dyDescent="0.2">
      <c r="A2398" s="12"/>
      <c r="B2398" s="12"/>
      <c r="C2398" s="12"/>
      <c r="D2398" s="12" t="s">
        <v>26</v>
      </c>
      <c r="E2398" s="17" t="s">
        <v>27</v>
      </c>
      <c r="F2398" s="18">
        <v>11189.1</v>
      </c>
    </row>
    <row r="2399" spans="1:6" ht="30" outlineLevel="6" x14ac:dyDescent="0.2">
      <c r="A2399" s="12"/>
      <c r="B2399" s="12"/>
      <c r="C2399" s="12" t="s">
        <v>1650</v>
      </c>
      <c r="D2399" s="12"/>
      <c r="E2399" s="17" t="s">
        <v>90</v>
      </c>
      <c r="F2399" s="18">
        <v>47044.5</v>
      </c>
    </row>
    <row r="2400" spans="1:6" ht="60" outlineLevel="7" x14ac:dyDescent="0.2">
      <c r="A2400" s="12"/>
      <c r="B2400" s="12"/>
      <c r="C2400" s="12"/>
      <c r="D2400" s="12" t="s">
        <v>26</v>
      </c>
      <c r="E2400" s="17" t="s">
        <v>27</v>
      </c>
      <c r="F2400" s="18">
        <v>37735.599999999999</v>
      </c>
    </row>
    <row r="2401" spans="1:6" ht="30" outlineLevel="7" x14ac:dyDescent="0.2">
      <c r="A2401" s="12"/>
      <c r="B2401" s="12"/>
      <c r="C2401" s="12"/>
      <c r="D2401" s="12" t="s">
        <v>15</v>
      </c>
      <c r="E2401" s="17" t="s">
        <v>16</v>
      </c>
      <c r="F2401" s="18">
        <v>9306.7000000000007</v>
      </c>
    </row>
    <row r="2402" spans="1:6" ht="15" outlineLevel="7" x14ac:dyDescent="0.2">
      <c r="A2402" s="12"/>
      <c r="B2402" s="12"/>
      <c r="C2402" s="12"/>
      <c r="D2402" s="12" t="s">
        <v>28</v>
      </c>
      <c r="E2402" s="17" t="s">
        <v>29</v>
      </c>
      <c r="F2402" s="18">
        <v>2.2000000000000002</v>
      </c>
    </row>
    <row r="2403" spans="1:6" ht="15" outlineLevel="6" x14ac:dyDescent="0.2">
      <c r="A2403" s="12"/>
      <c r="B2403" s="12"/>
      <c r="C2403" s="12" t="s">
        <v>1651</v>
      </c>
      <c r="D2403" s="12"/>
      <c r="E2403" s="17" t="s">
        <v>359</v>
      </c>
      <c r="F2403" s="18">
        <v>24361.7</v>
      </c>
    </row>
    <row r="2404" spans="1:6" ht="60" outlineLevel="7" x14ac:dyDescent="0.2">
      <c r="A2404" s="12"/>
      <c r="B2404" s="12"/>
      <c r="C2404" s="12"/>
      <c r="D2404" s="12" t="s">
        <v>26</v>
      </c>
      <c r="E2404" s="17" t="s">
        <v>27</v>
      </c>
      <c r="F2404" s="18">
        <v>14834.2</v>
      </c>
    </row>
    <row r="2405" spans="1:6" ht="30" outlineLevel="7" x14ac:dyDescent="0.2">
      <c r="A2405" s="12"/>
      <c r="B2405" s="12"/>
      <c r="C2405" s="12"/>
      <c r="D2405" s="12" t="s">
        <v>15</v>
      </c>
      <c r="E2405" s="17" t="s">
        <v>16</v>
      </c>
      <c r="F2405" s="18">
        <v>9527.4</v>
      </c>
    </row>
    <row r="2406" spans="1:6" ht="15" outlineLevel="7" x14ac:dyDescent="0.2">
      <c r="A2406" s="12"/>
      <c r="B2406" s="12"/>
      <c r="C2406" s="12"/>
      <c r="D2406" s="12" t="s">
        <v>28</v>
      </c>
      <c r="E2406" s="17" t="s">
        <v>29</v>
      </c>
      <c r="F2406" s="18">
        <v>0.1</v>
      </c>
    </row>
    <row r="2407" spans="1:6" ht="30" outlineLevel="6" x14ac:dyDescent="0.2">
      <c r="A2407" s="12"/>
      <c r="B2407" s="12"/>
      <c r="C2407" s="12" t="s">
        <v>1652</v>
      </c>
      <c r="D2407" s="12"/>
      <c r="E2407" s="17" t="s">
        <v>120</v>
      </c>
      <c r="F2407" s="18">
        <v>2696.2</v>
      </c>
    </row>
    <row r="2408" spans="1:6" ht="30" outlineLevel="7" x14ac:dyDescent="0.2">
      <c r="A2408" s="12"/>
      <c r="B2408" s="12"/>
      <c r="C2408" s="12"/>
      <c r="D2408" s="12" t="s">
        <v>15</v>
      </c>
      <c r="E2408" s="17" t="s">
        <v>16</v>
      </c>
      <c r="F2408" s="18">
        <v>2696.2</v>
      </c>
    </row>
    <row r="2409" spans="1:6" ht="45" outlineLevel="6" x14ac:dyDescent="0.2">
      <c r="A2409" s="12"/>
      <c r="B2409" s="12"/>
      <c r="C2409" s="12" t="s">
        <v>1654</v>
      </c>
      <c r="D2409" s="12"/>
      <c r="E2409" s="17" t="s">
        <v>1567</v>
      </c>
      <c r="F2409" s="18">
        <v>296.60000000000002</v>
      </c>
    </row>
    <row r="2410" spans="1:6" ht="30" outlineLevel="7" x14ac:dyDescent="0.2">
      <c r="A2410" s="12"/>
      <c r="B2410" s="12"/>
      <c r="C2410" s="12"/>
      <c r="D2410" s="12" t="s">
        <v>15</v>
      </c>
      <c r="E2410" s="17" t="s">
        <v>16</v>
      </c>
      <c r="F2410" s="18">
        <v>296.60000000000002</v>
      </c>
    </row>
    <row r="2411" spans="1:6" ht="15" outlineLevel="6" x14ac:dyDescent="0.2">
      <c r="A2411" s="12"/>
      <c r="B2411" s="12"/>
      <c r="C2411" s="12" t="s">
        <v>1659</v>
      </c>
      <c r="D2411" s="12"/>
      <c r="E2411" s="17" t="s">
        <v>1660</v>
      </c>
      <c r="F2411" s="18">
        <v>47781.7</v>
      </c>
    </row>
    <row r="2412" spans="1:6" ht="60" outlineLevel="7" x14ac:dyDescent="0.2">
      <c r="A2412" s="12"/>
      <c r="B2412" s="12"/>
      <c r="C2412" s="12"/>
      <c r="D2412" s="12" t="s">
        <v>26</v>
      </c>
      <c r="E2412" s="17" t="s">
        <v>27</v>
      </c>
      <c r="F2412" s="18">
        <v>47781.7</v>
      </c>
    </row>
    <row r="2413" spans="1:6" ht="45" outlineLevel="6" x14ac:dyDescent="0.2">
      <c r="A2413" s="12"/>
      <c r="B2413" s="12"/>
      <c r="C2413" s="12" t="s">
        <v>1663</v>
      </c>
      <c r="D2413" s="12"/>
      <c r="E2413" s="17" t="s">
        <v>255</v>
      </c>
      <c r="F2413" s="18">
        <v>675.9</v>
      </c>
    </row>
    <row r="2414" spans="1:6" ht="30" outlineLevel="7" x14ac:dyDescent="0.2">
      <c r="A2414" s="12"/>
      <c r="B2414" s="12"/>
      <c r="C2414" s="12"/>
      <c r="D2414" s="12" t="s">
        <v>15</v>
      </c>
      <c r="E2414" s="17" t="s">
        <v>16</v>
      </c>
      <c r="F2414" s="18">
        <v>675.9</v>
      </c>
    </row>
    <row r="2415" spans="1:6" ht="30" outlineLevel="3" x14ac:dyDescent="0.2">
      <c r="A2415" s="12"/>
      <c r="B2415" s="12"/>
      <c r="C2415" s="12" t="s">
        <v>1664</v>
      </c>
      <c r="D2415" s="12"/>
      <c r="E2415" s="17" t="s">
        <v>1665</v>
      </c>
      <c r="F2415" s="18">
        <v>215777.9</v>
      </c>
    </row>
    <row r="2416" spans="1:6" ht="15" outlineLevel="6" collapsed="1" x14ac:dyDescent="0.2">
      <c r="A2416" s="12"/>
      <c r="B2416" s="12"/>
      <c r="C2416" s="12" t="s">
        <v>1672</v>
      </c>
      <c r="D2416" s="12"/>
      <c r="E2416" s="17" t="s">
        <v>1673</v>
      </c>
      <c r="F2416" s="18">
        <v>215535.9</v>
      </c>
    </row>
    <row r="2417" spans="1:6" ht="15" outlineLevel="7" x14ac:dyDescent="0.2">
      <c r="A2417" s="12"/>
      <c r="B2417" s="12"/>
      <c r="C2417" s="12"/>
      <c r="D2417" s="12" t="s">
        <v>28</v>
      </c>
      <c r="E2417" s="17" t="s">
        <v>29</v>
      </c>
      <c r="F2417" s="18">
        <v>215535.9</v>
      </c>
    </row>
    <row r="2418" spans="1:6" ht="45" outlineLevel="6" x14ac:dyDescent="0.2">
      <c r="A2418" s="12"/>
      <c r="B2418" s="12"/>
      <c r="C2418" s="12" t="s">
        <v>1686</v>
      </c>
      <c r="D2418" s="12"/>
      <c r="E2418" s="17" t="s">
        <v>1687</v>
      </c>
      <c r="F2418" s="18">
        <v>242</v>
      </c>
    </row>
    <row r="2419" spans="1:6" ht="30" outlineLevel="7" x14ac:dyDescent="0.2">
      <c r="A2419" s="12"/>
      <c r="B2419" s="12"/>
      <c r="C2419" s="12"/>
      <c r="D2419" s="12" t="s">
        <v>15</v>
      </c>
      <c r="E2419" s="17" t="s">
        <v>16</v>
      </c>
      <c r="F2419" s="18">
        <v>242</v>
      </c>
    </row>
    <row r="2420" spans="1:6" ht="15" outlineLevel="2" x14ac:dyDescent="0.2">
      <c r="A2420" s="12"/>
      <c r="B2420" s="12" t="s">
        <v>1729</v>
      </c>
      <c r="C2420" s="12"/>
      <c r="D2420" s="12"/>
      <c r="E2420" s="17" t="s">
        <v>1730</v>
      </c>
      <c r="F2420" s="18">
        <v>1640</v>
      </c>
    </row>
    <row r="2421" spans="1:6" ht="30" outlineLevel="3" x14ac:dyDescent="0.2">
      <c r="A2421" s="12"/>
      <c r="B2421" s="12"/>
      <c r="C2421" s="12" t="s">
        <v>1511</v>
      </c>
      <c r="D2421" s="12"/>
      <c r="E2421" s="17" t="s">
        <v>1512</v>
      </c>
      <c r="F2421" s="18">
        <v>1640</v>
      </c>
    </row>
    <row r="2422" spans="1:6" ht="30" outlineLevel="4" x14ac:dyDescent="0.2">
      <c r="A2422" s="12"/>
      <c r="B2422" s="12"/>
      <c r="C2422" s="12" t="s">
        <v>1544</v>
      </c>
      <c r="D2422" s="12"/>
      <c r="E2422" s="17" t="s">
        <v>1545</v>
      </c>
      <c r="F2422" s="18">
        <v>1640</v>
      </c>
    </row>
    <row r="2423" spans="1:6" ht="30" outlineLevel="5" x14ac:dyDescent="0.2">
      <c r="A2423" s="12"/>
      <c r="B2423" s="12"/>
      <c r="C2423" s="12" t="s">
        <v>1546</v>
      </c>
      <c r="D2423" s="12"/>
      <c r="E2423" s="17" t="s">
        <v>1547</v>
      </c>
      <c r="F2423" s="18">
        <v>1640</v>
      </c>
    </row>
    <row r="2424" spans="1:6" ht="15" outlineLevel="6" collapsed="1" x14ac:dyDescent="0.2">
      <c r="A2424" s="12"/>
      <c r="B2424" s="12"/>
      <c r="C2424" s="12" t="s">
        <v>1548</v>
      </c>
      <c r="D2424" s="12"/>
      <c r="E2424" s="17" t="s">
        <v>1549</v>
      </c>
      <c r="F2424" s="18">
        <v>1640</v>
      </c>
    </row>
    <row r="2425" spans="1:6" ht="30" outlineLevel="7" x14ac:dyDescent="0.2">
      <c r="A2425" s="12"/>
      <c r="B2425" s="12"/>
      <c r="C2425" s="12"/>
      <c r="D2425" s="12" t="s">
        <v>15</v>
      </c>
      <c r="E2425" s="17" t="s">
        <v>16</v>
      </c>
      <c r="F2425" s="18">
        <v>1340</v>
      </c>
    </row>
    <row r="2426" spans="1:6" ht="15" outlineLevel="7" x14ac:dyDescent="0.2">
      <c r="A2426" s="12"/>
      <c r="B2426" s="12"/>
      <c r="C2426" s="12"/>
      <c r="D2426" s="12" t="s">
        <v>17</v>
      </c>
      <c r="E2426" s="17" t="s">
        <v>18</v>
      </c>
      <c r="F2426" s="18">
        <v>300</v>
      </c>
    </row>
    <row r="2427" spans="1:6" ht="15" x14ac:dyDescent="0.2">
      <c r="A2427" s="12" t="s">
        <v>1927</v>
      </c>
      <c r="B2427" s="12"/>
      <c r="C2427" s="12"/>
      <c r="D2427" s="12"/>
      <c r="E2427" s="17" t="s">
        <v>1928</v>
      </c>
      <c r="F2427" s="18">
        <v>7617800.7999999998</v>
      </c>
    </row>
    <row r="2428" spans="1:6" ht="15" outlineLevel="1" x14ac:dyDescent="0.2">
      <c r="A2428" s="12"/>
      <c r="B2428" s="12" t="s">
        <v>1743</v>
      </c>
      <c r="C2428" s="12"/>
      <c r="D2428" s="12"/>
      <c r="E2428" s="17" t="s">
        <v>1744</v>
      </c>
      <c r="F2428" s="18">
        <v>7491251.7000000002</v>
      </c>
    </row>
    <row r="2429" spans="1:6" ht="15" outlineLevel="2" collapsed="1" x14ac:dyDescent="0.2">
      <c r="A2429" s="12"/>
      <c r="B2429" s="12" t="s">
        <v>1929</v>
      </c>
      <c r="C2429" s="12"/>
      <c r="D2429" s="12"/>
      <c r="E2429" s="17" t="s">
        <v>1930</v>
      </c>
      <c r="F2429" s="18">
        <v>407172.7</v>
      </c>
    </row>
    <row r="2430" spans="1:6" ht="30" outlineLevel="3" x14ac:dyDescent="0.2">
      <c r="A2430" s="12"/>
      <c r="B2430" s="12"/>
      <c r="C2430" s="12" t="s">
        <v>1118</v>
      </c>
      <c r="D2430" s="12"/>
      <c r="E2430" s="17" t="s">
        <v>1119</v>
      </c>
      <c r="F2430" s="18">
        <v>407172.7</v>
      </c>
    </row>
    <row r="2431" spans="1:6" ht="30" outlineLevel="4" x14ac:dyDescent="0.2">
      <c r="A2431" s="12"/>
      <c r="B2431" s="12"/>
      <c r="C2431" s="12" t="s">
        <v>1144</v>
      </c>
      <c r="D2431" s="12"/>
      <c r="E2431" s="17" t="s">
        <v>1145</v>
      </c>
      <c r="F2431" s="18">
        <v>16214.1</v>
      </c>
    </row>
    <row r="2432" spans="1:6" ht="30" outlineLevel="5" x14ac:dyDescent="0.2">
      <c r="A2432" s="12"/>
      <c r="B2432" s="12"/>
      <c r="C2432" s="12" t="s">
        <v>1146</v>
      </c>
      <c r="D2432" s="12"/>
      <c r="E2432" s="17" t="s">
        <v>1147</v>
      </c>
      <c r="F2432" s="18">
        <v>16214.1</v>
      </c>
    </row>
    <row r="2433" spans="1:6" ht="30" outlineLevel="6" collapsed="1" x14ac:dyDescent="0.2">
      <c r="A2433" s="12"/>
      <c r="B2433" s="12"/>
      <c r="C2433" s="12" t="s">
        <v>1148</v>
      </c>
      <c r="D2433" s="12"/>
      <c r="E2433" s="17" t="s">
        <v>1149</v>
      </c>
      <c r="F2433" s="18">
        <v>16214.1</v>
      </c>
    </row>
    <row r="2434" spans="1:6" ht="15" outlineLevel="7" x14ac:dyDescent="0.2">
      <c r="A2434" s="12"/>
      <c r="B2434" s="12"/>
      <c r="C2434" s="12"/>
      <c r="D2434" s="12" t="s">
        <v>28</v>
      </c>
      <c r="E2434" s="17" t="s">
        <v>29</v>
      </c>
      <c r="F2434" s="18">
        <v>16214.1</v>
      </c>
    </row>
    <row r="2435" spans="1:6" ht="30" outlineLevel="4" x14ac:dyDescent="0.2">
      <c r="A2435" s="12"/>
      <c r="B2435" s="12"/>
      <c r="C2435" s="12" t="s">
        <v>1150</v>
      </c>
      <c r="D2435" s="12"/>
      <c r="E2435" s="17" t="s">
        <v>1151</v>
      </c>
      <c r="F2435" s="18">
        <v>282176.7</v>
      </c>
    </row>
    <row r="2436" spans="1:6" ht="30" outlineLevel="5" x14ac:dyDescent="0.2">
      <c r="A2436" s="12"/>
      <c r="B2436" s="12"/>
      <c r="C2436" s="12" t="s">
        <v>1152</v>
      </c>
      <c r="D2436" s="12"/>
      <c r="E2436" s="17" t="s">
        <v>1153</v>
      </c>
      <c r="F2436" s="18">
        <v>282176.7</v>
      </c>
    </row>
    <row r="2437" spans="1:6" ht="60" outlineLevel="6" collapsed="1" x14ac:dyDescent="0.2">
      <c r="A2437" s="12"/>
      <c r="B2437" s="12"/>
      <c r="C2437" s="12" t="s">
        <v>1154</v>
      </c>
      <c r="D2437" s="12"/>
      <c r="E2437" s="17" t="s">
        <v>1155</v>
      </c>
      <c r="F2437" s="18">
        <v>282176.7</v>
      </c>
    </row>
    <row r="2438" spans="1:6" ht="15" outlineLevel="7" x14ac:dyDescent="0.2">
      <c r="A2438" s="12"/>
      <c r="B2438" s="12"/>
      <c r="C2438" s="12"/>
      <c r="D2438" s="12" t="s">
        <v>28</v>
      </c>
      <c r="E2438" s="17" t="s">
        <v>29</v>
      </c>
      <c r="F2438" s="18">
        <v>282176.7</v>
      </c>
    </row>
    <row r="2439" spans="1:6" ht="30" outlineLevel="4" x14ac:dyDescent="0.2">
      <c r="A2439" s="12"/>
      <c r="B2439" s="12"/>
      <c r="C2439" s="12" t="s">
        <v>1156</v>
      </c>
      <c r="D2439" s="12"/>
      <c r="E2439" s="17" t="s">
        <v>1157</v>
      </c>
      <c r="F2439" s="18">
        <v>601.20000000000005</v>
      </c>
    </row>
    <row r="2440" spans="1:6" ht="30" outlineLevel="5" x14ac:dyDescent="0.2">
      <c r="A2440" s="12"/>
      <c r="B2440" s="12"/>
      <c r="C2440" s="12" t="s">
        <v>1158</v>
      </c>
      <c r="D2440" s="12"/>
      <c r="E2440" s="17" t="s">
        <v>1159</v>
      </c>
      <c r="F2440" s="18">
        <v>601.20000000000005</v>
      </c>
    </row>
    <row r="2441" spans="1:6" ht="45" outlineLevel="6" collapsed="1" x14ac:dyDescent="0.2">
      <c r="A2441" s="12"/>
      <c r="B2441" s="12"/>
      <c r="C2441" s="12" t="s">
        <v>1160</v>
      </c>
      <c r="D2441" s="12"/>
      <c r="E2441" s="17" t="s">
        <v>1161</v>
      </c>
      <c r="F2441" s="18">
        <v>601.20000000000005</v>
      </c>
    </row>
    <row r="2442" spans="1:6" ht="15" outlineLevel="7" x14ac:dyDescent="0.2">
      <c r="A2442" s="12"/>
      <c r="B2442" s="12"/>
      <c r="C2442" s="12"/>
      <c r="D2442" s="12" t="s">
        <v>112</v>
      </c>
      <c r="E2442" s="17" t="s">
        <v>113</v>
      </c>
      <c r="F2442" s="18">
        <v>601.20000000000005</v>
      </c>
    </row>
    <row r="2443" spans="1:6" ht="30" outlineLevel="4" x14ac:dyDescent="0.2">
      <c r="A2443" s="12"/>
      <c r="B2443" s="12"/>
      <c r="C2443" s="12" t="s">
        <v>1162</v>
      </c>
      <c r="D2443" s="12"/>
      <c r="E2443" s="17" t="s">
        <v>1163</v>
      </c>
      <c r="F2443" s="18">
        <v>61358.400000000001</v>
      </c>
    </row>
    <row r="2444" spans="1:6" ht="30" outlineLevel="5" x14ac:dyDescent="0.2">
      <c r="A2444" s="12"/>
      <c r="B2444" s="12"/>
      <c r="C2444" s="12" t="s">
        <v>1164</v>
      </c>
      <c r="D2444" s="12"/>
      <c r="E2444" s="17" t="s">
        <v>1165</v>
      </c>
      <c r="F2444" s="18">
        <v>61358.400000000001</v>
      </c>
    </row>
    <row r="2445" spans="1:6" ht="45" outlineLevel="6" collapsed="1" x14ac:dyDescent="0.2">
      <c r="A2445" s="12"/>
      <c r="B2445" s="12"/>
      <c r="C2445" s="12" t="s">
        <v>1166</v>
      </c>
      <c r="D2445" s="12"/>
      <c r="E2445" s="17" t="s">
        <v>1167</v>
      </c>
      <c r="F2445" s="18">
        <v>22915.3</v>
      </c>
    </row>
    <row r="2446" spans="1:6" ht="15" outlineLevel="7" x14ac:dyDescent="0.2">
      <c r="A2446" s="12"/>
      <c r="B2446" s="12"/>
      <c r="C2446" s="12"/>
      <c r="D2446" s="12" t="s">
        <v>28</v>
      </c>
      <c r="E2446" s="17" t="s">
        <v>29</v>
      </c>
      <c r="F2446" s="18">
        <v>22915.3</v>
      </c>
    </row>
    <row r="2447" spans="1:6" ht="45" outlineLevel="6" x14ac:dyDescent="0.2">
      <c r="A2447" s="12"/>
      <c r="B2447" s="12"/>
      <c r="C2447" s="12" t="s">
        <v>1168</v>
      </c>
      <c r="D2447" s="12"/>
      <c r="E2447" s="17" t="s">
        <v>1169</v>
      </c>
      <c r="F2447" s="18">
        <v>38443.1</v>
      </c>
    </row>
    <row r="2448" spans="1:6" ht="15" outlineLevel="7" x14ac:dyDescent="0.2">
      <c r="A2448" s="12"/>
      <c r="B2448" s="12"/>
      <c r="C2448" s="12"/>
      <c r="D2448" s="12" t="s">
        <v>28</v>
      </c>
      <c r="E2448" s="17" t="s">
        <v>29</v>
      </c>
      <c r="F2448" s="18">
        <v>38443.1</v>
      </c>
    </row>
    <row r="2449" spans="1:6" ht="15" outlineLevel="4" x14ac:dyDescent="0.2">
      <c r="A2449" s="12"/>
      <c r="B2449" s="12"/>
      <c r="C2449" s="12" t="s">
        <v>1177</v>
      </c>
      <c r="D2449" s="12"/>
      <c r="E2449" s="17" t="s">
        <v>86</v>
      </c>
      <c r="F2449" s="18">
        <v>46822.3</v>
      </c>
    </row>
    <row r="2450" spans="1:6" ht="30" outlineLevel="5" x14ac:dyDescent="0.2">
      <c r="A2450" s="12"/>
      <c r="B2450" s="12"/>
      <c r="C2450" s="12" t="s">
        <v>1178</v>
      </c>
      <c r="D2450" s="12"/>
      <c r="E2450" s="17" t="s">
        <v>88</v>
      </c>
      <c r="F2450" s="18">
        <v>46389.8</v>
      </c>
    </row>
    <row r="2451" spans="1:6" ht="30" outlineLevel="6" collapsed="1" x14ac:dyDescent="0.2">
      <c r="A2451" s="12"/>
      <c r="B2451" s="12"/>
      <c r="C2451" s="12" t="s">
        <v>1179</v>
      </c>
      <c r="D2451" s="12"/>
      <c r="E2451" s="17" t="s">
        <v>90</v>
      </c>
      <c r="F2451" s="18">
        <v>46341.8</v>
      </c>
    </row>
    <row r="2452" spans="1:6" ht="60" outlineLevel="7" x14ac:dyDescent="0.2">
      <c r="A2452" s="12"/>
      <c r="B2452" s="12"/>
      <c r="C2452" s="12"/>
      <c r="D2452" s="12" t="s">
        <v>26</v>
      </c>
      <c r="E2452" s="17" t="s">
        <v>27</v>
      </c>
      <c r="F2452" s="18">
        <v>40433.1</v>
      </c>
    </row>
    <row r="2453" spans="1:6" ht="30" outlineLevel="7" x14ac:dyDescent="0.2">
      <c r="A2453" s="12"/>
      <c r="B2453" s="12"/>
      <c r="C2453" s="12"/>
      <c r="D2453" s="12" t="s">
        <v>15</v>
      </c>
      <c r="E2453" s="17" t="s">
        <v>16</v>
      </c>
      <c r="F2453" s="18">
        <v>5908.7</v>
      </c>
    </row>
    <row r="2454" spans="1:6" ht="45" outlineLevel="6" x14ac:dyDescent="0.2">
      <c r="A2454" s="12"/>
      <c r="B2454" s="12"/>
      <c r="C2454" s="12" t="s">
        <v>1180</v>
      </c>
      <c r="D2454" s="12"/>
      <c r="E2454" s="17" t="s">
        <v>255</v>
      </c>
      <c r="F2454" s="18">
        <v>48</v>
      </c>
    </row>
    <row r="2455" spans="1:6" ht="30" outlineLevel="7" x14ac:dyDescent="0.2">
      <c r="A2455" s="12"/>
      <c r="B2455" s="12"/>
      <c r="C2455" s="12"/>
      <c r="D2455" s="12" t="s">
        <v>15</v>
      </c>
      <c r="E2455" s="17" t="s">
        <v>16</v>
      </c>
      <c r="F2455" s="18">
        <v>48</v>
      </c>
    </row>
    <row r="2456" spans="1:6" ht="30" outlineLevel="5" x14ac:dyDescent="0.2">
      <c r="A2456" s="12"/>
      <c r="B2456" s="12"/>
      <c r="C2456" s="12" t="s">
        <v>1181</v>
      </c>
      <c r="D2456" s="12"/>
      <c r="E2456" s="17" t="s">
        <v>1182</v>
      </c>
      <c r="F2456" s="18">
        <v>432.5</v>
      </c>
    </row>
    <row r="2457" spans="1:6" ht="60" outlineLevel="6" collapsed="1" x14ac:dyDescent="0.2">
      <c r="A2457" s="12"/>
      <c r="B2457" s="12"/>
      <c r="C2457" s="12" t="s">
        <v>1183</v>
      </c>
      <c r="D2457" s="12"/>
      <c r="E2457" s="17" t="s">
        <v>1184</v>
      </c>
      <c r="F2457" s="18">
        <v>432.5</v>
      </c>
    </row>
    <row r="2458" spans="1:6" ht="30" outlineLevel="7" x14ac:dyDescent="0.2">
      <c r="A2458" s="12"/>
      <c r="B2458" s="12"/>
      <c r="C2458" s="12"/>
      <c r="D2458" s="12" t="s">
        <v>15</v>
      </c>
      <c r="E2458" s="17" t="s">
        <v>16</v>
      </c>
      <c r="F2458" s="18">
        <v>432.5</v>
      </c>
    </row>
    <row r="2459" spans="1:6" ht="15" outlineLevel="2" x14ac:dyDescent="0.2">
      <c r="A2459" s="12"/>
      <c r="B2459" s="12" t="s">
        <v>1931</v>
      </c>
      <c r="C2459" s="12"/>
      <c r="D2459" s="12"/>
      <c r="E2459" s="17" t="s">
        <v>1932</v>
      </c>
      <c r="F2459" s="18">
        <v>7084079</v>
      </c>
    </row>
    <row r="2460" spans="1:6" ht="30" outlineLevel="3" x14ac:dyDescent="0.2">
      <c r="A2460" s="12"/>
      <c r="B2460" s="12"/>
      <c r="C2460" s="12" t="s">
        <v>1118</v>
      </c>
      <c r="D2460" s="12"/>
      <c r="E2460" s="17" t="s">
        <v>1119</v>
      </c>
      <c r="F2460" s="18">
        <v>7084079</v>
      </c>
    </row>
    <row r="2461" spans="1:6" ht="30" outlineLevel="4" x14ac:dyDescent="0.2">
      <c r="A2461" s="12"/>
      <c r="B2461" s="12"/>
      <c r="C2461" s="12" t="s">
        <v>1120</v>
      </c>
      <c r="D2461" s="12"/>
      <c r="E2461" s="17" t="s">
        <v>1121</v>
      </c>
      <c r="F2461" s="18">
        <v>6908301.4000000004</v>
      </c>
    </row>
    <row r="2462" spans="1:6" ht="45" outlineLevel="5" x14ac:dyDescent="0.2">
      <c r="A2462" s="12"/>
      <c r="B2462" s="12"/>
      <c r="C2462" s="12" t="s">
        <v>1122</v>
      </c>
      <c r="D2462" s="12"/>
      <c r="E2462" s="17" t="s">
        <v>1123</v>
      </c>
      <c r="F2462" s="18">
        <v>3511591.6</v>
      </c>
    </row>
    <row r="2463" spans="1:6" ht="15" outlineLevel="6" collapsed="1" x14ac:dyDescent="0.2">
      <c r="A2463" s="12"/>
      <c r="B2463" s="12"/>
      <c r="C2463" s="12" t="s">
        <v>1124</v>
      </c>
      <c r="D2463" s="12"/>
      <c r="E2463" s="17" t="s">
        <v>1125</v>
      </c>
      <c r="F2463" s="18">
        <v>1548388</v>
      </c>
    </row>
    <row r="2464" spans="1:6" ht="30" outlineLevel="7" x14ac:dyDescent="0.2">
      <c r="A2464" s="12"/>
      <c r="B2464" s="12"/>
      <c r="C2464" s="12"/>
      <c r="D2464" s="12" t="s">
        <v>9</v>
      </c>
      <c r="E2464" s="17" t="s">
        <v>10</v>
      </c>
      <c r="F2464" s="18">
        <v>1548388</v>
      </c>
    </row>
    <row r="2465" spans="1:6" ht="15" outlineLevel="6" x14ac:dyDescent="0.2">
      <c r="A2465" s="12"/>
      <c r="B2465" s="12"/>
      <c r="C2465" s="12" t="s">
        <v>1126</v>
      </c>
      <c r="D2465" s="12"/>
      <c r="E2465" s="17" t="s">
        <v>1127</v>
      </c>
      <c r="F2465" s="18">
        <v>1285042.1000000001</v>
      </c>
    </row>
    <row r="2466" spans="1:6" ht="30" outlineLevel="7" x14ac:dyDescent="0.2">
      <c r="A2466" s="12"/>
      <c r="B2466" s="12"/>
      <c r="C2466" s="12"/>
      <c r="D2466" s="12" t="s">
        <v>9</v>
      </c>
      <c r="E2466" s="17" t="s">
        <v>10</v>
      </c>
      <c r="F2466" s="18">
        <v>1285042.1000000001</v>
      </c>
    </row>
    <row r="2467" spans="1:6" ht="30" outlineLevel="6" x14ac:dyDescent="0.2">
      <c r="A2467" s="12"/>
      <c r="B2467" s="12"/>
      <c r="C2467" s="12" t="s">
        <v>1128</v>
      </c>
      <c r="D2467" s="12"/>
      <c r="E2467" s="17" t="s">
        <v>1129</v>
      </c>
      <c r="F2467" s="18">
        <v>678161.5</v>
      </c>
    </row>
    <row r="2468" spans="1:6" ht="30" outlineLevel="7" x14ac:dyDescent="0.2">
      <c r="A2468" s="12"/>
      <c r="B2468" s="12"/>
      <c r="C2468" s="12"/>
      <c r="D2468" s="12" t="s">
        <v>9</v>
      </c>
      <c r="E2468" s="17" t="s">
        <v>10</v>
      </c>
      <c r="F2468" s="18">
        <v>678161.5</v>
      </c>
    </row>
    <row r="2469" spans="1:6" ht="60" outlineLevel="5" x14ac:dyDescent="0.2">
      <c r="A2469" s="12"/>
      <c r="B2469" s="12"/>
      <c r="C2469" s="12" t="s">
        <v>1130</v>
      </c>
      <c r="D2469" s="12"/>
      <c r="E2469" s="17" t="s">
        <v>1131</v>
      </c>
      <c r="F2469" s="18">
        <v>1598439.3</v>
      </c>
    </row>
    <row r="2470" spans="1:6" ht="30" outlineLevel="6" collapsed="1" x14ac:dyDescent="0.2">
      <c r="A2470" s="12"/>
      <c r="B2470" s="12"/>
      <c r="C2470" s="12" t="s">
        <v>1132</v>
      </c>
      <c r="D2470" s="12"/>
      <c r="E2470" s="17" t="s">
        <v>1133</v>
      </c>
      <c r="F2470" s="18">
        <v>1598439.3</v>
      </c>
    </row>
    <row r="2471" spans="1:6" ht="30" outlineLevel="7" x14ac:dyDescent="0.2">
      <c r="A2471" s="12"/>
      <c r="B2471" s="12"/>
      <c r="C2471" s="12"/>
      <c r="D2471" s="12" t="s">
        <v>52</v>
      </c>
      <c r="E2471" s="17" t="s">
        <v>53</v>
      </c>
      <c r="F2471" s="18">
        <v>1598439.3</v>
      </c>
    </row>
    <row r="2472" spans="1:6" ht="45" outlineLevel="5" x14ac:dyDescent="0.2">
      <c r="A2472" s="12"/>
      <c r="B2472" s="12"/>
      <c r="C2472" s="12" t="s">
        <v>1134</v>
      </c>
      <c r="D2472" s="12"/>
      <c r="E2472" s="17" t="s">
        <v>1135</v>
      </c>
      <c r="F2472" s="18">
        <v>1798270.5</v>
      </c>
    </row>
    <row r="2473" spans="1:6" ht="30" outlineLevel="6" collapsed="1" x14ac:dyDescent="0.2">
      <c r="A2473" s="12"/>
      <c r="B2473" s="12"/>
      <c r="C2473" s="12" t="s">
        <v>1136</v>
      </c>
      <c r="D2473" s="12"/>
      <c r="E2473" s="17" t="s">
        <v>1137</v>
      </c>
      <c r="F2473" s="18">
        <v>957058.5</v>
      </c>
    </row>
    <row r="2474" spans="1:6" ht="15" outlineLevel="7" x14ac:dyDescent="0.2">
      <c r="A2474" s="12"/>
      <c r="B2474" s="12"/>
      <c r="C2474" s="12"/>
      <c r="D2474" s="12" t="s">
        <v>112</v>
      </c>
      <c r="E2474" s="17" t="s">
        <v>113</v>
      </c>
      <c r="F2474" s="18">
        <v>957058.5</v>
      </c>
    </row>
    <row r="2475" spans="1:6" ht="75" outlineLevel="6" x14ac:dyDescent="0.2">
      <c r="A2475" s="12"/>
      <c r="B2475" s="12"/>
      <c r="C2475" s="12" t="s">
        <v>1138</v>
      </c>
      <c r="D2475" s="12"/>
      <c r="E2475" s="17" t="s">
        <v>1139</v>
      </c>
      <c r="F2475" s="18">
        <v>350505</v>
      </c>
    </row>
    <row r="2476" spans="1:6" ht="15" outlineLevel="7" x14ac:dyDescent="0.2">
      <c r="A2476" s="12"/>
      <c r="B2476" s="12"/>
      <c r="C2476" s="12"/>
      <c r="D2476" s="12" t="s">
        <v>112</v>
      </c>
      <c r="E2476" s="17" t="s">
        <v>113</v>
      </c>
      <c r="F2476" s="18">
        <v>350505</v>
      </c>
    </row>
    <row r="2477" spans="1:6" ht="45" outlineLevel="6" x14ac:dyDescent="0.2">
      <c r="A2477" s="12"/>
      <c r="B2477" s="12"/>
      <c r="C2477" s="12" t="s">
        <v>1140</v>
      </c>
      <c r="D2477" s="12"/>
      <c r="E2477" s="17" t="s">
        <v>1141</v>
      </c>
      <c r="F2477" s="18">
        <v>350505</v>
      </c>
    </row>
    <row r="2478" spans="1:6" ht="15" outlineLevel="7" x14ac:dyDescent="0.2">
      <c r="A2478" s="12"/>
      <c r="B2478" s="12"/>
      <c r="C2478" s="12"/>
      <c r="D2478" s="12" t="s">
        <v>112</v>
      </c>
      <c r="E2478" s="17" t="s">
        <v>113</v>
      </c>
      <c r="F2478" s="18">
        <v>350505</v>
      </c>
    </row>
    <row r="2479" spans="1:6" ht="120" outlineLevel="6" x14ac:dyDescent="0.2">
      <c r="A2479" s="12"/>
      <c r="B2479" s="12"/>
      <c r="C2479" s="12" t="s">
        <v>1142</v>
      </c>
      <c r="D2479" s="12"/>
      <c r="E2479" s="17" t="s">
        <v>1143</v>
      </c>
      <c r="F2479" s="18">
        <v>140202</v>
      </c>
    </row>
    <row r="2480" spans="1:6" ht="15" outlineLevel="7" x14ac:dyDescent="0.2">
      <c r="A2480" s="12"/>
      <c r="B2480" s="12"/>
      <c r="C2480" s="12"/>
      <c r="D2480" s="12" t="s">
        <v>112</v>
      </c>
      <c r="E2480" s="17" t="s">
        <v>113</v>
      </c>
      <c r="F2480" s="18">
        <v>140202</v>
      </c>
    </row>
    <row r="2481" spans="1:6" ht="45" outlineLevel="4" x14ac:dyDescent="0.2">
      <c r="A2481" s="12"/>
      <c r="B2481" s="12"/>
      <c r="C2481" s="12" t="s">
        <v>1170</v>
      </c>
      <c r="D2481" s="12"/>
      <c r="E2481" s="17" t="s">
        <v>1171</v>
      </c>
      <c r="F2481" s="18">
        <v>46241.4</v>
      </c>
    </row>
    <row r="2482" spans="1:6" ht="30" outlineLevel="5" x14ac:dyDescent="0.2">
      <c r="A2482" s="12"/>
      <c r="B2482" s="12"/>
      <c r="C2482" s="12" t="s">
        <v>1172</v>
      </c>
      <c r="D2482" s="12"/>
      <c r="E2482" s="17" t="s">
        <v>1173</v>
      </c>
      <c r="F2482" s="18">
        <v>46241.4</v>
      </c>
    </row>
    <row r="2483" spans="1:6" ht="30" outlineLevel="6" collapsed="1" x14ac:dyDescent="0.2">
      <c r="A2483" s="12"/>
      <c r="B2483" s="12"/>
      <c r="C2483" s="12" t="s">
        <v>1174</v>
      </c>
      <c r="D2483" s="12"/>
      <c r="E2483" s="17" t="s">
        <v>1175</v>
      </c>
      <c r="F2483" s="18">
        <v>45917</v>
      </c>
    </row>
    <row r="2484" spans="1:6" ht="30" outlineLevel="7" x14ac:dyDescent="0.2">
      <c r="A2484" s="12"/>
      <c r="B2484" s="12"/>
      <c r="C2484" s="12"/>
      <c r="D2484" s="12" t="s">
        <v>9</v>
      </c>
      <c r="E2484" s="17" t="s">
        <v>10</v>
      </c>
      <c r="F2484" s="18">
        <v>45917</v>
      </c>
    </row>
    <row r="2485" spans="1:6" ht="30" outlineLevel="6" x14ac:dyDescent="0.2">
      <c r="A2485" s="12"/>
      <c r="B2485" s="12"/>
      <c r="C2485" s="12" t="s">
        <v>1176</v>
      </c>
      <c r="D2485" s="12"/>
      <c r="E2485" s="17" t="s">
        <v>1133</v>
      </c>
      <c r="F2485" s="18">
        <v>324.39999999999998</v>
      </c>
    </row>
    <row r="2486" spans="1:6" ht="30" outlineLevel="7" x14ac:dyDescent="0.2">
      <c r="A2486" s="12"/>
      <c r="B2486" s="12"/>
      <c r="C2486" s="12"/>
      <c r="D2486" s="12" t="s">
        <v>52</v>
      </c>
      <c r="E2486" s="17" t="s">
        <v>53</v>
      </c>
      <c r="F2486" s="18">
        <v>324.39999999999998</v>
      </c>
    </row>
    <row r="2487" spans="1:6" ht="15" outlineLevel="4" x14ac:dyDescent="0.2">
      <c r="A2487" s="12"/>
      <c r="B2487" s="12"/>
      <c r="C2487" s="12" t="s">
        <v>1177</v>
      </c>
      <c r="D2487" s="12"/>
      <c r="E2487" s="17" t="s">
        <v>86</v>
      </c>
      <c r="F2487" s="18">
        <v>129536.2</v>
      </c>
    </row>
    <row r="2488" spans="1:6" ht="15" outlineLevel="5" x14ac:dyDescent="0.2">
      <c r="A2488" s="12"/>
      <c r="B2488" s="12"/>
      <c r="C2488" s="12" t="s">
        <v>1185</v>
      </c>
      <c r="D2488" s="12"/>
      <c r="E2488" s="17" t="s">
        <v>1186</v>
      </c>
      <c r="F2488" s="18">
        <v>100062</v>
      </c>
    </row>
    <row r="2489" spans="1:6" ht="75" outlineLevel="6" collapsed="1" x14ac:dyDescent="0.2">
      <c r="A2489" s="12"/>
      <c r="B2489" s="12"/>
      <c r="C2489" s="12" t="s">
        <v>1187</v>
      </c>
      <c r="D2489" s="12"/>
      <c r="E2489" s="17" t="s">
        <v>1188</v>
      </c>
      <c r="F2489" s="18">
        <v>85656.2</v>
      </c>
    </row>
    <row r="2490" spans="1:6" ht="30" outlineLevel="7" x14ac:dyDescent="0.2">
      <c r="A2490" s="12"/>
      <c r="B2490" s="12"/>
      <c r="C2490" s="12"/>
      <c r="D2490" s="12" t="s">
        <v>9</v>
      </c>
      <c r="E2490" s="17" t="s">
        <v>10</v>
      </c>
      <c r="F2490" s="18">
        <v>85656.2</v>
      </c>
    </row>
    <row r="2491" spans="1:6" ht="60" outlineLevel="6" x14ac:dyDescent="0.2">
      <c r="A2491" s="12"/>
      <c r="B2491" s="12"/>
      <c r="C2491" s="12" t="s">
        <v>1189</v>
      </c>
      <c r="D2491" s="12"/>
      <c r="E2491" s="17" t="s">
        <v>1190</v>
      </c>
      <c r="F2491" s="18">
        <v>14405.8</v>
      </c>
    </row>
    <row r="2492" spans="1:6" ht="30" outlineLevel="7" x14ac:dyDescent="0.2">
      <c r="A2492" s="12"/>
      <c r="B2492" s="12"/>
      <c r="C2492" s="12"/>
      <c r="D2492" s="12" t="s">
        <v>9</v>
      </c>
      <c r="E2492" s="17" t="s">
        <v>10</v>
      </c>
      <c r="F2492" s="18">
        <v>14405.8</v>
      </c>
    </row>
    <row r="2493" spans="1:6" ht="15" outlineLevel="5" x14ac:dyDescent="0.2">
      <c r="A2493" s="12"/>
      <c r="B2493" s="12"/>
      <c r="C2493" s="12" t="s">
        <v>1191</v>
      </c>
      <c r="D2493" s="12"/>
      <c r="E2493" s="17" t="s">
        <v>1192</v>
      </c>
      <c r="F2493" s="18">
        <v>29474.2</v>
      </c>
    </row>
    <row r="2494" spans="1:6" ht="30" outlineLevel="6" collapsed="1" x14ac:dyDescent="0.2">
      <c r="A2494" s="12"/>
      <c r="B2494" s="12"/>
      <c r="C2494" s="12" t="s">
        <v>1193</v>
      </c>
      <c r="D2494" s="12"/>
      <c r="E2494" s="17" t="s">
        <v>1194</v>
      </c>
      <c r="F2494" s="18">
        <v>29474.2</v>
      </c>
    </row>
    <row r="2495" spans="1:6" ht="30" outlineLevel="7" x14ac:dyDescent="0.2">
      <c r="A2495" s="12"/>
      <c r="B2495" s="12"/>
      <c r="C2495" s="12"/>
      <c r="D2495" s="12" t="s">
        <v>9</v>
      </c>
      <c r="E2495" s="17" t="s">
        <v>10</v>
      </c>
      <c r="F2495" s="18">
        <v>23573.7</v>
      </c>
    </row>
    <row r="2496" spans="1:6" ht="15" outlineLevel="7" x14ac:dyDescent="0.2">
      <c r="A2496" s="12"/>
      <c r="B2496" s="12"/>
      <c r="C2496" s="12"/>
      <c r="D2496" s="12" t="s">
        <v>28</v>
      </c>
      <c r="E2496" s="17" t="s">
        <v>29</v>
      </c>
      <c r="F2496" s="18">
        <v>5900.5</v>
      </c>
    </row>
    <row r="2497" spans="1:6" ht="15" outlineLevel="1" x14ac:dyDescent="0.2">
      <c r="A2497" s="12"/>
      <c r="B2497" s="12" t="s">
        <v>1775</v>
      </c>
      <c r="C2497" s="12"/>
      <c r="D2497" s="12"/>
      <c r="E2497" s="17" t="s">
        <v>1776</v>
      </c>
      <c r="F2497" s="18">
        <v>126549.1</v>
      </c>
    </row>
    <row r="2498" spans="1:6" ht="15" outlineLevel="2" collapsed="1" x14ac:dyDescent="0.2">
      <c r="A2498" s="12"/>
      <c r="B2498" s="12" t="s">
        <v>1805</v>
      </c>
      <c r="C2498" s="12"/>
      <c r="D2498" s="12"/>
      <c r="E2498" s="17" t="s">
        <v>1806</v>
      </c>
      <c r="F2498" s="18">
        <v>126549.1</v>
      </c>
    </row>
    <row r="2499" spans="1:6" ht="30" outlineLevel="3" x14ac:dyDescent="0.2">
      <c r="A2499" s="12"/>
      <c r="B2499" s="12"/>
      <c r="C2499" s="12" t="s">
        <v>275</v>
      </c>
      <c r="D2499" s="12"/>
      <c r="E2499" s="17" t="s">
        <v>276</v>
      </c>
      <c r="F2499" s="18">
        <v>126549.1</v>
      </c>
    </row>
    <row r="2500" spans="1:6" ht="30" outlineLevel="4" x14ac:dyDescent="0.2">
      <c r="A2500" s="12"/>
      <c r="B2500" s="12"/>
      <c r="C2500" s="12" t="s">
        <v>277</v>
      </c>
      <c r="D2500" s="12"/>
      <c r="E2500" s="17" t="s">
        <v>278</v>
      </c>
      <c r="F2500" s="18">
        <v>126549.1</v>
      </c>
    </row>
    <row r="2501" spans="1:6" ht="30" outlineLevel="5" x14ac:dyDescent="0.2">
      <c r="A2501" s="12"/>
      <c r="B2501" s="12"/>
      <c r="C2501" s="12" t="s">
        <v>311</v>
      </c>
      <c r="D2501" s="12"/>
      <c r="E2501" s="17" t="s">
        <v>312</v>
      </c>
      <c r="F2501" s="18">
        <v>126549.1</v>
      </c>
    </row>
    <row r="2502" spans="1:6" ht="45" outlineLevel="6" collapsed="1" x14ac:dyDescent="0.2">
      <c r="A2502" s="12"/>
      <c r="B2502" s="12"/>
      <c r="C2502" s="12" t="s">
        <v>323</v>
      </c>
      <c r="D2502" s="12"/>
      <c r="E2502" s="17" t="s">
        <v>324</v>
      </c>
      <c r="F2502" s="18">
        <v>126549.1</v>
      </c>
    </row>
    <row r="2503" spans="1:6" ht="15" outlineLevel="7" x14ac:dyDescent="0.2">
      <c r="A2503" s="12"/>
      <c r="B2503" s="12"/>
      <c r="C2503" s="12"/>
      <c r="D2503" s="12" t="s">
        <v>112</v>
      </c>
      <c r="E2503" s="17" t="s">
        <v>113</v>
      </c>
      <c r="F2503" s="18">
        <v>126549.1</v>
      </c>
    </row>
    <row r="2504" spans="1:6" ht="15" x14ac:dyDescent="0.2">
      <c r="A2504" s="12" t="s">
        <v>1933</v>
      </c>
      <c r="B2504" s="12"/>
      <c r="C2504" s="12"/>
      <c r="D2504" s="12"/>
      <c r="E2504" s="17" t="s">
        <v>1934</v>
      </c>
      <c r="F2504" s="18">
        <v>509576.8</v>
      </c>
    </row>
    <row r="2505" spans="1:6" ht="15" outlineLevel="1" x14ac:dyDescent="0.2">
      <c r="A2505" s="12"/>
      <c r="B2505" s="12" t="s">
        <v>1727</v>
      </c>
      <c r="C2505" s="12"/>
      <c r="D2505" s="12"/>
      <c r="E2505" s="17" t="s">
        <v>1728</v>
      </c>
      <c r="F2505" s="18">
        <v>509576.8</v>
      </c>
    </row>
    <row r="2506" spans="1:6" ht="45" outlineLevel="2" collapsed="1" x14ac:dyDescent="0.2">
      <c r="A2506" s="12"/>
      <c r="B2506" s="12" t="s">
        <v>1935</v>
      </c>
      <c r="C2506" s="12"/>
      <c r="D2506" s="12"/>
      <c r="E2506" s="17" t="s">
        <v>1936</v>
      </c>
      <c r="F2506" s="18">
        <v>509576.8</v>
      </c>
    </row>
    <row r="2507" spans="1:6" ht="30" outlineLevel="3" x14ac:dyDescent="0.2">
      <c r="A2507" s="12"/>
      <c r="B2507" s="12"/>
      <c r="C2507" s="12" t="s">
        <v>1632</v>
      </c>
      <c r="D2507" s="12"/>
      <c r="E2507" s="17" t="s">
        <v>1633</v>
      </c>
      <c r="F2507" s="18">
        <v>508608.8</v>
      </c>
    </row>
    <row r="2508" spans="1:6" ht="15" outlineLevel="6" collapsed="1" x14ac:dyDescent="0.2">
      <c r="A2508" s="12"/>
      <c r="B2508" s="12"/>
      <c r="C2508" s="12" t="s">
        <v>1644</v>
      </c>
      <c r="D2508" s="12"/>
      <c r="E2508" s="17" t="s">
        <v>1645</v>
      </c>
      <c r="F2508" s="18">
        <v>3664.9</v>
      </c>
    </row>
    <row r="2509" spans="1:6" ht="60" outlineLevel="7" x14ac:dyDescent="0.2">
      <c r="A2509" s="12"/>
      <c r="B2509" s="12"/>
      <c r="C2509" s="12"/>
      <c r="D2509" s="12" t="s">
        <v>26</v>
      </c>
      <c r="E2509" s="17" t="s">
        <v>27</v>
      </c>
      <c r="F2509" s="18">
        <v>3664.9</v>
      </c>
    </row>
    <row r="2510" spans="1:6" ht="15" outlineLevel="6" x14ac:dyDescent="0.2">
      <c r="A2510" s="12"/>
      <c r="B2510" s="12"/>
      <c r="C2510" s="12" t="s">
        <v>1646</v>
      </c>
      <c r="D2510" s="12"/>
      <c r="E2510" s="17" t="s">
        <v>1647</v>
      </c>
      <c r="F2510" s="18">
        <v>42385.3</v>
      </c>
    </row>
    <row r="2511" spans="1:6" ht="60" outlineLevel="7" x14ac:dyDescent="0.2">
      <c r="A2511" s="12"/>
      <c r="B2511" s="12"/>
      <c r="C2511" s="12"/>
      <c r="D2511" s="12" t="s">
        <v>26</v>
      </c>
      <c r="E2511" s="17" t="s">
        <v>27</v>
      </c>
      <c r="F2511" s="18">
        <v>42385.3</v>
      </c>
    </row>
    <row r="2512" spans="1:6" ht="30" outlineLevel="6" x14ac:dyDescent="0.2">
      <c r="A2512" s="12"/>
      <c r="B2512" s="12"/>
      <c r="C2512" s="12" t="s">
        <v>1650</v>
      </c>
      <c r="D2512" s="12"/>
      <c r="E2512" s="17" t="s">
        <v>90</v>
      </c>
      <c r="F2512" s="18">
        <v>420858.6</v>
      </c>
    </row>
    <row r="2513" spans="1:6" ht="60" outlineLevel="7" x14ac:dyDescent="0.2">
      <c r="A2513" s="12"/>
      <c r="B2513" s="12"/>
      <c r="C2513" s="12"/>
      <c r="D2513" s="12" t="s">
        <v>26</v>
      </c>
      <c r="E2513" s="17" t="s">
        <v>27</v>
      </c>
      <c r="F2513" s="18">
        <v>235209.2</v>
      </c>
    </row>
    <row r="2514" spans="1:6" ht="30" outlineLevel="7" x14ac:dyDescent="0.2">
      <c r="A2514" s="12"/>
      <c r="B2514" s="12"/>
      <c r="C2514" s="12"/>
      <c r="D2514" s="12" t="s">
        <v>15</v>
      </c>
      <c r="E2514" s="17" t="s">
        <v>16</v>
      </c>
      <c r="F2514" s="18">
        <v>184287.3</v>
      </c>
    </row>
    <row r="2515" spans="1:6" ht="15" outlineLevel="7" x14ac:dyDescent="0.2">
      <c r="A2515" s="12"/>
      <c r="B2515" s="12"/>
      <c r="C2515" s="12"/>
      <c r="D2515" s="12" t="s">
        <v>17</v>
      </c>
      <c r="E2515" s="17" t="s">
        <v>18</v>
      </c>
      <c r="F2515" s="18">
        <v>842.1</v>
      </c>
    </row>
    <row r="2516" spans="1:6" ht="15" outlineLevel="7" x14ac:dyDescent="0.2">
      <c r="A2516" s="12"/>
      <c r="B2516" s="12"/>
      <c r="C2516" s="12"/>
      <c r="D2516" s="12" t="s">
        <v>28</v>
      </c>
      <c r="E2516" s="17" t="s">
        <v>29</v>
      </c>
      <c r="F2516" s="18">
        <v>520</v>
      </c>
    </row>
    <row r="2517" spans="1:6" ht="45" outlineLevel="6" x14ac:dyDescent="0.2">
      <c r="A2517" s="12"/>
      <c r="B2517" s="12"/>
      <c r="C2517" s="12" t="s">
        <v>1663</v>
      </c>
      <c r="D2517" s="12"/>
      <c r="E2517" s="17" t="s">
        <v>255</v>
      </c>
      <c r="F2517" s="18">
        <v>41700</v>
      </c>
    </row>
    <row r="2518" spans="1:6" ht="30" outlineLevel="7" x14ac:dyDescent="0.2">
      <c r="A2518" s="12"/>
      <c r="B2518" s="12"/>
      <c r="C2518" s="12"/>
      <c r="D2518" s="12" t="s">
        <v>15</v>
      </c>
      <c r="E2518" s="17" t="s">
        <v>16</v>
      </c>
      <c r="F2518" s="18">
        <v>41700</v>
      </c>
    </row>
    <row r="2519" spans="1:6" ht="30" outlineLevel="3" x14ac:dyDescent="0.2">
      <c r="A2519" s="12"/>
      <c r="B2519" s="12"/>
      <c r="C2519" s="12" t="s">
        <v>1664</v>
      </c>
      <c r="D2519" s="12"/>
      <c r="E2519" s="17" t="s">
        <v>1665</v>
      </c>
      <c r="F2519" s="18">
        <v>968</v>
      </c>
    </row>
    <row r="2520" spans="1:6" ht="30" outlineLevel="6" collapsed="1" x14ac:dyDescent="0.2">
      <c r="A2520" s="12"/>
      <c r="B2520" s="12"/>
      <c r="C2520" s="12" t="s">
        <v>1688</v>
      </c>
      <c r="D2520" s="12"/>
      <c r="E2520" s="17" t="s">
        <v>1689</v>
      </c>
      <c r="F2520" s="18">
        <v>728</v>
      </c>
    </row>
    <row r="2521" spans="1:6" ht="15" outlineLevel="7" x14ac:dyDescent="0.2">
      <c r="A2521" s="12"/>
      <c r="B2521" s="12"/>
      <c r="C2521" s="12"/>
      <c r="D2521" s="12" t="s">
        <v>112</v>
      </c>
      <c r="E2521" s="17" t="s">
        <v>113</v>
      </c>
      <c r="F2521" s="18">
        <v>728</v>
      </c>
    </row>
    <row r="2522" spans="1:6" ht="45" outlineLevel="6" x14ac:dyDescent="0.2">
      <c r="A2522" s="12"/>
      <c r="B2522" s="12"/>
      <c r="C2522" s="12" t="s">
        <v>1690</v>
      </c>
      <c r="D2522" s="12"/>
      <c r="E2522" s="17" t="s">
        <v>1691</v>
      </c>
      <c r="F2522" s="18">
        <v>240</v>
      </c>
    </row>
    <row r="2523" spans="1:6" ht="15" outlineLevel="7" x14ac:dyDescent="0.2">
      <c r="A2523" s="12"/>
      <c r="B2523" s="12"/>
      <c r="C2523" s="12"/>
      <c r="D2523" s="12" t="s">
        <v>112</v>
      </c>
      <c r="E2523" s="17" t="s">
        <v>113</v>
      </c>
      <c r="F2523" s="18">
        <v>240</v>
      </c>
    </row>
    <row r="2524" spans="1:6" ht="15" x14ac:dyDescent="0.2">
      <c r="A2524" s="12" t="s">
        <v>1937</v>
      </c>
      <c r="B2524" s="12"/>
      <c r="C2524" s="12"/>
      <c r="D2524" s="12"/>
      <c r="E2524" s="17" t="s">
        <v>1938</v>
      </c>
      <c r="F2524" s="18">
        <v>362611.4</v>
      </c>
    </row>
    <row r="2525" spans="1:6" ht="15" outlineLevel="1" x14ac:dyDescent="0.2">
      <c r="A2525" s="12"/>
      <c r="B2525" s="12" t="s">
        <v>1727</v>
      </c>
      <c r="C2525" s="12"/>
      <c r="D2525" s="12"/>
      <c r="E2525" s="17" t="s">
        <v>1728</v>
      </c>
      <c r="F2525" s="18">
        <v>362611.4</v>
      </c>
    </row>
    <row r="2526" spans="1:6" ht="15" outlineLevel="2" collapsed="1" x14ac:dyDescent="0.2">
      <c r="A2526" s="12"/>
      <c r="B2526" s="12" t="s">
        <v>1939</v>
      </c>
      <c r="C2526" s="12"/>
      <c r="D2526" s="12"/>
      <c r="E2526" s="17" t="s">
        <v>1940</v>
      </c>
      <c r="F2526" s="18">
        <v>346403.2</v>
      </c>
    </row>
    <row r="2527" spans="1:6" ht="30" outlineLevel="3" x14ac:dyDescent="0.2">
      <c r="A2527" s="12"/>
      <c r="B2527" s="12"/>
      <c r="C2527" s="12" t="s">
        <v>707</v>
      </c>
      <c r="D2527" s="12"/>
      <c r="E2527" s="17" t="s">
        <v>708</v>
      </c>
      <c r="F2527" s="18">
        <v>346403.2</v>
      </c>
    </row>
    <row r="2528" spans="1:6" ht="15" outlineLevel="4" x14ac:dyDescent="0.2">
      <c r="A2528" s="12"/>
      <c r="B2528" s="12"/>
      <c r="C2528" s="12" t="s">
        <v>773</v>
      </c>
      <c r="D2528" s="12"/>
      <c r="E2528" s="17" t="s">
        <v>774</v>
      </c>
      <c r="F2528" s="18">
        <v>370.4</v>
      </c>
    </row>
    <row r="2529" spans="1:6" ht="30" outlineLevel="5" x14ac:dyDescent="0.2">
      <c r="A2529" s="12"/>
      <c r="B2529" s="12"/>
      <c r="C2529" s="12" t="s">
        <v>775</v>
      </c>
      <c r="D2529" s="12"/>
      <c r="E2529" s="17" t="s">
        <v>776</v>
      </c>
      <c r="F2529" s="18">
        <v>370.4</v>
      </c>
    </row>
    <row r="2530" spans="1:6" ht="30" outlineLevel="6" collapsed="1" x14ac:dyDescent="0.2">
      <c r="A2530" s="12"/>
      <c r="B2530" s="12"/>
      <c r="C2530" s="12" t="s">
        <v>777</v>
      </c>
      <c r="D2530" s="12"/>
      <c r="E2530" s="17" t="s">
        <v>120</v>
      </c>
      <c r="F2530" s="18">
        <v>370.4</v>
      </c>
    </row>
    <row r="2531" spans="1:6" ht="30" outlineLevel="7" x14ac:dyDescent="0.2">
      <c r="A2531" s="12"/>
      <c r="B2531" s="12"/>
      <c r="C2531" s="12"/>
      <c r="D2531" s="12" t="s">
        <v>15</v>
      </c>
      <c r="E2531" s="17" t="s">
        <v>16</v>
      </c>
      <c r="F2531" s="18">
        <v>370.4</v>
      </c>
    </row>
    <row r="2532" spans="1:6" ht="15" outlineLevel="4" x14ac:dyDescent="0.2">
      <c r="A2532" s="12"/>
      <c r="B2532" s="12"/>
      <c r="C2532" s="12" t="s">
        <v>778</v>
      </c>
      <c r="D2532" s="12"/>
      <c r="E2532" s="17" t="s">
        <v>86</v>
      </c>
      <c r="F2532" s="18">
        <v>342521.8</v>
      </c>
    </row>
    <row r="2533" spans="1:6" ht="30" outlineLevel="5" x14ac:dyDescent="0.2">
      <c r="A2533" s="12"/>
      <c r="B2533" s="12"/>
      <c r="C2533" s="12" t="s">
        <v>779</v>
      </c>
      <c r="D2533" s="12"/>
      <c r="E2533" s="17" t="s">
        <v>88</v>
      </c>
      <c r="F2533" s="18">
        <v>342521.8</v>
      </c>
    </row>
    <row r="2534" spans="1:6" ht="30" outlineLevel="6" collapsed="1" x14ac:dyDescent="0.2">
      <c r="A2534" s="12"/>
      <c r="B2534" s="12"/>
      <c r="C2534" s="12" t="s">
        <v>780</v>
      </c>
      <c r="D2534" s="12"/>
      <c r="E2534" s="17" t="s">
        <v>90</v>
      </c>
      <c r="F2534" s="18">
        <v>342470.2</v>
      </c>
    </row>
    <row r="2535" spans="1:6" ht="60" outlineLevel="7" x14ac:dyDescent="0.2">
      <c r="A2535" s="12"/>
      <c r="B2535" s="12"/>
      <c r="C2535" s="12"/>
      <c r="D2535" s="12" t="s">
        <v>26</v>
      </c>
      <c r="E2535" s="17" t="s">
        <v>27</v>
      </c>
      <c r="F2535" s="18">
        <v>179140.8</v>
      </c>
    </row>
    <row r="2536" spans="1:6" ht="30" outlineLevel="7" x14ac:dyDescent="0.2">
      <c r="A2536" s="12"/>
      <c r="B2536" s="12"/>
      <c r="C2536" s="12"/>
      <c r="D2536" s="12" t="s">
        <v>15</v>
      </c>
      <c r="E2536" s="17" t="s">
        <v>16</v>
      </c>
      <c r="F2536" s="18">
        <v>163079.5</v>
      </c>
    </row>
    <row r="2537" spans="1:6" ht="15" outlineLevel="7" x14ac:dyDescent="0.2">
      <c r="A2537" s="12"/>
      <c r="B2537" s="12"/>
      <c r="C2537" s="12"/>
      <c r="D2537" s="12" t="s">
        <v>28</v>
      </c>
      <c r="E2537" s="17" t="s">
        <v>29</v>
      </c>
      <c r="F2537" s="18">
        <v>249.9</v>
      </c>
    </row>
    <row r="2538" spans="1:6" ht="45" outlineLevel="6" x14ac:dyDescent="0.2">
      <c r="A2538" s="12"/>
      <c r="B2538" s="12"/>
      <c r="C2538" s="12" t="s">
        <v>787</v>
      </c>
      <c r="D2538" s="12"/>
      <c r="E2538" s="17" t="s">
        <v>255</v>
      </c>
      <c r="F2538" s="18">
        <v>51.6</v>
      </c>
    </row>
    <row r="2539" spans="1:6" ht="30" outlineLevel="7" x14ac:dyDescent="0.2">
      <c r="A2539" s="12"/>
      <c r="B2539" s="12"/>
      <c r="C2539" s="12"/>
      <c r="D2539" s="12" t="s">
        <v>15</v>
      </c>
      <c r="E2539" s="17" t="s">
        <v>16</v>
      </c>
      <c r="F2539" s="18">
        <v>51.6</v>
      </c>
    </row>
    <row r="2540" spans="1:6" ht="15" outlineLevel="4" x14ac:dyDescent="0.2">
      <c r="A2540" s="12"/>
      <c r="B2540" s="12"/>
      <c r="C2540" s="12" t="s">
        <v>797</v>
      </c>
      <c r="D2540" s="12"/>
      <c r="E2540" s="17" t="s">
        <v>798</v>
      </c>
      <c r="F2540" s="18">
        <v>3511</v>
      </c>
    </row>
    <row r="2541" spans="1:6" ht="45" outlineLevel="5" x14ac:dyDescent="0.2">
      <c r="A2541" s="12"/>
      <c r="B2541" s="12"/>
      <c r="C2541" s="12" t="s">
        <v>803</v>
      </c>
      <c r="D2541" s="12"/>
      <c r="E2541" s="17" t="s">
        <v>804</v>
      </c>
      <c r="F2541" s="18">
        <v>3511</v>
      </c>
    </row>
    <row r="2542" spans="1:6" ht="30" outlineLevel="6" collapsed="1" x14ac:dyDescent="0.2">
      <c r="A2542" s="12"/>
      <c r="B2542" s="12"/>
      <c r="C2542" s="12" t="s">
        <v>805</v>
      </c>
      <c r="D2542" s="12"/>
      <c r="E2542" s="17" t="s">
        <v>806</v>
      </c>
      <c r="F2542" s="18">
        <v>3511</v>
      </c>
    </row>
    <row r="2543" spans="1:6" ht="30" outlineLevel="7" x14ac:dyDescent="0.2">
      <c r="A2543" s="12"/>
      <c r="B2543" s="12"/>
      <c r="C2543" s="12"/>
      <c r="D2543" s="12" t="s">
        <v>15</v>
      </c>
      <c r="E2543" s="17" t="s">
        <v>16</v>
      </c>
      <c r="F2543" s="18">
        <v>3511</v>
      </c>
    </row>
    <row r="2544" spans="1:6" ht="15" outlineLevel="2" x14ac:dyDescent="0.2">
      <c r="A2544" s="12"/>
      <c r="B2544" s="12" t="s">
        <v>1729</v>
      </c>
      <c r="C2544" s="12"/>
      <c r="D2544" s="12"/>
      <c r="E2544" s="17" t="s">
        <v>1730</v>
      </c>
      <c r="F2544" s="18">
        <v>16208.2</v>
      </c>
    </row>
    <row r="2545" spans="1:6" ht="30" outlineLevel="3" x14ac:dyDescent="0.2">
      <c r="A2545" s="12"/>
      <c r="B2545" s="12"/>
      <c r="C2545" s="12" t="s">
        <v>707</v>
      </c>
      <c r="D2545" s="12"/>
      <c r="E2545" s="17" t="s">
        <v>708</v>
      </c>
      <c r="F2545" s="18">
        <v>16208.2</v>
      </c>
    </row>
    <row r="2546" spans="1:6" ht="30" outlineLevel="4" x14ac:dyDescent="0.2">
      <c r="A2546" s="12"/>
      <c r="B2546" s="12"/>
      <c r="C2546" s="12" t="s">
        <v>807</v>
      </c>
      <c r="D2546" s="12"/>
      <c r="E2546" s="17" t="s">
        <v>808</v>
      </c>
      <c r="F2546" s="18">
        <v>16208.2</v>
      </c>
    </row>
    <row r="2547" spans="1:6" ht="15" outlineLevel="5" x14ac:dyDescent="0.2">
      <c r="A2547" s="12"/>
      <c r="B2547" s="12"/>
      <c r="C2547" s="12" t="s">
        <v>809</v>
      </c>
      <c r="D2547" s="12"/>
      <c r="E2547" s="17" t="s">
        <v>810</v>
      </c>
      <c r="F2547" s="18">
        <v>15238.2</v>
      </c>
    </row>
    <row r="2548" spans="1:6" ht="30" outlineLevel="6" collapsed="1" x14ac:dyDescent="0.2">
      <c r="A2548" s="12"/>
      <c r="B2548" s="12"/>
      <c r="C2548" s="12" t="s">
        <v>811</v>
      </c>
      <c r="D2548" s="12"/>
      <c r="E2548" s="17" t="s">
        <v>8</v>
      </c>
      <c r="F2548" s="18">
        <v>15218.2</v>
      </c>
    </row>
    <row r="2549" spans="1:6" ht="60" outlineLevel="7" x14ac:dyDescent="0.2">
      <c r="A2549" s="12"/>
      <c r="B2549" s="12"/>
      <c r="C2549" s="12"/>
      <c r="D2549" s="12" t="s">
        <v>26</v>
      </c>
      <c r="E2549" s="17" t="s">
        <v>27</v>
      </c>
      <c r="F2549" s="18">
        <v>11398.8</v>
      </c>
    </row>
    <row r="2550" spans="1:6" ht="30" outlineLevel="7" x14ac:dyDescent="0.2">
      <c r="A2550" s="12"/>
      <c r="B2550" s="12"/>
      <c r="C2550" s="12"/>
      <c r="D2550" s="12" t="s">
        <v>15</v>
      </c>
      <c r="E2550" s="17" t="s">
        <v>16</v>
      </c>
      <c r="F2550" s="18">
        <v>3819.4</v>
      </c>
    </row>
    <row r="2551" spans="1:6" ht="45" outlineLevel="6" x14ac:dyDescent="0.2">
      <c r="A2551" s="12"/>
      <c r="B2551" s="12"/>
      <c r="C2551" s="12" t="s">
        <v>812</v>
      </c>
      <c r="D2551" s="12"/>
      <c r="E2551" s="17" t="s">
        <v>813</v>
      </c>
      <c r="F2551" s="18">
        <v>20</v>
      </c>
    </row>
    <row r="2552" spans="1:6" ht="30" outlineLevel="7" x14ac:dyDescent="0.2">
      <c r="A2552" s="12"/>
      <c r="B2552" s="12"/>
      <c r="C2552" s="12"/>
      <c r="D2552" s="12" t="s">
        <v>9</v>
      </c>
      <c r="E2552" s="17" t="s">
        <v>10</v>
      </c>
      <c r="F2552" s="18">
        <v>20</v>
      </c>
    </row>
    <row r="2553" spans="1:6" ht="45" outlineLevel="5" x14ac:dyDescent="0.2">
      <c r="A2553" s="12"/>
      <c r="B2553" s="12"/>
      <c r="C2553" s="12" t="s">
        <v>814</v>
      </c>
      <c r="D2553" s="12"/>
      <c r="E2553" s="17" t="s">
        <v>815</v>
      </c>
      <c r="F2553" s="18">
        <v>970</v>
      </c>
    </row>
    <row r="2554" spans="1:6" ht="15" outlineLevel="6" collapsed="1" x14ac:dyDescent="0.2">
      <c r="A2554" s="12"/>
      <c r="B2554" s="12"/>
      <c r="C2554" s="12" t="s">
        <v>816</v>
      </c>
      <c r="D2554" s="12"/>
      <c r="E2554" s="17" t="s">
        <v>817</v>
      </c>
      <c r="F2554" s="18">
        <v>970</v>
      </c>
    </row>
    <row r="2555" spans="1:6" ht="30" outlineLevel="7" x14ac:dyDescent="0.2">
      <c r="A2555" s="12"/>
      <c r="B2555" s="12"/>
      <c r="C2555" s="12"/>
      <c r="D2555" s="12" t="s">
        <v>15</v>
      </c>
      <c r="E2555" s="17" t="s">
        <v>16</v>
      </c>
      <c r="F2555" s="18">
        <v>970</v>
      </c>
    </row>
    <row r="2556" spans="1:6" ht="15" x14ac:dyDescent="0.2">
      <c r="A2556" s="12" t="s">
        <v>1941</v>
      </c>
      <c r="B2556" s="12"/>
      <c r="C2556" s="12"/>
      <c r="D2556" s="12"/>
      <c r="E2556" s="17" t="s">
        <v>1942</v>
      </c>
      <c r="F2556" s="18">
        <v>21467.7</v>
      </c>
    </row>
    <row r="2557" spans="1:6" ht="15" outlineLevel="1" x14ac:dyDescent="0.2">
      <c r="A2557" s="12"/>
      <c r="B2557" s="12" t="s">
        <v>1727</v>
      </c>
      <c r="C2557" s="12"/>
      <c r="D2557" s="12"/>
      <c r="E2557" s="17" t="s">
        <v>1728</v>
      </c>
      <c r="F2557" s="18">
        <v>21467.7</v>
      </c>
    </row>
    <row r="2558" spans="1:6" ht="15" outlineLevel="2" collapsed="1" x14ac:dyDescent="0.2">
      <c r="A2558" s="12"/>
      <c r="B2558" s="12" t="s">
        <v>1729</v>
      </c>
      <c r="C2558" s="12"/>
      <c r="D2558" s="12"/>
      <c r="E2558" s="17" t="s">
        <v>1730</v>
      </c>
      <c r="F2558" s="18">
        <v>21467.7</v>
      </c>
    </row>
    <row r="2559" spans="1:6" ht="30" outlineLevel="3" x14ac:dyDescent="0.2">
      <c r="A2559" s="12"/>
      <c r="B2559" s="12"/>
      <c r="C2559" s="12" t="s">
        <v>1353</v>
      </c>
      <c r="D2559" s="12"/>
      <c r="E2559" s="17" t="s">
        <v>1354</v>
      </c>
      <c r="F2559" s="18">
        <v>18967.7</v>
      </c>
    </row>
    <row r="2560" spans="1:6" ht="15" outlineLevel="4" x14ac:dyDescent="0.2">
      <c r="A2560" s="12"/>
      <c r="B2560" s="12"/>
      <c r="C2560" s="12" t="s">
        <v>1377</v>
      </c>
      <c r="D2560" s="12"/>
      <c r="E2560" s="17" t="s">
        <v>86</v>
      </c>
      <c r="F2560" s="18">
        <v>18967.7</v>
      </c>
    </row>
    <row r="2561" spans="1:6" ht="30" outlineLevel="5" x14ac:dyDescent="0.2">
      <c r="A2561" s="12"/>
      <c r="B2561" s="12"/>
      <c r="C2561" s="12" t="s">
        <v>1378</v>
      </c>
      <c r="D2561" s="12"/>
      <c r="E2561" s="17" t="s">
        <v>88</v>
      </c>
      <c r="F2561" s="18">
        <v>18898.5</v>
      </c>
    </row>
    <row r="2562" spans="1:6" ht="30" outlineLevel="6" collapsed="1" x14ac:dyDescent="0.2">
      <c r="A2562" s="12"/>
      <c r="B2562" s="12"/>
      <c r="C2562" s="12" t="s">
        <v>1379</v>
      </c>
      <c r="D2562" s="12"/>
      <c r="E2562" s="17" t="s">
        <v>90</v>
      </c>
      <c r="F2562" s="18">
        <v>18782</v>
      </c>
    </row>
    <row r="2563" spans="1:6" ht="60" outlineLevel="7" x14ac:dyDescent="0.2">
      <c r="A2563" s="12"/>
      <c r="B2563" s="12"/>
      <c r="C2563" s="12"/>
      <c r="D2563" s="12" t="s">
        <v>26</v>
      </c>
      <c r="E2563" s="17" t="s">
        <v>27</v>
      </c>
      <c r="F2563" s="18">
        <v>15555.4</v>
      </c>
    </row>
    <row r="2564" spans="1:6" ht="30" outlineLevel="7" x14ac:dyDescent="0.2">
      <c r="A2564" s="12"/>
      <c r="B2564" s="12"/>
      <c r="C2564" s="12"/>
      <c r="D2564" s="12" t="s">
        <v>15</v>
      </c>
      <c r="E2564" s="17" t="s">
        <v>16</v>
      </c>
      <c r="F2564" s="18">
        <v>3174.8</v>
      </c>
    </row>
    <row r="2565" spans="1:6" ht="15" outlineLevel="7" x14ac:dyDescent="0.2">
      <c r="A2565" s="12"/>
      <c r="B2565" s="12"/>
      <c r="C2565" s="12"/>
      <c r="D2565" s="12" t="s">
        <v>28</v>
      </c>
      <c r="E2565" s="17" t="s">
        <v>29</v>
      </c>
      <c r="F2565" s="18">
        <v>51.8</v>
      </c>
    </row>
    <row r="2566" spans="1:6" ht="45" outlineLevel="6" x14ac:dyDescent="0.2">
      <c r="A2566" s="12"/>
      <c r="B2566" s="12"/>
      <c r="C2566" s="12" t="s">
        <v>1380</v>
      </c>
      <c r="D2566" s="12"/>
      <c r="E2566" s="17" t="s">
        <v>255</v>
      </c>
      <c r="F2566" s="18">
        <v>116.5</v>
      </c>
    </row>
    <row r="2567" spans="1:6" ht="30" outlineLevel="7" x14ac:dyDescent="0.2">
      <c r="A2567" s="12"/>
      <c r="B2567" s="12"/>
      <c r="C2567" s="12"/>
      <c r="D2567" s="12" t="s">
        <v>15</v>
      </c>
      <c r="E2567" s="17" t="s">
        <v>16</v>
      </c>
      <c r="F2567" s="18">
        <v>116.5</v>
      </c>
    </row>
    <row r="2568" spans="1:6" ht="60" outlineLevel="5" x14ac:dyDescent="0.2">
      <c r="A2568" s="12"/>
      <c r="B2568" s="12"/>
      <c r="C2568" s="12" t="s">
        <v>1381</v>
      </c>
      <c r="D2568" s="12"/>
      <c r="E2568" s="17" t="s">
        <v>1382</v>
      </c>
      <c r="F2568" s="18">
        <v>69.2</v>
      </c>
    </row>
    <row r="2569" spans="1:6" ht="30" outlineLevel="6" collapsed="1" x14ac:dyDescent="0.2">
      <c r="A2569" s="12"/>
      <c r="B2569" s="12"/>
      <c r="C2569" s="12" t="s">
        <v>1383</v>
      </c>
      <c r="D2569" s="12"/>
      <c r="E2569" s="17" t="s">
        <v>1384</v>
      </c>
      <c r="F2569" s="18">
        <v>69.2</v>
      </c>
    </row>
    <row r="2570" spans="1:6" ht="30" outlineLevel="7" x14ac:dyDescent="0.2">
      <c r="A2570" s="12"/>
      <c r="B2570" s="12"/>
      <c r="C2570" s="12"/>
      <c r="D2570" s="12" t="s">
        <v>15</v>
      </c>
      <c r="E2570" s="17" t="s">
        <v>16</v>
      </c>
      <c r="F2570" s="18">
        <v>69.2</v>
      </c>
    </row>
    <row r="2571" spans="1:6" ht="30" outlineLevel="3" x14ac:dyDescent="0.2">
      <c r="A2571" s="12"/>
      <c r="B2571" s="12"/>
      <c r="C2571" s="12" t="s">
        <v>1511</v>
      </c>
      <c r="D2571" s="12"/>
      <c r="E2571" s="17" t="s">
        <v>1512</v>
      </c>
      <c r="F2571" s="18">
        <v>2500</v>
      </c>
    </row>
    <row r="2572" spans="1:6" ht="30" outlineLevel="4" x14ac:dyDescent="0.2">
      <c r="A2572" s="12"/>
      <c r="B2572" s="12"/>
      <c r="C2572" s="12" t="s">
        <v>1513</v>
      </c>
      <c r="D2572" s="12"/>
      <c r="E2572" s="17" t="s">
        <v>1514</v>
      </c>
      <c r="F2572" s="18">
        <v>2500</v>
      </c>
    </row>
    <row r="2573" spans="1:6" ht="30" outlineLevel="5" x14ac:dyDescent="0.2">
      <c r="A2573" s="12"/>
      <c r="B2573" s="12"/>
      <c r="C2573" s="12" t="s">
        <v>1515</v>
      </c>
      <c r="D2573" s="12"/>
      <c r="E2573" s="17" t="s">
        <v>1516</v>
      </c>
      <c r="F2573" s="18">
        <v>2500</v>
      </c>
    </row>
    <row r="2574" spans="1:6" ht="30" outlineLevel="6" collapsed="1" x14ac:dyDescent="0.2">
      <c r="A2574" s="12"/>
      <c r="B2574" s="12"/>
      <c r="C2574" s="12" t="s">
        <v>1530</v>
      </c>
      <c r="D2574" s="12"/>
      <c r="E2574" s="17" t="s">
        <v>1531</v>
      </c>
      <c r="F2574" s="18">
        <v>2500</v>
      </c>
    </row>
    <row r="2575" spans="1:6" ht="30" outlineLevel="7" x14ac:dyDescent="0.2">
      <c r="A2575" s="12"/>
      <c r="B2575" s="12"/>
      <c r="C2575" s="12"/>
      <c r="D2575" s="12" t="s">
        <v>15</v>
      </c>
      <c r="E2575" s="17" t="s">
        <v>16</v>
      </c>
      <c r="F2575" s="18">
        <v>1720</v>
      </c>
    </row>
    <row r="2576" spans="1:6" ht="15" outlineLevel="7" x14ac:dyDescent="0.2">
      <c r="A2576" s="12"/>
      <c r="B2576" s="12"/>
      <c r="C2576" s="12"/>
      <c r="D2576" s="12" t="s">
        <v>17</v>
      </c>
      <c r="E2576" s="17" t="s">
        <v>18</v>
      </c>
      <c r="F2576" s="18">
        <v>380</v>
      </c>
    </row>
    <row r="2577" spans="1:6" ht="30" outlineLevel="7" x14ac:dyDescent="0.2">
      <c r="A2577" s="12"/>
      <c r="B2577" s="12"/>
      <c r="C2577" s="12"/>
      <c r="D2577" s="12" t="s">
        <v>9</v>
      </c>
      <c r="E2577" s="17" t="s">
        <v>10</v>
      </c>
      <c r="F2577" s="18">
        <v>400</v>
      </c>
    </row>
    <row r="2578" spans="1:6" ht="15" x14ac:dyDescent="0.2">
      <c r="A2578" s="12"/>
      <c r="B2578" s="12"/>
      <c r="C2578" s="12"/>
      <c r="D2578" s="12"/>
      <c r="E2578" s="30" t="s">
        <v>1703</v>
      </c>
      <c r="F2578" s="18">
        <v>102809936.8</v>
      </c>
    </row>
  </sheetData>
  <mergeCells count="1">
    <mergeCell ref="A5:F5"/>
  </mergeCells>
  <pageMargins left="0.51181102362204722" right="0.51181102362204722" top="0.55118110236220474" bottom="0.55118110236220474" header="0.31496062992125984" footer="0.31496062992125984"/>
  <pageSetup paperSize="9" scale="64"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G2452"/>
  <sheetViews>
    <sheetView workbookViewId="0">
      <selection activeCell="F17" sqref="F17"/>
    </sheetView>
  </sheetViews>
  <sheetFormatPr defaultRowHeight="12.75" outlineLevelRow="7" x14ac:dyDescent="0.2"/>
  <cols>
    <col min="1" max="2" width="8.7109375" customWidth="1"/>
    <col min="3" max="3" width="17.140625" customWidth="1"/>
    <col min="4" max="4" width="10.140625" customWidth="1"/>
    <col min="5" max="5" width="52.5703125" customWidth="1"/>
    <col min="6" max="7" width="15.42578125" customWidth="1"/>
    <col min="254" max="255" width="8.7109375" customWidth="1"/>
    <col min="256" max="256" width="10.7109375" customWidth="1"/>
    <col min="257" max="257" width="8.7109375" customWidth="1"/>
    <col min="258" max="261" width="30.7109375" customWidth="1"/>
    <col min="262" max="263" width="15.42578125" customWidth="1"/>
    <col min="510" max="511" width="8.7109375" customWidth="1"/>
    <col min="512" max="512" width="10.7109375" customWidth="1"/>
    <col min="513" max="513" width="8.7109375" customWidth="1"/>
    <col min="514" max="517" width="30.7109375" customWidth="1"/>
    <col min="518" max="519" width="15.42578125" customWidth="1"/>
    <col min="766" max="767" width="8.7109375" customWidth="1"/>
    <col min="768" max="768" width="10.7109375" customWidth="1"/>
    <col min="769" max="769" width="8.7109375" customWidth="1"/>
    <col min="770" max="773" width="30.7109375" customWidth="1"/>
    <col min="774" max="775" width="15.42578125" customWidth="1"/>
    <col min="1022" max="1023" width="8.7109375" customWidth="1"/>
    <col min="1024" max="1024" width="10.7109375" customWidth="1"/>
    <col min="1025" max="1025" width="8.7109375" customWidth="1"/>
    <col min="1026" max="1029" width="30.7109375" customWidth="1"/>
    <col min="1030" max="1031" width="15.42578125" customWidth="1"/>
    <col min="1278" max="1279" width="8.7109375" customWidth="1"/>
    <col min="1280" max="1280" width="10.7109375" customWidth="1"/>
    <col min="1281" max="1281" width="8.7109375" customWidth="1"/>
    <col min="1282" max="1285" width="30.7109375" customWidth="1"/>
    <col min="1286" max="1287" width="15.42578125" customWidth="1"/>
    <col min="1534" max="1535" width="8.7109375" customWidth="1"/>
    <col min="1536" max="1536" width="10.7109375" customWidth="1"/>
    <col min="1537" max="1537" width="8.7109375" customWidth="1"/>
    <col min="1538" max="1541" width="30.7109375" customWidth="1"/>
    <col min="1542" max="1543" width="15.42578125" customWidth="1"/>
    <col min="1790" max="1791" width="8.7109375" customWidth="1"/>
    <col min="1792" max="1792" width="10.7109375" customWidth="1"/>
    <col min="1793" max="1793" width="8.7109375" customWidth="1"/>
    <col min="1794" max="1797" width="30.7109375" customWidth="1"/>
    <col min="1798" max="1799" width="15.42578125" customWidth="1"/>
    <col min="2046" max="2047" width="8.7109375" customWidth="1"/>
    <col min="2048" max="2048" width="10.7109375" customWidth="1"/>
    <col min="2049" max="2049" width="8.7109375" customWidth="1"/>
    <col min="2050" max="2053" width="30.7109375" customWidth="1"/>
    <col min="2054" max="2055" width="15.42578125" customWidth="1"/>
    <col min="2302" max="2303" width="8.7109375" customWidth="1"/>
    <col min="2304" max="2304" width="10.7109375" customWidth="1"/>
    <col min="2305" max="2305" width="8.7109375" customWidth="1"/>
    <col min="2306" max="2309" width="30.7109375" customWidth="1"/>
    <col min="2310" max="2311" width="15.42578125" customWidth="1"/>
    <col min="2558" max="2559" width="8.7109375" customWidth="1"/>
    <col min="2560" max="2560" width="10.7109375" customWidth="1"/>
    <col min="2561" max="2561" width="8.7109375" customWidth="1"/>
    <col min="2562" max="2565" width="30.7109375" customWidth="1"/>
    <col min="2566" max="2567" width="15.42578125" customWidth="1"/>
    <col min="2814" max="2815" width="8.7109375" customWidth="1"/>
    <col min="2816" max="2816" width="10.7109375" customWidth="1"/>
    <col min="2817" max="2817" width="8.7109375" customWidth="1"/>
    <col min="2818" max="2821" width="30.7109375" customWidth="1"/>
    <col min="2822" max="2823" width="15.42578125" customWidth="1"/>
    <col min="3070" max="3071" width="8.7109375" customWidth="1"/>
    <col min="3072" max="3072" width="10.7109375" customWidth="1"/>
    <col min="3073" max="3073" width="8.7109375" customWidth="1"/>
    <col min="3074" max="3077" width="30.7109375" customWidth="1"/>
    <col min="3078" max="3079" width="15.42578125" customWidth="1"/>
    <col min="3326" max="3327" width="8.7109375" customWidth="1"/>
    <col min="3328" max="3328" width="10.7109375" customWidth="1"/>
    <col min="3329" max="3329" width="8.7109375" customWidth="1"/>
    <col min="3330" max="3333" width="30.7109375" customWidth="1"/>
    <col min="3334" max="3335" width="15.42578125" customWidth="1"/>
    <col min="3582" max="3583" width="8.7109375" customWidth="1"/>
    <col min="3584" max="3584" width="10.7109375" customWidth="1"/>
    <col min="3585" max="3585" width="8.7109375" customWidth="1"/>
    <col min="3586" max="3589" width="30.7109375" customWidth="1"/>
    <col min="3590" max="3591" width="15.42578125" customWidth="1"/>
    <col min="3838" max="3839" width="8.7109375" customWidth="1"/>
    <col min="3840" max="3840" width="10.7109375" customWidth="1"/>
    <col min="3841" max="3841" width="8.7109375" customWidth="1"/>
    <col min="3842" max="3845" width="30.7109375" customWidth="1"/>
    <col min="3846" max="3847" width="15.42578125" customWidth="1"/>
    <col min="4094" max="4095" width="8.7109375" customWidth="1"/>
    <col min="4096" max="4096" width="10.7109375" customWidth="1"/>
    <col min="4097" max="4097" width="8.7109375" customWidth="1"/>
    <col min="4098" max="4101" width="30.7109375" customWidth="1"/>
    <col min="4102" max="4103" width="15.42578125" customWidth="1"/>
    <col min="4350" max="4351" width="8.7109375" customWidth="1"/>
    <col min="4352" max="4352" width="10.7109375" customWidth="1"/>
    <col min="4353" max="4353" width="8.7109375" customWidth="1"/>
    <col min="4354" max="4357" width="30.7109375" customWidth="1"/>
    <col min="4358" max="4359" width="15.42578125" customWidth="1"/>
    <col min="4606" max="4607" width="8.7109375" customWidth="1"/>
    <col min="4608" max="4608" width="10.7109375" customWidth="1"/>
    <col min="4609" max="4609" width="8.7109375" customWidth="1"/>
    <col min="4610" max="4613" width="30.7109375" customWidth="1"/>
    <col min="4614" max="4615" width="15.42578125" customWidth="1"/>
    <col min="4862" max="4863" width="8.7109375" customWidth="1"/>
    <col min="4864" max="4864" width="10.7109375" customWidth="1"/>
    <col min="4865" max="4865" width="8.7109375" customWidth="1"/>
    <col min="4866" max="4869" width="30.7109375" customWidth="1"/>
    <col min="4870" max="4871" width="15.42578125" customWidth="1"/>
    <col min="5118" max="5119" width="8.7109375" customWidth="1"/>
    <col min="5120" max="5120" width="10.7109375" customWidth="1"/>
    <col min="5121" max="5121" width="8.7109375" customWidth="1"/>
    <col min="5122" max="5125" width="30.7109375" customWidth="1"/>
    <col min="5126" max="5127" width="15.42578125" customWidth="1"/>
    <col min="5374" max="5375" width="8.7109375" customWidth="1"/>
    <col min="5376" max="5376" width="10.7109375" customWidth="1"/>
    <col min="5377" max="5377" width="8.7109375" customWidth="1"/>
    <col min="5378" max="5381" width="30.7109375" customWidth="1"/>
    <col min="5382" max="5383" width="15.42578125" customWidth="1"/>
    <col min="5630" max="5631" width="8.7109375" customWidth="1"/>
    <col min="5632" max="5632" width="10.7109375" customWidth="1"/>
    <col min="5633" max="5633" width="8.7109375" customWidth="1"/>
    <col min="5634" max="5637" width="30.7109375" customWidth="1"/>
    <col min="5638" max="5639" width="15.42578125" customWidth="1"/>
    <col min="5886" max="5887" width="8.7109375" customWidth="1"/>
    <col min="5888" max="5888" width="10.7109375" customWidth="1"/>
    <col min="5889" max="5889" width="8.7109375" customWidth="1"/>
    <col min="5890" max="5893" width="30.7109375" customWidth="1"/>
    <col min="5894" max="5895" width="15.42578125" customWidth="1"/>
    <col min="6142" max="6143" width="8.7109375" customWidth="1"/>
    <col min="6144" max="6144" width="10.7109375" customWidth="1"/>
    <col min="6145" max="6145" width="8.7109375" customWidth="1"/>
    <col min="6146" max="6149" width="30.7109375" customWidth="1"/>
    <col min="6150" max="6151" width="15.42578125" customWidth="1"/>
    <col min="6398" max="6399" width="8.7109375" customWidth="1"/>
    <col min="6400" max="6400" width="10.7109375" customWidth="1"/>
    <col min="6401" max="6401" width="8.7109375" customWidth="1"/>
    <col min="6402" max="6405" width="30.7109375" customWidth="1"/>
    <col min="6406" max="6407" width="15.42578125" customWidth="1"/>
    <col min="6654" max="6655" width="8.7109375" customWidth="1"/>
    <col min="6656" max="6656" width="10.7109375" customWidth="1"/>
    <col min="6657" max="6657" width="8.7109375" customWidth="1"/>
    <col min="6658" max="6661" width="30.7109375" customWidth="1"/>
    <col min="6662" max="6663" width="15.42578125" customWidth="1"/>
    <col min="6910" max="6911" width="8.7109375" customWidth="1"/>
    <col min="6912" max="6912" width="10.7109375" customWidth="1"/>
    <col min="6913" max="6913" width="8.7109375" customWidth="1"/>
    <col min="6914" max="6917" width="30.7109375" customWidth="1"/>
    <col min="6918" max="6919" width="15.42578125" customWidth="1"/>
    <col min="7166" max="7167" width="8.7109375" customWidth="1"/>
    <col min="7168" max="7168" width="10.7109375" customWidth="1"/>
    <col min="7169" max="7169" width="8.7109375" customWidth="1"/>
    <col min="7170" max="7173" width="30.7109375" customWidth="1"/>
    <col min="7174" max="7175" width="15.42578125" customWidth="1"/>
    <col min="7422" max="7423" width="8.7109375" customWidth="1"/>
    <col min="7424" max="7424" width="10.7109375" customWidth="1"/>
    <col min="7425" max="7425" width="8.7109375" customWidth="1"/>
    <col min="7426" max="7429" width="30.7109375" customWidth="1"/>
    <col min="7430" max="7431" width="15.42578125" customWidth="1"/>
    <col min="7678" max="7679" width="8.7109375" customWidth="1"/>
    <col min="7680" max="7680" width="10.7109375" customWidth="1"/>
    <col min="7681" max="7681" width="8.7109375" customWidth="1"/>
    <col min="7682" max="7685" width="30.7109375" customWidth="1"/>
    <col min="7686" max="7687" width="15.42578125" customWidth="1"/>
    <col min="7934" max="7935" width="8.7109375" customWidth="1"/>
    <col min="7936" max="7936" width="10.7109375" customWidth="1"/>
    <col min="7937" max="7937" width="8.7109375" customWidth="1"/>
    <col min="7938" max="7941" width="30.7109375" customWidth="1"/>
    <col min="7942" max="7943" width="15.42578125" customWidth="1"/>
    <col min="8190" max="8191" width="8.7109375" customWidth="1"/>
    <col min="8192" max="8192" width="10.7109375" customWidth="1"/>
    <col min="8193" max="8193" width="8.7109375" customWidth="1"/>
    <col min="8194" max="8197" width="30.7109375" customWidth="1"/>
    <col min="8198" max="8199" width="15.42578125" customWidth="1"/>
    <col min="8446" max="8447" width="8.7109375" customWidth="1"/>
    <col min="8448" max="8448" width="10.7109375" customWidth="1"/>
    <col min="8449" max="8449" width="8.7109375" customWidth="1"/>
    <col min="8450" max="8453" width="30.7109375" customWidth="1"/>
    <col min="8454" max="8455" width="15.42578125" customWidth="1"/>
    <col min="8702" max="8703" width="8.7109375" customWidth="1"/>
    <col min="8704" max="8704" width="10.7109375" customWidth="1"/>
    <col min="8705" max="8705" width="8.7109375" customWidth="1"/>
    <col min="8706" max="8709" width="30.7109375" customWidth="1"/>
    <col min="8710" max="8711" width="15.42578125" customWidth="1"/>
    <col min="8958" max="8959" width="8.7109375" customWidth="1"/>
    <col min="8960" max="8960" width="10.7109375" customWidth="1"/>
    <col min="8961" max="8961" width="8.7109375" customWidth="1"/>
    <col min="8962" max="8965" width="30.7109375" customWidth="1"/>
    <col min="8966" max="8967" width="15.42578125" customWidth="1"/>
    <col min="9214" max="9215" width="8.7109375" customWidth="1"/>
    <col min="9216" max="9216" width="10.7109375" customWidth="1"/>
    <col min="9217" max="9217" width="8.7109375" customWidth="1"/>
    <col min="9218" max="9221" width="30.7109375" customWidth="1"/>
    <col min="9222" max="9223" width="15.42578125" customWidth="1"/>
    <col min="9470" max="9471" width="8.7109375" customWidth="1"/>
    <col min="9472" max="9472" width="10.7109375" customWidth="1"/>
    <col min="9473" max="9473" width="8.7109375" customWidth="1"/>
    <col min="9474" max="9477" width="30.7109375" customWidth="1"/>
    <col min="9478" max="9479" width="15.42578125" customWidth="1"/>
    <col min="9726" max="9727" width="8.7109375" customWidth="1"/>
    <col min="9728" max="9728" width="10.7109375" customWidth="1"/>
    <col min="9729" max="9729" width="8.7109375" customWidth="1"/>
    <col min="9730" max="9733" width="30.7109375" customWidth="1"/>
    <col min="9734" max="9735" width="15.42578125" customWidth="1"/>
    <col min="9982" max="9983" width="8.7109375" customWidth="1"/>
    <col min="9984" max="9984" width="10.7109375" customWidth="1"/>
    <col min="9985" max="9985" width="8.7109375" customWidth="1"/>
    <col min="9986" max="9989" width="30.7109375" customWidth="1"/>
    <col min="9990" max="9991" width="15.42578125" customWidth="1"/>
    <col min="10238" max="10239" width="8.7109375" customWidth="1"/>
    <col min="10240" max="10240" width="10.7109375" customWidth="1"/>
    <col min="10241" max="10241" width="8.7109375" customWidth="1"/>
    <col min="10242" max="10245" width="30.7109375" customWidth="1"/>
    <col min="10246" max="10247" width="15.42578125" customWidth="1"/>
    <col min="10494" max="10495" width="8.7109375" customWidth="1"/>
    <col min="10496" max="10496" width="10.7109375" customWidth="1"/>
    <col min="10497" max="10497" width="8.7109375" customWidth="1"/>
    <col min="10498" max="10501" width="30.7109375" customWidth="1"/>
    <col min="10502" max="10503" width="15.42578125" customWidth="1"/>
    <col min="10750" max="10751" width="8.7109375" customWidth="1"/>
    <col min="10752" max="10752" width="10.7109375" customWidth="1"/>
    <col min="10753" max="10753" width="8.7109375" customWidth="1"/>
    <col min="10754" max="10757" width="30.7109375" customWidth="1"/>
    <col min="10758" max="10759" width="15.42578125" customWidth="1"/>
    <col min="11006" max="11007" width="8.7109375" customWidth="1"/>
    <col min="11008" max="11008" width="10.7109375" customWidth="1"/>
    <col min="11009" max="11009" width="8.7109375" customWidth="1"/>
    <col min="11010" max="11013" width="30.7109375" customWidth="1"/>
    <col min="11014" max="11015" width="15.42578125" customWidth="1"/>
    <col min="11262" max="11263" width="8.7109375" customWidth="1"/>
    <col min="11264" max="11264" width="10.7109375" customWidth="1"/>
    <col min="11265" max="11265" width="8.7109375" customWidth="1"/>
    <col min="11266" max="11269" width="30.7109375" customWidth="1"/>
    <col min="11270" max="11271" width="15.42578125" customWidth="1"/>
    <col min="11518" max="11519" width="8.7109375" customWidth="1"/>
    <col min="11520" max="11520" width="10.7109375" customWidth="1"/>
    <col min="11521" max="11521" width="8.7109375" customWidth="1"/>
    <col min="11522" max="11525" width="30.7109375" customWidth="1"/>
    <col min="11526" max="11527" width="15.42578125" customWidth="1"/>
    <col min="11774" max="11775" width="8.7109375" customWidth="1"/>
    <col min="11776" max="11776" width="10.7109375" customWidth="1"/>
    <col min="11777" max="11777" width="8.7109375" customWidth="1"/>
    <col min="11778" max="11781" width="30.7109375" customWidth="1"/>
    <col min="11782" max="11783" width="15.42578125" customWidth="1"/>
    <col min="12030" max="12031" width="8.7109375" customWidth="1"/>
    <col min="12032" max="12032" width="10.7109375" customWidth="1"/>
    <col min="12033" max="12033" width="8.7109375" customWidth="1"/>
    <col min="12034" max="12037" width="30.7109375" customWidth="1"/>
    <col min="12038" max="12039" width="15.42578125" customWidth="1"/>
    <col min="12286" max="12287" width="8.7109375" customWidth="1"/>
    <col min="12288" max="12288" width="10.7109375" customWidth="1"/>
    <col min="12289" max="12289" width="8.7109375" customWidth="1"/>
    <col min="12290" max="12293" width="30.7109375" customWidth="1"/>
    <col min="12294" max="12295" width="15.42578125" customWidth="1"/>
    <col min="12542" max="12543" width="8.7109375" customWidth="1"/>
    <col min="12544" max="12544" width="10.7109375" customWidth="1"/>
    <col min="12545" max="12545" width="8.7109375" customWidth="1"/>
    <col min="12546" max="12549" width="30.7109375" customWidth="1"/>
    <col min="12550" max="12551" width="15.42578125" customWidth="1"/>
    <col min="12798" max="12799" width="8.7109375" customWidth="1"/>
    <col min="12800" max="12800" width="10.7109375" customWidth="1"/>
    <col min="12801" max="12801" width="8.7109375" customWidth="1"/>
    <col min="12802" max="12805" width="30.7109375" customWidth="1"/>
    <col min="12806" max="12807" width="15.42578125" customWidth="1"/>
    <col min="13054" max="13055" width="8.7109375" customWidth="1"/>
    <col min="13056" max="13056" width="10.7109375" customWidth="1"/>
    <col min="13057" max="13057" width="8.7109375" customWidth="1"/>
    <col min="13058" max="13061" width="30.7109375" customWidth="1"/>
    <col min="13062" max="13063" width="15.42578125" customWidth="1"/>
    <col min="13310" max="13311" width="8.7109375" customWidth="1"/>
    <col min="13312" max="13312" width="10.7109375" customWidth="1"/>
    <col min="13313" max="13313" width="8.7109375" customWidth="1"/>
    <col min="13314" max="13317" width="30.7109375" customWidth="1"/>
    <col min="13318" max="13319" width="15.42578125" customWidth="1"/>
    <col min="13566" max="13567" width="8.7109375" customWidth="1"/>
    <col min="13568" max="13568" width="10.7109375" customWidth="1"/>
    <col min="13569" max="13569" width="8.7109375" customWidth="1"/>
    <col min="13570" max="13573" width="30.7109375" customWidth="1"/>
    <col min="13574" max="13575" width="15.42578125" customWidth="1"/>
    <col min="13822" max="13823" width="8.7109375" customWidth="1"/>
    <col min="13824" max="13824" width="10.7109375" customWidth="1"/>
    <col min="13825" max="13825" width="8.7109375" customWidth="1"/>
    <col min="13826" max="13829" width="30.7109375" customWidth="1"/>
    <col min="13830" max="13831" width="15.42578125" customWidth="1"/>
    <col min="14078" max="14079" width="8.7109375" customWidth="1"/>
    <col min="14080" max="14080" width="10.7109375" customWidth="1"/>
    <col min="14081" max="14081" width="8.7109375" customWidth="1"/>
    <col min="14082" max="14085" width="30.7109375" customWidth="1"/>
    <col min="14086" max="14087" width="15.42578125" customWidth="1"/>
    <col min="14334" max="14335" width="8.7109375" customWidth="1"/>
    <col min="14336" max="14336" width="10.7109375" customWidth="1"/>
    <col min="14337" max="14337" width="8.7109375" customWidth="1"/>
    <col min="14338" max="14341" width="30.7109375" customWidth="1"/>
    <col min="14342" max="14343" width="15.42578125" customWidth="1"/>
    <col min="14590" max="14591" width="8.7109375" customWidth="1"/>
    <col min="14592" max="14592" width="10.7109375" customWidth="1"/>
    <col min="14593" max="14593" width="8.7109375" customWidth="1"/>
    <col min="14594" max="14597" width="30.7109375" customWidth="1"/>
    <col min="14598" max="14599" width="15.42578125" customWidth="1"/>
    <col min="14846" max="14847" width="8.7109375" customWidth="1"/>
    <col min="14848" max="14848" width="10.7109375" customWidth="1"/>
    <col min="14849" max="14849" width="8.7109375" customWidth="1"/>
    <col min="14850" max="14853" width="30.7109375" customWidth="1"/>
    <col min="14854" max="14855" width="15.42578125" customWidth="1"/>
    <col min="15102" max="15103" width="8.7109375" customWidth="1"/>
    <col min="15104" max="15104" width="10.7109375" customWidth="1"/>
    <col min="15105" max="15105" width="8.7109375" customWidth="1"/>
    <col min="15106" max="15109" width="30.7109375" customWidth="1"/>
    <col min="15110" max="15111" width="15.42578125" customWidth="1"/>
    <col min="15358" max="15359" width="8.7109375" customWidth="1"/>
    <col min="15360" max="15360" width="10.7109375" customWidth="1"/>
    <col min="15361" max="15361" width="8.7109375" customWidth="1"/>
    <col min="15362" max="15365" width="30.7109375" customWidth="1"/>
    <col min="15366" max="15367" width="15.42578125" customWidth="1"/>
    <col min="15614" max="15615" width="8.7109375" customWidth="1"/>
    <col min="15616" max="15616" width="10.7109375" customWidth="1"/>
    <col min="15617" max="15617" width="8.7109375" customWidth="1"/>
    <col min="15618" max="15621" width="30.7109375" customWidth="1"/>
    <col min="15622" max="15623" width="15.42578125" customWidth="1"/>
    <col min="15870" max="15871" width="8.7109375" customWidth="1"/>
    <col min="15872" max="15872" width="10.7109375" customWidth="1"/>
    <col min="15873" max="15873" width="8.7109375" customWidth="1"/>
    <col min="15874" max="15877" width="30.7109375" customWidth="1"/>
    <col min="15878" max="15879" width="15.42578125" customWidth="1"/>
    <col min="16126" max="16127" width="8.7109375" customWidth="1"/>
    <col min="16128" max="16128" width="10.7109375" customWidth="1"/>
    <col min="16129" max="16129" width="8.7109375" customWidth="1"/>
    <col min="16130" max="16133" width="30.7109375" customWidth="1"/>
    <col min="16134" max="16135" width="15.42578125" customWidth="1"/>
  </cols>
  <sheetData>
    <row r="1" spans="1:7" s="5" customFormat="1" ht="15" x14ac:dyDescent="0.25">
      <c r="A1" s="6"/>
      <c r="B1" s="6"/>
      <c r="C1" s="6"/>
      <c r="D1" s="6"/>
      <c r="E1" s="14"/>
      <c r="F1" s="6" t="s">
        <v>3285</v>
      </c>
      <c r="G1" s="6"/>
    </row>
    <row r="2" spans="1:7" s="5" customFormat="1" ht="15" x14ac:dyDescent="0.25">
      <c r="A2" s="6"/>
      <c r="B2" s="6"/>
      <c r="C2" s="6"/>
      <c r="D2" s="6"/>
      <c r="E2" s="14"/>
      <c r="F2" s="6" t="s">
        <v>1704</v>
      </c>
      <c r="G2" s="6"/>
    </row>
    <row r="3" spans="1:7" s="5" customFormat="1" ht="15" x14ac:dyDescent="0.25">
      <c r="A3" s="6"/>
      <c r="B3" s="6"/>
      <c r="C3" s="6"/>
      <c r="D3" s="6"/>
      <c r="E3" s="14"/>
      <c r="F3" s="6" t="s">
        <v>3284</v>
      </c>
      <c r="G3" s="6"/>
    </row>
    <row r="4" spans="1:7" s="5" customFormat="1" ht="15" x14ac:dyDescent="0.25">
      <c r="A4" s="6"/>
      <c r="B4" s="6"/>
      <c r="C4" s="6"/>
      <c r="D4" s="6"/>
      <c r="E4" s="14"/>
      <c r="F4" s="6"/>
      <c r="G4" s="6"/>
    </row>
    <row r="5" spans="1:7" s="5" customFormat="1" ht="14.25" x14ac:dyDescent="0.2">
      <c r="A5" s="344" t="s">
        <v>3433</v>
      </c>
      <c r="B5" s="344"/>
      <c r="C5" s="344"/>
      <c r="D5" s="344"/>
      <c r="E5" s="344"/>
      <c r="F5" s="344"/>
      <c r="G5" s="344"/>
    </row>
    <row r="6" spans="1:7" s="5" customFormat="1" ht="12.6" customHeight="1" x14ac:dyDescent="0.2">
      <c r="A6" s="19"/>
      <c r="B6" s="20"/>
      <c r="C6" s="20"/>
      <c r="D6" s="20"/>
      <c r="E6" s="20"/>
    </row>
    <row r="7" spans="1:7" s="5" customFormat="1" x14ac:dyDescent="0.2">
      <c r="A7" s="21"/>
      <c r="E7" s="22"/>
    </row>
    <row r="8" spans="1:7" s="5" customFormat="1" ht="15" x14ac:dyDescent="0.2">
      <c r="A8" s="23" t="s">
        <v>1943</v>
      </c>
      <c r="B8" s="23" t="s">
        <v>1944</v>
      </c>
      <c r="C8" s="23" t="s">
        <v>1705</v>
      </c>
      <c r="D8" s="23" t="s">
        <v>1706</v>
      </c>
      <c r="E8" s="24" t="s">
        <v>1707</v>
      </c>
      <c r="F8" s="23" t="s">
        <v>1723</v>
      </c>
      <c r="G8" s="23" t="s">
        <v>1945</v>
      </c>
    </row>
    <row r="9" spans="1:7" s="5" customFormat="1" ht="15" x14ac:dyDescent="0.2">
      <c r="A9" s="23">
        <v>1</v>
      </c>
      <c r="B9" s="23">
        <v>2</v>
      </c>
      <c r="C9" s="23">
        <v>3</v>
      </c>
      <c r="D9" s="23">
        <v>4</v>
      </c>
      <c r="E9" s="11">
        <v>5</v>
      </c>
      <c r="F9" s="23">
        <v>6</v>
      </c>
      <c r="G9" s="23">
        <v>7</v>
      </c>
    </row>
    <row r="10" spans="1:7" ht="30" x14ac:dyDescent="0.2">
      <c r="A10" s="12" t="s">
        <v>1725</v>
      </c>
      <c r="B10" s="12"/>
      <c r="C10" s="12"/>
      <c r="D10" s="12"/>
      <c r="E10" s="17" t="s">
        <v>1726</v>
      </c>
      <c r="F10" s="25">
        <v>1538818.2</v>
      </c>
      <c r="G10" s="25">
        <v>1460669.6</v>
      </c>
    </row>
    <row r="11" spans="1:7" ht="15" outlineLevel="1" x14ac:dyDescent="0.2">
      <c r="A11" s="12"/>
      <c r="B11" s="12" t="s">
        <v>1727</v>
      </c>
      <c r="C11" s="12"/>
      <c r="D11" s="12"/>
      <c r="E11" s="17" t="s">
        <v>1728</v>
      </c>
      <c r="F11" s="25">
        <v>79506.3</v>
      </c>
      <c r="G11" s="25">
        <v>79506.3</v>
      </c>
    </row>
    <row r="12" spans="1:7" ht="15" outlineLevel="2" x14ac:dyDescent="0.2">
      <c r="A12" s="12"/>
      <c r="B12" s="12" t="s">
        <v>1729</v>
      </c>
      <c r="C12" s="12"/>
      <c r="D12" s="12"/>
      <c r="E12" s="17" t="s">
        <v>1730</v>
      </c>
      <c r="F12" s="25">
        <v>79506.3</v>
      </c>
      <c r="G12" s="25">
        <v>79506.3</v>
      </c>
    </row>
    <row r="13" spans="1:7" ht="30" outlineLevel="3" x14ac:dyDescent="0.2">
      <c r="A13" s="12"/>
      <c r="B13" s="12"/>
      <c r="C13" s="12" t="s">
        <v>1353</v>
      </c>
      <c r="D13" s="12"/>
      <c r="E13" s="17" t="s">
        <v>1354</v>
      </c>
      <c r="F13" s="25">
        <v>79506.3</v>
      </c>
      <c r="G13" s="25">
        <v>79506.3</v>
      </c>
    </row>
    <row r="14" spans="1:7" ht="30" outlineLevel="4" x14ac:dyDescent="0.2">
      <c r="A14" s="12"/>
      <c r="B14" s="12"/>
      <c r="C14" s="12" t="s">
        <v>1355</v>
      </c>
      <c r="D14" s="12"/>
      <c r="E14" s="17" t="s">
        <v>1356</v>
      </c>
      <c r="F14" s="25">
        <v>17654</v>
      </c>
      <c r="G14" s="25">
        <v>17685.7</v>
      </c>
    </row>
    <row r="15" spans="1:7" ht="30" outlineLevel="5" x14ac:dyDescent="0.2">
      <c r="A15" s="12"/>
      <c r="B15" s="12"/>
      <c r="C15" s="12" t="s">
        <v>1357</v>
      </c>
      <c r="D15" s="12"/>
      <c r="E15" s="17" t="s">
        <v>1358</v>
      </c>
      <c r="F15" s="25">
        <v>5600</v>
      </c>
      <c r="G15" s="25">
        <v>5600</v>
      </c>
    </row>
    <row r="16" spans="1:7" ht="60" outlineLevel="6" x14ac:dyDescent="0.2">
      <c r="A16" s="12"/>
      <c r="B16" s="12"/>
      <c r="C16" s="12" t="s">
        <v>1359</v>
      </c>
      <c r="D16" s="12"/>
      <c r="E16" s="17" t="s">
        <v>1360</v>
      </c>
      <c r="F16" s="25">
        <v>5600</v>
      </c>
      <c r="G16" s="25">
        <v>5600</v>
      </c>
    </row>
    <row r="17" spans="1:7" ht="30" outlineLevel="7" x14ac:dyDescent="0.2">
      <c r="A17" s="12"/>
      <c r="B17" s="12"/>
      <c r="C17" s="12"/>
      <c r="D17" s="12" t="s">
        <v>15</v>
      </c>
      <c r="E17" s="17" t="s">
        <v>16</v>
      </c>
      <c r="F17" s="25">
        <v>5600</v>
      </c>
      <c r="G17" s="25">
        <v>5600</v>
      </c>
    </row>
    <row r="18" spans="1:7" ht="30" outlineLevel="5" x14ac:dyDescent="0.2">
      <c r="A18" s="12"/>
      <c r="B18" s="12"/>
      <c r="C18" s="12" t="s">
        <v>1361</v>
      </c>
      <c r="D18" s="12"/>
      <c r="E18" s="17" t="s">
        <v>1362</v>
      </c>
      <c r="F18" s="25">
        <v>11500</v>
      </c>
      <c r="G18" s="25">
        <v>11500</v>
      </c>
    </row>
    <row r="19" spans="1:7" ht="90" outlineLevel="6" x14ac:dyDescent="0.2">
      <c r="A19" s="12"/>
      <c r="B19" s="12"/>
      <c r="C19" s="12" t="s">
        <v>1363</v>
      </c>
      <c r="D19" s="12"/>
      <c r="E19" s="17" t="s">
        <v>1364</v>
      </c>
      <c r="F19" s="25">
        <v>8500</v>
      </c>
      <c r="G19" s="25">
        <v>8500</v>
      </c>
    </row>
    <row r="20" spans="1:7" ht="15" outlineLevel="7" x14ac:dyDescent="0.2">
      <c r="A20" s="12"/>
      <c r="B20" s="12"/>
      <c r="C20" s="12"/>
      <c r="D20" s="12" t="s">
        <v>112</v>
      </c>
      <c r="E20" s="17" t="s">
        <v>113</v>
      </c>
      <c r="F20" s="25">
        <v>8500</v>
      </c>
      <c r="G20" s="25">
        <v>8500</v>
      </c>
    </row>
    <row r="21" spans="1:7" ht="45" outlineLevel="6" x14ac:dyDescent="0.2">
      <c r="A21" s="12"/>
      <c r="B21" s="12"/>
      <c r="C21" s="12" t="s">
        <v>1365</v>
      </c>
      <c r="D21" s="12"/>
      <c r="E21" s="17" t="s">
        <v>1366</v>
      </c>
      <c r="F21" s="25">
        <v>3000</v>
      </c>
      <c r="G21" s="25">
        <v>3000</v>
      </c>
    </row>
    <row r="22" spans="1:7" ht="15" outlineLevel="7" x14ac:dyDescent="0.2">
      <c r="A22" s="12"/>
      <c r="B22" s="12"/>
      <c r="C22" s="12"/>
      <c r="D22" s="12" t="s">
        <v>112</v>
      </c>
      <c r="E22" s="17" t="s">
        <v>113</v>
      </c>
      <c r="F22" s="25">
        <v>3000</v>
      </c>
      <c r="G22" s="25">
        <v>3000</v>
      </c>
    </row>
    <row r="23" spans="1:7" ht="45" outlineLevel="5" x14ac:dyDescent="0.2">
      <c r="A23" s="12"/>
      <c r="B23" s="12"/>
      <c r="C23" s="12" t="s">
        <v>1367</v>
      </c>
      <c r="D23" s="12"/>
      <c r="E23" s="17" t="s">
        <v>1368</v>
      </c>
      <c r="F23" s="25">
        <v>554</v>
      </c>
      <c r="G23" s="25">
        <v>585.70000000000005</v>
      </c>
    </row>
    <row r="24" spans="1:7" ht="45" outlineLevel="6" x14ac:dyDescent="0.2">
      <c r="A24" s="12"/>
      <c r="B24" s="12"/>
      <c r="C24" s="12" t="s">
        <v>1369</v>
      </c>
      <c r="D24" s="12"/>
      <c r="E24" s="17" t="s">
        <v>120</v>
      </c>
      <c r="F24" s="25">
        <v>554</v>
      </c>
      <c r="G24" s="25">
        <v>585.70000000000005</v>
      </c>
    </row>
    <row r="25" spans="1:7" ht="30" outlineLevel="7" x14ac:dyDescent="0.2">
      <c r="A25" s="12"/>
      <c r="B25" s="12"/>
      <c r="C25" s="12"/>
      <c r="D25" s="12" t="s">
        <v>15</v>
      </c>
      <c r="E25" s="17" t="s">
        <v>16</v>
      </c>
      <c r="F25" s="25">
        <v>554</v>
      </c>
      <c r="G25" s="25">
        <v>585.70000000000005</v>
      </c>
    </row>
    <row r="26" spans="1:7" ht="30" outlineLevel="4" x14ac:dyDescent="0.2">
      <c r="A26" s="12"/>
      <c r="B26" s="12"/>
      <c r="C26" s="12" t="s">
        <v>1377</v>
      </c>
      <c r="D26" s="12"/>
      <c r="E26" s="17" t="s">
        <v>86</v>
      </c>
      <c r="F26" s="25">
        <v>45759.3</v>
      </c>
      <c r="G26" s="25">
        <v>45759.3</v>
      </c>
    </row>
    <row r="27" spans="1:7" ht="30" outlineLevel="5" x14ac:dyDescent="0.2">
      <c r="A27" s="12"/>
      <c r="B27" s="12"/>
      <c r="C27" s="12" t="s">
        <v>1378</v>
      </c>
      <c r="D27" s="12"/>
      <c r="E27" s="17" t="s">
        <v>88</v>
      </c>
      <c r="F27" s="25">
        <v>45759.3</v>
      </c>
      <c r="G27" s="25">
        <v>45759.3</v>
      </c>
    </row>
    <row r="28" spans="1:7" ht="45" outlineLevel="6" x14ac:dyDescent="0.2">
      <c r="A28" s="12"/>
      <c r="B28" s="12"/>
      <c r="C28" s="12" t="s">
        <v>1379</v>
      </c>
      <c r="D28" s="12"/>
      <c r="E28" s="17" t="s">
        <v>90</v>
      </c>
      <c r="F28" s="25">
        <v>45759.3</v>
      </c>
      <c r="G28" s="25">
        <v>45759.3</v>
      </c>
    </row>
    <row r="29" spans="1:7" ht="75" outlineLevel="7" x14ac:dyDescent="0.2">
      <c r="A29" s="12"/>
      <c r="B29" s="12"/>
      <c r="C29" s="12"/>
      <c r="D29" s="12" t="s">
        <v>26</v>
      </c>
      <c r="E29" s="17" t="s">
        <v>27</v>
      </c>
      <c r="F29" s="25">
        <v>38670.400000000001</v>
      </c>
      <c r="G29" s="25">
        <v>38670.400000000001</v>
      </c>
    </row>
    <row r="30" spans="1:7" ht="30" outlineLevel="7" x14ac:dyDescent="0.2">
      <c r="A30" s="12"/>
      <c r="B30" s="12"/>
      <c r="C30" s="12"/>
      <c r="D30" s="12" t="s">
        <v>15</v>
      </c>
      <c r="E30" s="17" t="s">
        <v>16</v>
      </c>
      <c r="F30" s="25">
        <v>7086.9</v>
      </c>
      <c r="G30" s="25">
        <v>7086.9</v>
      </c>
    </row>
    <row r="31" spans="1:7" ht="15" outlineLevel="7" x14ac:dyDescent="0.2">
      <c r="A31" s="12"/>
      <c r="B31" s="12"/>
      <c r="C31" s="12"/>
      <c r="D31" s="12" t="s">
        <v>28</v>
      </c>
      <c r="E31" s="17" t="s">
        <v>29</v>
      </c>
      <c r="F31" s="25">
        <v>2</v>
      </c>
      <c r="G31" s="25">
        <v>2</v>
      </c>
    </row>
    <row r="32" spans="1:7" ht="30" outlineLevel="4" x14ac:dyDescent="0.2">
      <c r="A32" s="12"/>
      <c r="B32" s="12"/>
      <c r="C32" s="12" t="s">
        <v>1396</v>
      </c>
      <c r="D32" s="12"/>
      <c r="E32" s="17" t="s">
        <v>1397</v>
      </c>
      <c r="F32" s="25">
        <v>16093</v>
      </c>
      <c r="G32" s="25">
        <v>16061.3</v>
      </c>
    </row>
    <row r="33" spans="1:7" ht="30" outlineLevel="5" x14ac:dyDescent="0.2">
      <c r="A33" s="12"/>
      <c r="B33" s="12"/>
      <c r="C33" s="12" t="s">
        <v>1398</v>
      </c>
      <c r="D33" s="12"/>
      <c r="E33" s="17" t="s">
        <v>1399</v>
      </c>
      <c r="F33" s="25">
        <v>16093</v>
      </c>
      <c r="G33" s="25">
        <v>16061.3</v>
      </c>
    </row>
    <row r="34" spans="1:7" ht="75" outlineLevel="6" x14ac:dyDescent="0.2">
      <c r="A34" s="12"/>
      <c r="B34" s="12"/>
      <c r="C34" s="12" t="s">
        <v>1400</v>
      </c>
      <c r="D34" s="12"/>
      <c r="E34" s="17" t="s">
        <v>1401</v>
      </c>
      <c r="F34" s="25">
        <v>16093</v>
      </c>
      <c r="G34" s="25">
        <v>16061.3</v>
      </c>
    </row>
    <row r="35" spans="1:7" ht="15" outlineLevel="7" x14ac:dyDescent="0.2">
      <c r="A35" s="12"/>
      <c r="B35" s="12"/>
      <c r="C35" s="12"/>
      <c r="D35" s="12" t="s">
        <v>112</v>
      </c>
      <c r="E35" s="17" t="s">
        <v>113</v>
      </c>
      <c r="F35" s="25">
        <v>16093</v>
      </c>
      <c r="G35" s="25">
        <v>16061.3</v>
      </c>
    </row>
    <row r="36" spans="1:7" ht="15" outlineLevel="1" x14ac:dyDescent="0.2">
      <c r="A36" s="12"/>
      <c r="B36" s="12" t="s">
        <v>1731</v>
      </c>
      <c r="C36" s="12"/>
      <c r="D36" s="12"/>
      <c r="E36" s="17" t="s">
        <v>1732</v>
      </c>
      <c r="F36" s="25">
        <v>30342.2</v>
      </c>
      <c r="G36" s="25">
        <v>0</v>
      </c>
    </row>
    <row r="37" spans="1:7" ht="15" outlineLevel="2" x14ac:dyDescent="0.2">
      <c r="A37" s="12"/>
      <c r="B37" s="12" t="s">
        <v>1733</v>
      </c>
      <c r="C37" s="12"/>
      <c r="D37" s="12"/>
      <c r="E37" s="17" t="s">
        <v>1734</v>
      </c>
      <c r="F37" s="25">
        <v>30342.2</v>
      </c>
      <c r="G37" s="25">
        <v>0</v>
      </c>
    </row>
    <row r="38" spans="1:7" ht="30" outlineLevel="3" x14ac:dyDescent="0.2">
      <c r="A38" s="12"/>
      <c r="B38" s="12"/>
      <c r="C38" s="12" t="s">
        <v>1353</v>
      </c>
      <c r="D38" s="12"/>
      <c r="E38" s="17" t="s">
        <v>1354</v>
      </c>
      <c r="F38" s="25">
        <v>30342.2</v>
      </c>
      <c r="G38" s="25">
        <v>0</v>
      </c>
    </row>
    <row r="39" spans="1:7" ht="90" outlineLevel="4" x14ac:dyDescent="0.2">
      <c r="A39" s="12"/>
      <c r="B39" s="12"/>
      <c r="C39" s="12" t="s">
        <v>1391</v>
      </c>
      <c r="D39" s="12"/>
      <c r="E39" s="17" t="s">
        <v>2375</v>
      </c>
      <c r="F39" s="25">
        <v>30342.2</v>
      </c>
      <c r="G39" s="25">
        <v>0</v>
      </c>
    </row>
    <row r="40" spans="1:7" ht="105" outlineLevel="5" x14ac:dyDescent="0.2">
      <c r="A40" s="12"/>
      <c r="B40" s="12"/>
      <c r="C40" s="12" t="s">
        <v>1392</v>
      </c>
      <c r="D40" s="12"/>
      <c r="E40" s="17" t="s">
        <v>1393</v>
      </c>
      <c r="F40" s="25">
        <v>30342.2</v>
      </c>
      <c r="G40" s="25">
        <v>0</v>
      </c>
    </row>
    <row r="41" spans="1:7" ht="45" outlineLevel="6" x14ac:dyDescent="0.2">
      <c r="A41" s="12"/>
      <c r="B41" s="12"/>
      <c r="C41" s="12" t="s">
        <v>1394</v>
      </c>
      <c r="D41" s="12"/>
      <c r="E41" s="17" t="s">
        <v>1395</v>
      </c>
      <c r="F41" s="25">
        <v>30342.2</v>
      </c>
      <c r="G41" s="25">
        <v>0</v>
      </c>
    </row>
    <row r="42" spans="1:7" ht="15" outlineLevel="7" x14ac:dyDescent="0.2">
      <c r="A42" s="12"/>
      <c r="B42" s="12"/>
      <c r="C42" s="12"/>
      <c r="D42" s="12" t="s">
        <v>112</v>
      </c>
      <c r="E42" s="17" t="s">
        <v>113</v>
      </c>
      <c r="F42" s="25">
        <v>30342.2</v>
      </c>
      <c r="G42" s="25">
        <v>0</v>
      </c>
    </row>
    <row r="43" spans="1:7" ht="45" outlineLevel="1" x14ac:dyDescent="0.2">
      <c r="A43" s="12"/>
      <c r="B43" s="12" t="s">
        <v>1735</v>
      </c>
      <c r="C43" s="12"/>
      <c r="D43" s="12"/>
      <c r="E43" s="17" t="s">
        <v>1736</v>
      </c>
      <c r="F43" s="25">
        <v>1428969.7</v>
      </c>
      <c r="G43" s="25">
        <v>1381163.3</v>
      </c>
    </row>
    <row r="44" spans="1:7" ht="15" outlineLevel="2" x14ac:dyDescent="0.2">
      <c r="A44" s="12"/>
      <c r="B44" s="12" t="s">
        <v>1737</v>
      </c>
      <c r="C44" s="12"/>
      <c r="D44" s="12"/>
      <c r="E44" s="17" t="s">
        <v>1738</v>
      </c>
      <c r="F44" s="25">
        <v>1428969.7</v>
      </c>
      <c r="G44" s="25">
        <v>1381163.3</v>
      </c>
    </row>
    <row r="45" spans="1:7" ht="30" outlineLevel="3" x14ac:dyDescent="0.2">
      <c r="A45" s="12"/>
      <c r="B45" s="12"/>
      <c r="C45" s="12" t="s">
        <v>1353</v>
      </c>
      <c r="D45" s="12"/>
      <c r="E45" s="17" t="s">
        <v>1354</v>
      </c>
      <c r="F45" s="25">
        <v>1428969.7</v>
      </c>
      <c r="G45" s="25">
        <v>1381163.3</v>
      </c>
    </row>
    <row r="46" spans="1:7" ht="90" outlineLevel="4" x14ac:dyDescent="0.2">
      <c r="A46" s="12"/>
      <c r="B46" s="12"/>
      <c r="C46" s="12" t="s">
        <v>1370</v>
      </c>
      <c r="D46" s="12"/>
      <c r="E46" s="17" t="s">
        <v>1371</v>
      </c>
      <c r="F46" s="25">
        <v>1330322.3999999999</v>
      </c>
      <c r="G46" s="25">
        <v>1278580.3</v>
      </c>
    </row>
    <row r="47" spans="1:7" ht="60" outlineLevel="5" x14ac:dyDescent="0.2">
      <c r="A47" s="12"/>
      <c r="B47" s="12"/>
      <c r="C47" s="12" t="s">
        <v>1372</v>
      </c>
      <c r="D47" s="12"/>
      <c r="E47" s="17" t="s">
        <v>1373</v>
      </c>
      <c r="F47" s="25">
        <v>1330322.3999999999</v>
      </c>
      <c r="G47" s="25">
        <v>1278580.3</v>
      </c>
    </row>
    <row r="48" spans="1:7" ht="60" outlineLevel="6" x14ac:dyDescent="0.2">
      <c r="A48" s="12"/>
      <c r="B48" s="12"/>
      <c r="C48" s="12" t="s">
        <v>1375</v>
      </c>
      <c r="D48" s="12"/>
      <c r="E48" s="17" t="s">
        <v>1376</v>
      </c>
      <c r="F48" s="25">
        <v>1330322.3999999999</v>
      </c>
      <c r="G48" s="25">
        <v>1278580.3</v>
      </c>
    </row>
    <row r="49" spans="1:7" ht="15" outlineLevel="7" x14ac:dyDescent="0.2">
      <c r="A49" s="12"/>
      <c r="B49" s="12"/>
      <c r="C49" s="12"/>
      <c r="D49" s="12" t="s">
        <v>112</v>
      </c>
      <c r="E49" s="17" t="s">
        <v>113</v>
      </c>
      <c r="F49" s="25">
        <v>1330322.3999999999</v>
      </c>
      <c r="G49" s="25">
        <v>1278580.3</v>
      </c>
    </row>
    <row r="50" spans="1:7" ht="30" outlineLevel="4" x14ac:dyDescent="0.2">
      <c r="A50" s="12"/>
      <c r="B50" s="12"/>
      <c r="C50" s="12" t="s">
        <v>1396</v>
      </c>
      <c r="D50" s="12"/>
      <c r="E50" s="17" t="s">
        <v>1397</v>
      </c>
      <c r="F50" s="25">
        <v>98647.3</v>
      </c>
      <c r="G50" s="25">
        <v>102583</v>
      </c>
    </row>
    <row r="51" spans="1:7" ht="30" outlineLevel="5" x14ac:dyDescent="0.2">
      <c r="A51" s="12"/>
      <c r="B51" s="12"/>
      <c r="C51" s="12" t="s">
        <v>1402</v>
      </c>
      <c r="D51" s="12"/>
      <c r="E51" s="17" t="s">
        <v>1403</v>
      </c>
      <c r="F51" s="25">
        <v>98647.3</v>
      </c>
      <c r="G51" s="25">
        <v>102583</v>
      </c>
    </row>
    <row r="52" spans="1:7" ht="30" outlineLevel="6" x14ac:dyDescent="0.2">
      <c r="A52" s="12"/>
      <c r="B52" s="12"/>
      <c r="C52" s="12" t="s">
        <v>1404</v>
      </c>
      <c r="D52" s="12"/>
      <c r="E52" s="17" t="s">
        <v>1405</v>
      </c>
      <c r="F52" s="25">
        <v>98647.3</v>
      </c>
      <c r="G52" s="25">
        <v>102583</v>
      </c>
    </row>
    <row r="53" spans="1:7" ht="15" outlineLevel="7" x14ac:dyDescent="0.2">
      <c r="A53" s="12"/>
      <c r="B53" s="12"/>
      <c r="C53" s="12"/>
      <c r="D53" s="12" t="s">
        <v>112</v>
      </c>
      <c r="E53" s="17" t="s">
        <v>113</v>
      </c>
      <c r="F53" s="25">
        <v>98647.3</v>
      </c>
      <c r="G53" s="25">
        <v>102583</v>
      </c>
    </row>
    <row r="54" spans="1:7" ht="30" x14ac:dyDescent="0.2">
      <c r="A54" s="12" t="s">
        <v>1739</v>
      </c>
      <c r="B54" s="12"/>
      <c r="C54" s="12"/>
      <c r="D54" s="12"/>
      <c r="E54" s="17" t="s">
        <v>1740</v>
      </c>
      <c r="F54" s="25">
        <v>34</v>
      </c>
      <c r="G54" s="25">
        <v>34</v>
      </c>
    </row>
    <row r="55" spans="1:7" ht="15" outlineLevel="1" x14ac:dyDescent="0.2">
      <c r="A55" s="12"/>
      <c r="B55" s="12" t="s">
        <v>1727</v>
      </c>
      <c r="C55" s="12"/>
      <c r="D55" s="12"/>
      <c r="E55" s="17" t="s">
        <v>1728</v>
      </c>
      <c r="F55" s="25">
        <v>34</v>
      </c>
      <c r="G55" s="25">
        <v>34</v>
      </c>
    </row>
    <row r="56" spans="1:7" ht="15" outlineLevel="2" x14ac:dyDescent="0.2">
      <c r="A56" s="12"/>
      <c r="B56" s="12" t="s">
        <v>1729</v>
      </c>
      <c r="C56" s="12"/>
      <c r="D56" s="12"/>
      <c r="E56" s="17" t="s">
        <v>1730</v>
      </c>
      <c r="F56" s="25">
        <v>34</v>
      </c>
      <c r="G56" s="25">
        <v>34</v>
      </c>
    </row>
    <row r="57" spans="1:7" ht="30" outlineLevel="3" x14ac:dyDescent="0.2">
      <c r="A57" s="12"/>
      <c r="B57" s="12"/>
      <c r="C57" s="12" t="s">
        <v>1632</v>
      </c>
      <c r="D57" s="12"/>
      <c r="E57" s="17" t="s">
        <v>1633</v>
      </c>
      <c r="F57" s="25">
        <v>34</v>
      </c>
      <c r="G57" s="25">
        <v>34</v>
      </c>
    </row>
    <row r="58" spans="1:7" ht="45" outlineLevel="6" x14ac:dyDescent="0.2">
      <c r="A58" s="12"/>
      <c r="B58" s="12"/>
      <c r="C58" s="12" t="s">
        <v>1650</v>
      </c>
      <c r="D58" s="12"/>
      <c r="E58" s="17" t="s">
        <v>90</v>
      </c>
      <c r="F58" s="25">
        <v>34</v>
      </c>
      <c r="G58" s="25">
        <v>34</v>
      </c>
    </row>
    <row r="59" spans="1:7" ht="30" outlineLevel="7" x14ac:dyDescent="0.2">
      <c r="A59" s="12"/>
      <c r="B59" s="12"/>
      <c r="C59" s="12"/>
      <c r="D59" s="12" t="s">
        <v>15</v>
      </c>
      <c r="E59" s="17" t="s">
        <v>16</v>
      </c>
      <c r="F59" s="25">
        <v>34</v>
      </c>
      <c r="G59" s="25">
        <v>34</v>
      </c>
    </row>
    <row r="60" spans="1:7" ht="15" x14ac:dyDescent="0.2">
      <c r="A60" s="12" t="s">
        <v>1741</v>
      </c>
      <c r="B60" s="12"/>
      <c r="C60" s="12"/>
      <c r="D60" s="12"/>
      <c r="E60" s="17" t="s">
        <v>1742</v>
      </c>
      <c r="F60" s="25">
        <v>546094</v>
      </c>
      <c r="G60" s="25">
        <v>546094</v>
      </c>
    </row>
    <row r="61" spans="1:7" ht="15" outlineLevel="1" x14ac:dyDescent="0.2">
      <c r="A61" s="12"/>
      <c r="B61" s="12" t="s">
        <v>1743</v>
      </c>
      <c r="C61" s="12"/>
      <c r="D61" s="12"/>
      <c r="E61" s="17" t="s">
        <v>1744</v>
      </c>
      <c r="F61" s="25">
        <v>546094</v>
      </c>
      <c r="G61" s="25">
        <v>546094</v>
      </c>
    </row>
    <row r="62" spans="1:7" ht="15" outlineLevel="2" x14ac:dyDescent="0.2">
      <c r="A62" s="12"/>
      <c r="B62" s="12" t="s">
        <v>1745</v>
      </c>
      <c r="C62" s="12"/>
      <c r="D62" s="12"/>
      <c r="E62" s="17" t="s">
        <v>1746</v>
      </c>
      <c r="F62" s="25">
        <v>546094</v>
      </c>
      <c r="G62" s="25">
        <v>546094</v>
      </c>
    </row>
    <row r="63" spans="1:7" ht="30" outlineLevel="3" x14ac:dyDescent="0.2">
      <c r="A63" s="12"/>
      <c r="B63" s="12"/>
      <c r="C63" s="12" t="s">
        <v>1023</v>
      </c>
      <c r="D63" s="12"/>
      <c r="E63" s="17" t="s">
        <v>1024</v>
      </c>
      <c r="F63" s="25">
        <v>546094</v>
      </c>
      <c r="G63" s="25">
        <v>546094</v>
      </c>
    </row>
    <row r="64" spans="1:7" ht="45" outlineLevel="4" x14ac:dyDescent="0.2">
      <c r="A64" s="12"/>
      <c r="B64" s="12"/>
      <c r="C64" s="12" t="s">
        <v>1025</v>
      </c>
      <c r="D64" s="12"/>
      <c r="E64" s="17" t="s">
        <v>1026</v>
      </c>
      <c r="F64" s="25">
        <v>138013.5</v>
      </c>
      <c r="G64" s="25">
        <v>139966.39999999999</v>
      </c>
    </row>
    <row r="65" spans="1:7" ht="45" outlineLevel="5" x14ac:dyDescent="0.2">
      <c r="A65" s="12"/>
      <c r="B65" s="12"/>
      <c r="C65" s="12" t="s">
        <v>1027</v>
      </c>
      <c r="D65" s="12"/>
      <c r="E65" s="17" t="s">
        <v>1028</v>
      </c>
      <c r="F65" s="25">
        <v>138013.5</v>
      </c>
      <c r="G65" s="25">
        <v>139966.39999999999</v>
      </c>
    </row>
    <row r="66" spans="1:7" ht="45" outlineLevel="6" x14ac:dyDescent="0.2">
      <c r="A66" s="12"/>
      <c r="B66" s="12"/>
      <c r="C66" s="12" t="s">
        <v>1029</v>
      </c>
      <c r="D66" s="12"/>
      <c r="E66" s="17" t="s">
        <v>8</v>
      </c>
      <c r="F66" s="25">
        <v>28404</v>
      </c>
      <c r="G66" s="25">
        <v>28404</v>
      </c>
    </row>
    <row r="67" spans="1:7" ht="30" outlineLevel="7" x14ac:dyDescent="0.2">
      <c r="A67" s="12"/>
      <c r="B67" s="12"/>
      <c r="C67" s="12"/>
      <c r="D67" s="12" t="s">
        <v>9</v>
      </c>
      <c r="E67" s="17" t="s">
        <v>10</v>
      </c>
      <c r="F67" s="25">
        <v>28404</v>
      </c>
      <c r="G67" s="25">
        <v>28404</v>
      </c>
    </row>
    <row r="68" spans="1:7" ht="30" outlineLevel="6" x14ac:dyDescent="0.2">
      <c r="A68" s="12"/>
      <c r="B68" s="12"/>
      <c r="C68" s="12" t="s">
        <v>1030</v>
      </c>
      <c r="D68" s="12"/>
      <c r="E68" s="17" t="s">
        <v>1031</v>
      </c>
      <c r="F68" s="25">
        <v>109609.5</v>
      </c>
      <c r="G68" s="25">
        <v>111562.4</v>
      </c>
    </row>
    <row r="69" spans="1:7" ht="30" outlineLevel="7" x14ac:dyDescent="0.2">
      <c r="A69" s="12"/>
      <c r="B69" s="12"/>
      <c r="C69" s="12"/>
      <c r="D69" s="12" t="s">
        <v>15</v>
      </c>
      <c r="E69" s="17" t="s">
        <v>16</v>
      </c>
      <c r="F69" s="25">
        <v>44543.199999999997</v>
      </c>
      <c r="G69" s="25">
        <v>44541.3</v>
      </c>
    </row>
    <row r="70" spans="1:7" ht="15" outlineLevel="7" x14ac:dyDescent="0.2">
      <c r="A70" s="12"/>
      <c r="B70" s="12"/>
      <c r="C70" s="12"/>
      <c r="D70" s="12" t="s">
        <v>17</v>
      </c>
      <c r="E70" s="17" t="s">
        <v>18</v>
      </c>
      <c r="F70" s="25">
        <v>65066.3</v>
      </c>
      <c r="G70" s="25">
        <v>67021.100000000006</v>
      </c>
    </row>
    <row r="71" spans="1:7" ht="30" outlineLevel="4" x14ac:dyDescent="0.2">
      <c r="A71" s="12"/>
      <c r="B71" s="12"/>
      <c r="C71" s="12" t="s">
        <v>1032</v>
      </c>
      <c r="D71" s="12"/>
      <c r="E71" s="17" t="s">
        <v>1033</v>
      </c>
      <c r="F71" s="25">
        <v>3442</v>
      </c>
      <c r="G71" s="25">
        <v>3442</v>
      </c>
    </row>
    <row r="72" spans="1:7" ht="75" outlineLevel="5" x14ac:dyDescent="0.2">
      <c r="A72" s="12"/>
      <c r="B72" s="12"/>
      <c r="C72" s="12" t="s">
        <v>1034</v>
      </c>
      <c r="D72" s="12"/>
      <c r="E72" s="17" t="s">
        <v>1035</v>
      </c>
      <c r="F72" s="25">
        <v>960</v>
      </c>
      <c r="G72" s="25">
        <v>960</v>
      </c>
    </row>
    <row r="73" spans="1:7" ht="30" outlineLevel="6" x14ac:dyDescent="0.2">
      <c r="A73" s="12"/>
      <c r="B73" s="12"/>
      <c r="C73" s="12" t="s">
        <v>1036</v>
      </c>
      <c r="D73" s="12"/>
      <c r="E73" s="17" t="s">
        <v>1037</v>
      </c>
      <c r="F73" s="25">
        <v>960</v>
      </c>
      <c r="G73" s="25">
        <v>960</v>
      </c>
    </row>
    <row r="74" spans="1:7" ht="15" outlineLevel="7" x14ac:dyDescent="0.2">
      <c r="A74" s="12"/>
      <c r="B74" s="12"/>
      <c r="C74" s="12"/>
      <c r="D74" s="12" t="s">
        <v>28</v>
      </c>
      <c r="E74" s="17" t="s">
        <v>29</v>
      </c>
      <c r="F74" s="25">
        <v>960</v>
      </c>
      <c r="G74" s="25">
        <v>960</v>
      </c>
    </row>
    <row r="75" spans="1:7" ht="60" outlineLevel="5" x14ac:dyDescent="0.2">
      <c r="A75" s="12"/>
      <c r="B75" s="12"/>
      <c r="C75" s="12" t="s">
        <v>1038</v>
      </c>
      <c r="D75" s="12"/>
      <c r="E75" s="17" t="s">
        <v>1039</v>
      </c>
      <c r="F75" s="25">
        <v>2482</v>
      </c>
      <c r="G75" s="25">
        <v>2482</v>
      </c>
    </row>
    <row r="76" spans="1:7" ht="30" outlineLevel="6" x14ac:dyDescent="0.2">
      <c r="A76" s="12"/>
      <c r="B76" s="12"/>
      <c r="C76" s="12" t="s">
        <v>1040</v>
      </c>
      <c r="D76" s="12"/>
      <c r="E76" s="17" t="s">
        <v>1037</v>
      </c>
      <c r="F76" s="25">
        <v>2482</v>
      </c>
      <c r="G76" s="25">
        <v>2482</v>
      </c>
    </row>
    <row r="77" spans="1:7" ht="15" outlineLevel="7" x14ac:dyDescent="0.2">
      <c r="A77" s="12"/>
      <c r="B77" s="12"/>
      <c r="C77" s="12"/>
      <c r="D77" s="12" t="s">
        <v>28</v>
      </c>
      <c r="E77" s="17" t="s">
        <v>29</v>
      </c>
      <c r="F77" s="25">
        <v>2482</v>
      </c>
      <c r="G77" s="25">
        <v>2482</v>
      </c>
    </row>
    <row r="78" spans="1:7" ht="30" outlineLevel="4" collapsed="1" x14ac:dyDescent="0.2">
      <c r="A78" s="12"/>
      <c r="B78" s="12"/>
      <c r="C78" s="12" t="s">
        <v>1041</v>
      </c>
      <c r="D78" s="12"/>
      <c r="E78" s="17" t="s">
        <v>1042</v>
      </c>
      <c r="F78" s="25">
        <v>1952.9</v>
      </c>
      <c r="G78" s="25">
        <v>0</v>
      </c>
    </row>
    <row r="79" spans="1:7" ht="60" outlineLevel="5" x14ac:dyDescent="0.2">
      <c r="A79" s="12"/>
      <c r="B79" s="12"/>
      <c r="C79" s="12" t="s">
        <v>1043</v>
      </c>
      <c r="D79" s="12"/>
      <c r="E79" s="17" t="s">
        <v>1044</v>
      </c>
      <c r="F79" s="25">
        <v>1952.9</v>
      </c>
      <c r="G79" s="25">
        <v>0</v>
      </c>
    </row>
    <row r="80" spans="1:7" ht="60" outlineLevel="6" x14ac:dyDescent="0.2">
      <c r="A80" s="12"/>
      <c r="B80" s="12"/>
      <c r="C80" s="12" t="s">
        <v>1045</v>
      </c>
      <c r="D80" s="12"/>
      <c r="E80" s="17" t="s">
        <v>1046</v>
      </c>
      <c r="F80" s="25">
        <v>1952.9</v>
      </c>
      <c r="G80" s="25">
        <v>0</v>
      </c>
    </row>
    <row r="81" spans="1:7" ht="30" outlineLevel="7" x14ac:dyDescent="0.2">
      <c r="A81" s="12"/>
      <c r="B81" s="12"/>
      <c r="C81" s="12"/>
      <c r="D81" s="12" t="s">
        <v>15</v>
      </c>
      <c r="E81" s="17" t="s">
        <v>16</v>
      </c>
      <c r="F81" s="25">
        <v>1952.9</v>
      </c>
      <c r="G81" s="25">
        <v>0</v>
      </c>
    </row>
    <row r="82" spans="1:7" ht="30" outlineLevel="4" x14ac:dyDescent="0.2">
      <c r="A82" s="12"/>
      <c r="B82" s="12"/>
      <c r="C82" s="12" t="s">
        <v>1063</v>
      </c>
      <c r="D82" s="12"/>
      <c r="E82" s="17" t="s">
        <v>86</v>
      </c>
      <c r="F82" s="25">
        <v>402685.6</v>
      </c>
      <c r="G82" s="25">
        <v>402685.6</v>
      </c>
    </row>
    <row r="83" spans="1:7" ht="30" outlineLevel="5" x14ac:dyDescent="0.2">
      <c r="A83" s="12"/>
      <c r="B83" s="12"/>
      <c r="C83" s="12" t="s">
        <v>1064</v>
      </c>
      <c r="D83" s="12"/>
      <c r="E83" s="17" t="s">
        <v>88</v>
      </c>
      <c r="F83" s="25">
        <v>41032.6</v>
      </c>
      <c r="G83" s="25">
        <v>41032.6</v>
      </c>
    </row>
    <row r="84" spans="1:7" ht="45" outlineLevel="6" x14ac:dyDescent="0.2">
      <c r="A84" s="12"/>
      <c r="B84" s="12"/>
      <c r="C84" s="12" t="s">
        <v>1065</v>
      </c>
      <c r="D84" s="12"/>
      <c r="E84" s="17" t="s">
        <v>90</v>
      </c>
      <c r="F84" s="25">
        <v>40966.6</v>
      </c>
      <c r="G84" s="25">
        <v>40966.6</v>
      </c>
    </row>
    <row r="85" spans="1:7" ht="75" outlineLevel="7" x14ac:dyDescent="0.2">
      <c r="A85" s="12"/>
      <c r="B85" s="12"/>
      <c r="C85" s="12"/>
      <c r="D85" s="12" t="s">
        <v>26</v>
      </c>
      <c r="E85" s="17" t="s">
        <v>27</v>
      </c>
      <c r="F85" s="25">
        <v>34207.800000000003</v>
      </c>
      <c r="G85" s="25">
        <v>34207.800000000003</v>
      </c>
    </row>
    <row r="86" spans="1:7" ht="30" outlineLevel="7" x14ac:dyDescent="0.2">
      <c r="A86" s="12"/>
      <c r="B86" s="12"/>
      <c r="C86" s="12"/>
      <c r="D86" s="12" t="s">
        <v>15</v>
      </c>
      <c r="E86" s="17" t="s">
        <v>16</v>
      </c>
      <c r="F86" s="25">
        <v>6729.8</v>
      </c>
      <c r="G86" s="25">
        <v>6729.8</v>
      </c>
    </row>
    <row r="87" spans="1:7" ht="15" outlineLevel="7" x14ac:dyDescent="0.2">
      <c r="A87" s="12"/>
      <c r="B87" s="12"/>
      <c r="C87" s="12"/>
      <c r="D87" s="12" t="s">
        <v>28</v>
      </c>
      <c r="E87" s="17" t="s">
        <v>29</v>
      </c>
      <c r="F87" s="25">
        <v>29</v>
      </c>
      <c r="G87" s="25">
        <v>29</v>
      </c>
    </row>
    <row r="88" spans="1:7" ht="45" outlineLevel="6" x14ac:dyDescent="0.2">
      <c r="A88" s="12"/>
      <c r="B88" s="12"/>
      <c r="C88" s="12" t="s">
        <v>1066</v>
      </c>
      <c r="D88" s="12"/>
      <c r="E88" s="17" t="s">
        <v>255</v>
      </c>
      <c r="F88" s="25">
        <v>66</v>
      </c>
      <c r="G88" s="25">
        <v>66</v>
      </c>
    </row>
    <row r="89" spans="1:7" ht="30" outlineLevel="7" x14ac:dyDescent="0.2">
      <c r="A89" s="12"/>
      <c r="B89" s="12"/>
      <c r="C89" s="12"/>
      <c r="D89" s="12" t="s">
        <v>15</v>
      </c>
      <c r="E89" s="17" t="s">
        <v>16</v>
      </c>
      <c r="F89" s="25">
        <v>66</v>
      </c>
      <c r="G89" s="25">
        <v>66</v>
      </c>
    </row>
    <row r="90" spans="1:7" ht="45" outlineLevel="5" x14ac:dyDescent="0.2">
      <c r="A90" s="12"/>
      <c r="B90" s="12"/>
      <c r="C90" s="12" t="s">
        <v>1067</v>
      </c>
      <c r="D90" s="12"/>
      <c r="E90" s="17" t="s">
        <v>1068</v>
      </c>
      <c r="F90" s="25">
        <v>361653</v>
      </c>
      <c r="G90" s="25">
        <v>361653</v>
      </c>
    </row>
    <row r="91" spans="1:7" ht="45" outlineLevel="6" x14ac:dyDescent="0.2">
      <c r="A91" s="12"/>
      <c r="B91" s="12"/>
      <c r="C91" s="12" t="s">
        <v>1069</v>
      </c>
      <c r="D91" s="12"/>
      <c r="E91" s="17" t="s">
        <v>8</v>
      </c>
      <c r="F91" s="25">
        <v>360126</v>
      </c>
      <c r="G91" s="25">
        <v>360126</v>
      </c>
    </row>
    <row r="92" spans="1:7" ht="75" outlineLevel="7" x14ac:dyDescent="0.2">
      <c r="A92" s="12"/>
      <c r="B92" s="12"/>
      <c r="C92" s="12"/>
      <c r="D92" s="12" t="s">
        <v>26</v>
      </c>
      <c r="E92" s="17" t="s">
        <v>27</v>
      </c>
      <c r="F92" s="25">
        <v>302365.7</v>
      </c>
      <c r="G92" s="25">
        <v>302365.7</v>
      </c>
    </row>
    <row r="93" spans="1:7" ht="30" outlineLevel="7" x14ac:dyDescent="0.2">
      <c r="A93" s="12"/>
      <c r="B93" s="12"/>
      <c r="C93" s="12"/>
      <c r="D93" s="12" t="s">
        <v>15</v>
      </c>
      <c r="E93" s="17" t="s">
        <v>16</v>
      </c>
      <c r="F93" s="25">
        <v>53301.3</v>
      </c>
      <c r="G93" s="25">
        <v>53301.3</v>
      </c>
    </row>
    <row r="94" spans="1:7" ht="15" outlineLevel="7" x14ac:dyDescent="0.2">
      <c r="A94" s="12"/>
      <c r="B94" s="12"/>
      <c r="C94" s="12"/>
      <c r="D94" s="12" t="s">
        <v>28</v>
      </c>
      <c r="E94" s="17" t="s">
        <v>29</v>
      </c>
      <c r="F94" s="25">
        <v>4459</v>
      </c>
      <c r="G94" s="25">
        <v>4459</v>
      </c>
    </row>
    <row r="95" spans="1:7" ht="45" outlineLevel="6" x14ac:dyDescent="0.2">
      <c r="A95" s="12"/>
      <c r="B95" s="12"/>
      <c r="C95" s="12" t="s">
        <v>1070</v>
      </c>
      <c r="D95" s="12"/>
      <c r="E95" s="17" t="s">
        <v>120</v>
      </c>
      <c r="F95" s="25">
        <v>1527</v>
      </c>
      <c r="G95" s="25">
        <v>1527</v>
      </c>
    </row>
    <row r="96" spans="1:7" ht="30" outlineLevel="7" x14ac:dyDescent="0.2">
      <c r="A96" s="12"/>
      <c r="B96" s="12"/>
      <c r="C96" s="12"/>
      <c r="D96" s="12" t="s">
        <v>15</v>
      </c>
      <c r="E96" s="17" t="s">
        <v>16</v>
      </c>
      <c r="F96" s="25">
        <v>1527</v>
      </c>
      <c r="G96" s="25">
        <v>1527</v>
      </c>
    </row>
    <row r="97" spans="1:7" ht="30" x14ac:dyDescent="0.2">
      <c r="A97" s="12" t="s">
        <v>1747</v>
      </c>
      <c r="B97" s="12"/>
      <c r="C97" s="12"/>
      <c r="D97" s="12"/>
      <c r="E97" s="17" t="s">
        <v>1748</v>
      </c>
      <c r="F97" s="25">
        <v>3183.5</v>
      </c>
      <c r="G97" s="25">
        <v>5396</v>
      </c>
    </row>
    <row r="98" spans="1:7" ht="15" outlineLevel="1" x14ac:dyDescent="0.2">
      <c r="A98" s="12"/>
      <c r="B98" s="12" t="s">
        <v>1749</v>
      </c>
      <c r="C98" s="12"/>
      <c r="D98" s="12"/>
      <c r="E98" s="17" t="s">
        <v>1750</v>
      </c>
      <c r="F98" s="25">
        <v>3183.5</v>
      </c>
      <c r="G98" s="25">
        <v>5396</v>
      </c>
    </row>
    <row r="99" spans="1:7" ht="15" outlineLevel="2" x14ac:dyDescent="0.2">
      <c r="A99" s="12"/>
      <c r="B99" s="12" t="s">
        <v>1751</v>
      </c>
      <c r="C99" s="12"/>
      <c r="D99" s="12"/>
      <c r="E99" s="17" t="s">
        <v>1752</v>
      </c>
      <c r="F99" s="25">
        <v>3183.5</v>
      </c>
      <c r="G99" s="25">
        <v>5396</v>
      </c>
    </row>
    <row r="100" spans="1:7" ht="30" outlineLevel="3" x14ac:dyDescent="0.2">
      <c r="A100" s="12"/>
      <c r="B100" s="12"/>
      <c r="C100" s="12" t="s">
        <v>102</v>
      </c>
      <c r="D100" s="12"/>
      <c r="E100" s="17" t="s">
        <v>103</v>
      </c>
      <c r="F100" s="25">
        <v>3183.5</v>
      </c>
      <c r="G100" s="25">
        <v>5396</v>
      </c>
    </row>
    <row r="101" spans="1:7" ht="45" outlineLevel="4" x14ac:dyDescent="0.2">
      <c r="A101" s="12"/>
      <c r="B101" s="12"/>
      <c r="C101" s="12" t="s">
        <v>248</v>
      </c>
      <c r="D101" s="12"/>
      <c r="E101" s="17" t="s">
        <v>249</v>
      </c>
      <c r="F101" s="25">
        <v>3183.5</v>
      </c>
      <c r="G101" s="25">
        <v>5396</v>
      </c>
    </row>
    <row r="102" spans="1:7" ht="30" outlineLevel="5" x14ac:dyDescent="0.2">
      <c r="A102" s="12"/>
      <c r="B102" s="12"/>
      <c r="C102" s="12" t="s">
        <v>250</v>
      </c>
      <c r="D102" s="12"/>
      <c r="E102" s="17" t="s">
        <v>88</v>
      </c>
      <c r="F102" s="25">
        <v>3183.5</v>
      </c>
      <c r="G102" s="25">
        <v>5396</v>
      </c>
    </row>
    <row r="103" spans="1:7" ht="30" outlineLevel="6" x14ac:dyDescent="0.2">
      <c r="A103" s="12"/>
      <c r="B103" s="12"/>
      <c r="C103" s="12" t="s">
        <v>252</v>
      </c>
      <c r="D103" s="12"/>
      <c r="E103" s="17" t="s">
        <v>253</v>
      </c>
      <c r="F103" s="25">
        <v>3065.7</v>
      </c>
      <c r="G103" s="25">
        <v>5271.9</v>
      </c>
    </row>
    <row r="104" spans="1:7" ht="75" outlineLevel="7" x14ac:dyDescent="0.2">
      <c r="A104" s="12"/>
      <c r="B104" s="12"/>
      <c r="C104" s="12"/>
      <c r="D104" s="12" t="s">
        <v>26</v>
      </c>
      <c r="E104" s="17" t="s">
        <v>27</v>
      </c>
      <c r="F104" s="25">
        <v>232.7</v>
      </c>
      <c r="G104" s="25">
        <v>232.7</v>
      </c>
    </row>
    <row r="105" spans="1:7" ht="30" outlineLevel="7" x14ac:dyDescent="0.2">
      <c r="A105" s="12"/>
      <c r="B105" s="12"/>
      <c r="C105" s="12"/>
      <c r="D105" s="12" t="s">
        <v>15</v>
      </c>
      <c r="E105" s="17" t="s">
        <v>16</v>
      </c>
      <c r="F105" s="25">
        <v>2833</v>
      </c>
      <c r="G105" s="25">
        <v>5039.2</v>
      </c>
    </row>
    <row r="106" spans="1:7" ht="45" outlineLevel="6" x14ac:dyDescent="0.2">
      <c r="A106" s="12"/>
      <c r="B106" s="12"/>
      <c r="C106" s="12" t="s">
        <v>254</v>
      </c>
      <c r="D106" s="12"/>
      <c r="E106" s="17" t="s">
        <v>255</v>
      </c>
      <c r="F106" s="25">
        <v>117.8</v>
      </c>
      <c r="G106" s="25">
        <v>124.1</v>
      </c>
    </row>
    <row r="107" spans="1:7" ht="30" outlineLevel="7" x14ac:dyDescent="0.2">
      <c r="A107" s="12"/>
      <c r="B107" s="12"/>
      <c r="C107" s="12"/>
      <c r="D107" s="12" t="s">
        <v>15</v>
      </c>
      <c r="E107" s="17" t="s">
        <v>16</v>
      </c>
      <c r="F107" s="25">
        <v>117.8</v>
      </c>
      <c r="G107" s="25">
        <v>124.1</v>
      </c>
    </row>
    <row r="108" spans="1:7" ht="15" x14ac:dyDescent="0.2">
      <c r="A108" s="12" t="s">
        <v>1753</v>
      </c>
      <c r="B108" s="12"/>
      <c r="C108" s="12"/>
      <c r="D108" s="12"/>
      <c r="E108" s="17" t="s">
        <v>1754</v>
      </c>
      <c r="F108" s="25">
        <v>1486776.5</v>
      </c>
      <c r="G108" s="25">
        <v>1390145</v>
      </c>
    </row>
    <row r="109" spans="1:7" ht="15" outlineLevel="1" x14ac:dyDescent="0.2">
      <c r="A109" s="12"/>
      <c r="B109" s="12" t="s">
        <v>1727</v>
      </c>
      <c r="C109" s="12"/>
      <c r="D109" s="12"/>
      <c r="E109" s="17" t="s">
        <v>1728</v>
      </c>
      <c r="F109" s="25">
        <v>450308.2</v>
      </c>
      <c r="G109" s="25">
        <v>450321.4</v>
      </c>
    </row>
    <row r="110" spans="1:7" ht="45" outlineLevel="2" x14ac:dyDescent="0.2">
      <c r="A110" s="12"/>
      <c r="B110" s="12" t="s">
        <v>1755</v>
      </c>
      <c r="C110" s="12"/>
      <c r="D110" s="12"/>
      <c r="E110" s="17" t="s">
        <v>1756</v>
      </c>
      <c r="F110" s="25">
        <v>236555.7</v>
      </c>
      <c r="G110" s="25">
        <v>236568.9</v>
      </c>
    </row>
    <row r="111" spans="1:7" ht="30" outlineLevel="3" x14ac:dyDescent="0.2">
      <c r="A111" s="12"/>
      <c r="B111" s="12"/>
      <c r="C111" s="12" t="s">
        <v>1434</v>
      </c>
      <c r="D111" s="12"/>
      <c r="E111" s="17" t="s">
        <v>1435</v>
      </c>
      <c r="F111" s="25">
        <v>936.2</v>
      </c>
      <c r="G111" s="25">
        <v>936.2</v>
      </c>
    </row>
    <row r="112" spans="1:7" ht="45" outlineLevel="4" x14ac:dyDescent="0.2">
      <c r="A112" s="12"/>
      <c r="B112" s="12"/>
      <c r="C112" s="12" t="s">
        <v>1436</v>
      </c>
      <c r="D112" s="12"/>
      <c r="E112" s="17" t="s">
        <v>2376</v>
      </c>
      <c r="F112" s="25">
        <v>936.2</v>
      </c>
      <c r="G112" s="25">
        <v>936.2</v>
      </c>
    </row>
    <row r="113" spans="1:7" ht="60" outlineLevel="5" x14ac:dyDescent="0.2">
      <c r="A113" s="12"/>
      <c r="B113" s="12"/>
      <c r="C113" s="12" t="s">
        <v>1437</v>
      </c>
      <c r="D113" s="12"/>
      <c r="E113" s="17" t="s">
        <v>2377</v>
      </c>
      <c r="F113" s="25">
        <v>699.3</v>
      </c>
      <c r="G113" s="25">
        <v>699.3</v>
      </c>
    </row>
    <row r="114" spans="1:7" ht="90" outlineLevel="6" x14ac:dyDescent="0.2">
      <c r="A114" s="12"/>
      <c r="B114" s="12"/>
      <c r="C114" s="12" t="s">
        <v>1438</v>
      </c>
      <c r="D114" s="12"/>
      <c r="E114" s="17" t="s">
        <v>2378</v>
      </c>
      <c r="F114" s="25">
        <v>699.3</v>
      </c>
      <c r="G114" s="25">
        <v>699.3</v>
      </c>
    </row>
    <row r="115" spans="1:7" ht="30" outlineLevel="7" x14ac:dyDescent="0.2">
      <c r="A115" s="12"/>
      <c r="B115" s="12"/>
      <c r="C115" s="12"/>
      <c r="D115" s="12" t="s">
        <v>15</v>
      </c>
      <c r="E115" s="17" t="s">
        <v>16</v>
      </c>
      <c r="F115" s="25">
        <v>699.3</v>
      </c>
      <c r="G115" s="25">
        <v>699.3</v>
      </c>
    </row>
    <row r="116" spans="1:7" ht="45" outlineLevel="5" x14ac:dyDescent="0.2">
      <c r="A116" s="12"/>
      <c r="B116" s="12"/>
      <c r="C116" s="12" t="s">
        <v>1439</v>
      </c>
      <c r="D116" s="12"/>
      <c r="E116" s="17" t="s">
        <v>1440</v>
      </c>
      <c r="F116" s="25">
        <v>236.9</v>
      </c>
      <c r="G116" s="25">
        <v>236.9</v>
      </c>
    </row>
    <row r="117" spans="1:7" ht="60" outlineLevel="6" x14ac:dyDescent="0.2">
      <c r="A117" s="12"/>
      <c r="B117" s="12"/>
      <c r="C117" s="12" t="s">
        <v>1441</v>
      </c>
      <c r="D117" s="12"/>
      <c r="E117" s="17" t="s">
        <v>1442</v>
      </c>
      <c r="F117" s="25">
        <v>236.9</v>
      </c>
      <c r="G117" s="25">
        <v>236.9</v>
      </c>
    </row>
    <row r="118" spans="1:7" ht="30" outlineLevel="7" x14ac:dyDescent="0.2">
      <c r="A118" s="12"/>
      <c r="B118" s="12"/>
      <c r="C118" s="12"/>
      <c r="D118" s="12" t="s">
        <v>15</v>
      </c>
      <c r="E118" s="17" t="s">
        <v>16</v>
      </c>
      <c r="F118" s="25">
        <v>236.9</v>
      </c>
      <c r="G118" s="25">
        <v>236.9</v>
      </c>
    </row>
    <row r="119" spans="1:7" ht="30" outlineLevel="3" x14ac:dyDescent="0.2">
      <c r="A119" s="12"/>
      <c r="B119" s="12"/>
      <c r="C119" s="12" t="s">
        <v>1511</v>
      </c>
      <c r="D119" s="12"/>
      <c r="E119" s="17" t="s">
        <v>1512</v>
      </c>
      <c r="F119" s="25">
        <v>890.1</v>
      </c>
      <c r="G119" s="25">
        <v>890.1</v>
      </c>
    </row>
    <row r="120" spans="1:7" ht="60" outlineLevel="4" x14ac:dyDescent="0.2">
      <c r="A120" s="12"/>
      <c r="B120" s="12"/>
      <c r="C120" s="12" t="s">
        <v>1560</v>
      </c>
      <c r="D120" s="12"/>
      <c r="E120" s="17" t="s">
        <v>1561</v>
      </c>
      <c r="F120" s="25">
        <v>890.1</v>
      </c>
      <c r="G120" s="25">
        <v>890.1</v>
      </c>
    </row>
    <row r="121" spans="1:7" ht="90" outlineLevel="5" x14ac:dyDescent="0.2">
      <c r="A121" s="12"/>
      <c r="B121" s="12"/>
      <c r="C121" s="12" t="s">
        <v>1562</v>
      </c>
      <c r="D121" s="12"/>
      <c r="E121" s="17" t="s">
        <v>1563</v>
      </c>
      <c r="F121" s="25">
        <v>890.1</v>
      </c>
      <c r="G121" s="25">
        <v>890.1</v>
      </c>
    </row>
    <row r="122" spans="1:7" ht="60" outlineLevel="6" x14ac:dyDescent="0.2">
      <c r="A122" s="12"/>
      <c r="B122" s="12"/>
      <c r="C122" s="12" t="s">
        <v>1566</v>
      </c>
      <c r="D122" s="12"/>
      <c r="E122" s="17" t="s">
        <v>1567</v>
      </c>
      <c r="F122" s="25">
        <v>890.1</v>
      </c>
      <c r="G122" s="25">
        <v>890.1</v>
      </c>
    </row>
    <row r="123" spans="1:7" ht="30" outlineLevel="7" x14ac:dyDescent="0.2">
      <c r="A123" s="12"/>
      <c r="B123" s="12"/>
      <c r="C123" s="12"/>
      <c r="D123" s="12" t="s">
        <v>15</v>
      </c>
      <c r="E123" s="17" t="s">
        <v>16</v>
      </c>
      <c r="F123" s="25">
        <v>890.1</v>
      </c>
      <c r="G123" s="25">
        <v>890.1</v>
      </c>
    </row>
    <row r="124" spans="1:7" ht="30" outlineLevel="3" x14ac:dyDescent="0.2">
      <c r="A124" s="12"/>
      <c r="B124" s="12"/>
      <c r="C124" s="12" t="s">
        <v>1632</v>
      </c>
      <c r="D124" s="12"/>
      <c r="E124" s="17" t="s">
        <v>1633</v>
      </c>
      <c r="F124" s="25">
        <v>233935.6</v>
      </c>
      <c r="G124" s="25">
        <v>233948.79999999999</v>
      </c>
    </row>
    <row r="125" spans="1:7" ht="15" outlineLevel="6" x14ac:dyDescent="0.2">
      <c r="A125" s="12"/>
      <c r="B125" s="12"/>
      <c r="C125" s="12" t="s">
        <v>1634</v>
      </c>
      <c r="D125" s="12"/>
      <c r="E125" s="17" t="s">
        <v>1635</v>
      </c>
      <c r="F125" s="25">
        <v>4295.3999999999996</v>
      </c>
      <c r="G125" s="25">
        <v>4295.3999999999996</v>
      </c>
    </row>
    <row r="126" spans="1:7" ht="75" outlineLevel="7" x14ac:dyDescent="0.2">
      <c r="A126" s="12"/>
      <c r="B126" s="12"/>
      <c r="C126" s="12"/>
      <c r="D126" s="12" t="s">
        <v>26</v>
      </c>
      <c r="E126" s="17" t="s">
        <v>27</v>
      </c>
      <c r="F126" s="25">
        <v>4295.3999999999996</v>
      </c>
      <c r="G126" s="25">
        <v>4295.3999999999996</v>
      </c>
    </row>
    <row r="127" spans="1:7" ht="30" outlineLevel="6" x14ac:dyDescent="0.2">
      <c r="A127" s="12"/>
      <c r="B127" s="12"/>
      <c r="C127" s="12" t="s">
        <v>1636</v>
      </c>
      <c r="D127" s="12"/>
      <c r="E127" s="17" t="s">
        <v>1637</v>
      </c>
      <c r="F127" s="25">
        <v>3589.7</v>
      </c>
      <c r="G127" s="25">
        <v>3589.7</v>
      </c>
    </row>
    <row r="128" spans="1:7" ht="75" outlineLevel="7" x14ac:dyDescent="0.2">
      <c r="A128" s="12"/>
      <c r="B128" s="12"/>
      <c r="C128" s="12"/>
      <c r="D128" s="12" t="s">
        <v>26</v>
      </c>
      <c r="E128" s="17" t="s">
        <v>27</v>
      </c>
      <c r="F128" s="25">
        <v>3589.7</v>
      </c>
      <c r="G128" s="25">
        <v>3589.7</v>
      </c>
    </row>
    <row r="129" spans="1:7" ht="45" outlineLevel="6" x14ac:dyDescent="0.2">
      <c r="A129" s="12"/>
      <c r="B129" s="12"/>
      <c r="C129" s="12" t="s">
        <v>1650</v>
      </c>
      <c r="D129" s="12"/>
      <c r="E129" s="17" t="s">
        <v>90</v>
      </c>
      <c r="F129" s="25">
        <v>224213</v>
      </c>
      <c r="G129" s="25">
        <v>224213</v>
      </c>
    </row>
    <row r="130" spans="1:7" ht="75" outlineLevel="7" x14ac:dyDescent="0.2">
      <c r="A130" s="12"/>
      <c r="B130" s="12"/>
      <c r="C130" s="12"/>
      <c r="D130" s="12" t="s">
        <v>26</v>
      </c>
      <c r="E130" s="17" t="s">
        <v>27</v>
      </c>
      <c r="F130" s="25">
        <v>191526.1</v>
      </c>
      <c r="G130" s="25">
        <v>191526.1</v>
      </c>
    </row>
    <row r="131" spans="1:7" ht="30" outlineLevel="7" x14ac:dyDescent="0.2">
      <c r="A131" s="12"/>
      <c r="B131" s="12"/>
      <c r="C131" s="12"/>
      <c r="D131" s="12" t="s">
        <v>15</v>
      </c>
      <c r="E131" s="17" t="s">
        <v>16</v>
      </c>
      <c r="F131" s="25">
        <v>32666.9</v>
      </c>
      <c r="G131" s="25">
        <v>32666.9</v>
      </c>
    </row>
    <row r="132" spans="1:7" ht="15" outlineLevel="7" x14ac:dyDescent="0.2">
      <c r="A132" s="12"/>
      <c r="B132" s="12"/>
      <c r="C132" s="12"/>
      <c r="D132" s="12" t="s">
        <v>28</v>
      </c>
      <c r="E132" s="17" t="s">
        <v>29</v>
      </c>
      <c r="F132" s="25">
        <v>20</v>
      </c>
      <c r="G132" s="25">
        <v>20</v>
      </c>
    </row>
    <row r="133" spans="1:7" ht="45" outlineLevel="6" x14ac:dyDescent="0.2">
      <c r="A133" s="12"/>
      <c r="B133" s="12"/>
      <c r="C133" s="12" t="s">
        <v>1652</v>
      </c>
      <c r="D133" s="12"/>
      <c r="E133" s="17" t="s">
        <v>120</v>
      </c>
      <c r="F133" s="25">
        <v>1212.5</v>
      </c>
      <c r="G133" s="25">
        <v>1225.7</v>
      </c>
    </row>
    <row r="134" spans="1:7" ht="30" outlineLevel="7" x14ac:dyDescent="0.2">
      <c r="A134" s="12"/>
      <c r="B134" s="12"/>
      <c r="C134" s="12"/>
      <c r="D134" s="12" t="s">
        <v>15</v>
      </c>
      <c r="E134" s="17" t="s">
        <v>16</v>
      </c>
      <c r="F134" s="25">
        <v>1212.5</v>
      </c>
      <c r="G134" s="25">
        <v>1225.7</v>
      </c>
    </row>
    <row r="135" spans="1:7" ht="45" outlineLevel="6" x14ac:dyDescent="0.2">
      <c r="A135" s="12"/>
      <c r="B135" s="12"/>
      <c r="C135" s="12" t="s">
        <v>1663</v>
      </c>
      <c r="D135" s="12"/>
      <c r="E135" s="17" t="s">
        <v>255</v>
      </c>
      <c r="F135" s="25">
        <v>625</v>
      </c>
      <c r="G135" s="25">
        <v>625</v>
      </c>
    </row>
    <row r="136" spans="1:7" ht="30" outlineLevel="7" x14ac:dyDescent="0.2">
      <c r="A136" s="12"/>
      <c r="B136" s="12"/>
      <c r="C136" s="12"/>
      <c r="D136" s="12" t="s">
        <v>15</v>
      </c>
      <c r="E136" s="17" t="s">
        <v>16</v>
      </c>
      <c r="F136" s="25">
        <v>625</v>
      </c>
      <c r="G136" s="25">
        <v>625</v>
      </c>
    </row>
    <row r="137" spans="1:7" ht="45" outlineLevel="3" x14ac:dyDescent="0.2">
      <c r="A137" s="12"/>
      <c r="B137" s="12"/>
      <c r="C137" s="12" t="s">
        <v>1664</v>
      </c>
      <c r="D137" s="12"/>
      <c r="E137" s="17" t="s">
        <v>1665</v>
      </c>
      <c r="F137" s="25">
        <v>793.8</v>
      </c>
      <c r="G137" s="25">
        <v>793.8</v>
      </c>
    </row>
    <row r="138" spans="1:7" ht="30" outlineLevel="6" x14ac:dyDescent="0.2">
      <c r="A138" s="12"/>
      <c r="B138" s="12"/>
      <c r="C138" s="12" t="s">
        <v>1676</v>
      </c>
      <c r="D138" s="12"/>
      <c r="E138" s="17" t="s">
        <v>1677</v>
      </c>
      <c r="F138" s="25">
        <v>293.2</v>
      </c>
      <c r="G138" s="25">
        <v>293.2</v>
      </c>
    </row>
    <row r="139" spans="1:7" ht="30" outlineLevel="7" x14ac:dyDescent="0.2">
      <c r="A139" s="12"/>
      <c r="B139" s="12"/>
      <c r="C139" s="12"/>
      <c r="D139" s="12" t="s">
        <v>15</v>
      </c>
      <c r="E139" s="17" t="s">
        <v>16</v>
      </c>
      <c r="F139" s="25">
        <v>293.2</v>
      </c>
      <c r="G139" s="25">
        <v>293.2</v>
      </c>
    </row>
    <row r="140" spans="1:7" ht="45" outlineLevel="6" x14ac:dyDescent="0.2">
      <c r="A140" s="12"/>
      <c r="B140" s="12"/>
      <c r="C140" s="12" t="s">
        <v>1678</v>
      </c>
      <c r="D140" s="12"/>
      <c r="E140" s="17" t="s">
        <v>1679</v>
      </c>
      <c r="F140" s="25">
        <v>500.6</v>
      </c>
      <c r="G140" s="25">
        <v>500.6</v>
      </c>
    </row>
    <row r="141" spans="1:7" ht="30" outlineLevel="7" x14ac:dyDescent="0.2">
      <c r="A141" s="12"/>
      <c r="B141" s="12"/>
      <c r="C141" s="12"/>
      <c r="D141" s="12" t="s">
        <v>15</v>
      </c>
      <c r="E141" s="17" t="s">
        <v>16</v>
      </c>
      <c r="F141" s="25">
        <v>500.6</v>
      </c>
      <c r="G141" s="25">
        <v>500.6</v>
      </c>
    </row>
    <row r="142" spans="1:7" ht="15" outlineLevel="2" x14ac:dyDescent="0.2">
      <c r="A142" s="12"/>
      <c r="B142" s="12" t="s">
        <v>1729</v>
      </c>
      <c r="C142" s="12"/>
      <c r="D142" s="12"/>
      <c r="E142" s="17" t="s">
        <v>1730</v>
      </c>
      <c r="F142" s="25">
        <v>213752.5</v>
      </c>
      <c r="G142" s="25">
        <v>213752.5</v>
      </c>
    </row>
    <row r="143" spans="1:7" ht="45" outlineLevel="3" x14ac:dyDescent="0.2">
      <c r="A143" s="12"/>
      <c r="B143" s="12"/>
      <c r="C143" s="12" t="s">
        <v>707</v>
      </c>
      <c r="D143" s="12"/>
      <c r="E143" s="17" t="s">
        <v>708</v>
      </c>
      <c r="F143" s="25">
        <v>141.5</v>
      </c>
      <c r="G143" s="25">
        <v>141.5</v>
      </c>
    </row>
    <row r="144" spans="1:7" ht="30" outlineLevel="4" x14ac:dyDescent="0.2">
      <c r="A144" s="12"/>
      <c r="B144" s="12"/>
      <c r="C144" s="12" t="s">
        <v>763</v>
      </c>
      <c r="D144" s="12"/>
      <c r="E144" s="17" t="s">
        <v>764</v>
      </c>
      <c r="F144" s="25">
        <v>141.5</v>
      </c>
      <c r="G144" s="25">
        <v>141.5</v>
      </c>
    </row>
    <row r="145" spans="1:7" ht="30" outlineLevel="5" x14ac:dyDescent="0.2">
      <c r="A145" s="12"/>
      <c r="B145" s="12"/>
      <c r="C145" s="12" t="s">
        <v>765</v>
      </c>
      <c r="D145" s="12"/>
      <c r="E145" s="17" t="s">
        <v>766</v>
      </c>
      <c r="F145" s="25">
        <v>141.5</v>
      </c>
      <c r="G145" s="25">
        <v>141.5</v>
      </c>
    </row>
    <row r="146" spans="1:7" ht="60" outlineLevel="6" x14ac:dyDescent="0.2">
      <c r="A146" s="12"/>
      <c r="B146" s="12"/>
      <c r="C146" s="12" t="s">
        <v>769</v>
      </c>
      <c r="D146" s="12"/>
      <c r="E146" s="17" t="s">
        <v>770</v>
      </c>
      <c r="F146" s="25">
        <v>141.5</v>
      </c>
      <c r="G146" s="25">
        <v>141.5</v>
      </c>
    </row>
    <row r="147" spans="1:7" ht="15" outlineLevel="7" x14ac:dyDescent="0.2">
      <c r="A147" s="12"/>
      <c r="B147" s="12"/>
      <c r="C147" s="12"/>
      <c r="D147" s="12" t="s">
        <v>112</v>
      </c>
      <c r="E147" s="17" t="s">
        <v>113</v>
      </c>
      <c r="F147" s="25">
        <v>141.5</v>
      </c>
      <c r="G147" s="25">
        <v>141.5</v>
      </c>
    </row>
    <row r="148" spans="1:7" ht="30" outlineLevel="3" x14ac:dyDescent="0.2">
      <c r="A148" s="12"/>
      <c r="B148" s="12"/>
      <c r="C148" s="12" t="s">
        <v>1434</v>
      </c>
      <c r="D148" s="12"/>
      <c r="E148" s="17" t="s">
        <v>1435</v>
      </c>
      <c r="F148" s="25">
        <v>16100</v>
      </c>
      <c r="G148" s="25">
        <v>16100</v>
      </c>
    </row>
    <row r="149" spans="1:7" ht="75" outlineLevel="4" x14ac:dyDescent="0.2">
      <c r="A149" s="12"/>
      <c r="B149" s="12"/>
      <c r="C149" s="12" t="s">
        <v>1446</v>
      </c>
      <c r="D149" s="12"/>
      <c r="E149" s="17" t="s">
        <v>1447</v>
      </c>
      <c r="F149" s="25">
        <v>16100</v>
      </c>
      <c r="G149" s="25">
        <v>16100</v>
      </c>
    </row>
    <row r="150" spans="1:7" ht="60" outlineLevel="5" x14ac:dyDescent="0.2">
      <c r="A150" s="12"/>
      <c r="B150" s="12"/>
      <c r="C150" s="12" t="s">
        <v>1448</v>
      </c>
      <c r="D150" s="12"/>
      <c r="E150" s="17" t="s">
        <v>1449</v>
      </c>
      <c r="F150" s="25">
        <v>2500</v>
      </c>
      <c r="G150" s="25">
        <v>2500</v>
      </c>
    </row>
    <row r="151" spans="1:7" ht="30" outlineLevel="6" x14ac:dyDescent="0.2">
      <c r="A151" s="12"/>
      <c r="B151" s="12"/>
      <c r="C151" s="12" t="s">
        <v>1450</v>
      </c>
      <c r="D151" s="12"/>
      <c r="E151" s="17" t="s">
        <v>1451</v>
      </c>
      <c r="F151" s="25">
        <v>2500</v>
      </c>
      <c r="G151" s="25">
        <v>2500</v>
      </c>
    </row>
    <row r="152" spans="1:7" ht="30" outlineLevel="7" x14ac:dyDescent="0.2">
      <c r="A152" s="12"/>
      <c r="B152" s="12"/>
      <c r="C152" s="12"/>
      <c r="D152" s="12" t="s">
        <v>15</v>
      </c>
      <c r="E152" s="17" t="s">
        <v>16</v>
      </c>
      <c r="F152" s="25">
        <v>2500</v>
      </c>
      <c r="G152" s="25">
        <v>2500</v>
      </c>
    </row>
    <row r="153" spans="1:7" ht="90" outlineLevel="5" x14ac:dyDescent="0.2">
      <c r="A153" s="12"/>
      <c r="B153" s="12"/>
      <c r="C153" s="12" t="s">
        <v>1452</v>
      </c>
      <c r="D153" s="12"/>
      <c r="E153" s="17" t="s">
        <v>1453</v>
      </c>
      <c r="F153" s="25">
        <v>2800</v>
      </c>
      <c r="G153" s="25">
        <v>2800</v>
      </c>
    </row>
    <row r="154" spans="1:7" ht="30" outlineLevel="6" x14ac:dyDescent="0.2">
      <c r="A154" s="12"/>
      <c r="B154" s="12"/>
      <c r="C154" s="12" t="s">
        <v>1454</v>
      </c>
      <c r="D154" s="12"/>
      <c r="E154" s="17" t="s">
        <v>1455</v>
      </c>
      <c r="F154" s="25">
        <v>2800</v>
      </c>
      <c r="G154" s="25">
        <v>2800</v>
      </c>
    </row>
    <row r="155" spans="1:7" ht="30" outlineLevel="7" x14ac:dyDescent="0.2">
      <c r="A155" s="12"/>
      <c r="B155" s="12"/>
      <c r="C155" s="12"/>
      <c r="D155" s="12" t="s">
        <v>15</v>
      </c>
      <c r="E155" s="17" t="s">
        <v>16</v>
      </c>
      <c r="F155" s="25">
        <v>2800</v>
      </c>
      <c r="G155" s="25">
        <v>2800</v>
      </c>
    </row>
    <row r="156" spans="1:7" ht="120" outlineLevel="5" x14ac:dyDescent="0.2">
      <c r="A156" s="12"/>
      <c r="B156" s="12"/>
      <c r="C156" s="12" t="s">
        <v>1456</v>
      </c>
      <c r="D156" s="12"/>
      <c r="E156" s="17" t="s">
        <v>1457</v>
      </c>
      <c r="F156" s="25">
        <v>10800</v>
      </c>
      <c r="G156" s="25">
        <v>10800</v>
      </c>
    </row>
    <row r="157" spans="1:7" ht="30" outlineLevel="6" x14ac:dyDescent="0.2">
      <c r="A157" s="12"/>
      <c r="B157" s="12"/>
      <c r="C157" s="12" t="s">
        <v>1458</v>
      </c>
      <c r="D157" s="12"/>
      <c r="E157" s="17" t="s">
        <v>1459</v>
      </c>
      <c r="F157" s="25">
        <v>10800</v>
      </c>
      <c r="G157" s="25">
        <v>10800</v>
      </c>
    </row>
    <row r="158" spans="1:7" ht="30" outlineLevel="7" x14ac:dyDescent="0.2">
      <c r="A158" s="12"/>
      <c r="B158" s="12"/>
      <c r="C158" s="12"/>
      <c r="D158" s="12" t="s">
        <v>15</v>
      </c>
      <c r="E158" s="17" t="s">
        <v>16</v>
      </c>
      <c r="F158" s="25">
        <v>10800</v>
      </c>
      <c r="G158" s="25">
        <v>10800</v>
      </c>
    </row>
    <row r="159" spans="1:7" ht="30" outlineLevel="3" x14ac:dyDescent="0.2">
      <c r="A159" s="12"/>
      <c r="B159" s="12"/>
      <c r="C159" s="12" t="s">
        <v>1511</v>
      </c>
      <c r="D159" s="12"/>
      <c r="E159" s="17" t="s">
        <v>1512</v>
      </c>
      <c r="F159" s="25">
        <v>184502.2</v>
      </c>
      <c r="G159" s="25">
        <v>184502.2</v>
      </c>
    </row>
    <row r="160" spans="1:7" ht="30" outlineLevel="4" x14ac:dyDescent="0.2">
      <c r="A160" s="12"/>
      <c r="B160" s="12"/>
      <c r="C160" s="12" t="s">
        <v>1513</v>
      </c>
      <c r="D160" s="12"/>
      <c r="E160" s="17" t="s">
        <v>1514</v>
      </c>
      <c r="F160" s="25">
        <v>19800.099999999999</v>
      </c>
      <c r="G160" s="25">
        <v>19800.099999999999</v>
      </c>
    </row>
    <row r="161" spans="1:7" ht="45" outlineLevel="5" x14ac:dyDescent="0.2">
      <c r="A161" s="12"/>
      <c r="B161" s="12"/>
      <c r="C161" s="12" t="s">
        <v>1515</v>
      </c>
      <c r="D161" s="12"/>
      <c r="E161" s="17" t="s">
        <v>1516</v>
      </c>
      <c r="F161" s="25">
        <v>19800.099999999999</v>
      </c>
      <c r="G161" s="25">
        <v>19800.099999999999</v>
      </c>
    </row>
    <row r="162" spans="1:7" ht="30" outlineLevel="6" x14ac:dyDescent="0.2">
      <c r="A162" s="12"/>
      <c r="B162" s="12"/>
      <c r="C162" s="12" t="s">
        <v>1518</v>
      </c>
      <c r="D162" s="12"/>
      <c r="E162" s="17" t="s">
        <v>1519</v>
      </c>
      <c r="F162" s="25">
        <v>6644.1</v>
      </c>
      <c r="G162" s="25">
        <v>6644.1</v>
      </c>
    </row>
    <row r="163" spans="1:7" ht="30" outlineLevel="7" x14ac:dyDescent="0.2">
      <c r="A163" s="12"/>
      <c r="B163" s="12"/>
      <c r="C163" s="12"/>
      <c r="D163" s="12" t="s">
        <v>15</v>
      </c>
      <c r="E163" s="17" t="s">
        <v>16</v>
      </c>
      <c r="F163" s="25">
        <v>644.1</v>
      </c>
      <c r="G163" s="25">
        <v>644.1</v>
      </c>
    </row>
    <row r="164" spans="1:7" ht="30" outlineLevel="7" x14ac:dyDescent="0.2">
      <c r="A164" s="12"/>
      <c r="B164" s="12"/>
      <c r="C164" s="12"/>
      <c r="D164" s="12" t="s">
        <v>9</v>
      </c>
      <c r="E164" s="17" t="s">
        <v>10</v>
      </c>
      <c r="F164" s="25">
        <v>6000</v>
      </c>
      <c r="G164" s="25">
        <v>6000</v>
      </c>
    </row>
    <row r="165" spans="1:7" ht="15" outlineLevel="6" x14ac:dyDescent="0.2">
      <c r="A165" s="12"/>
      <c r="B165" s="12"/>
      <c r="C165" s="12" t="s">
        <v>1520</v>
      </c>
      <c r="D165" s="12"/>
      <c r="E165" s="17" t="s">
        <v>1521</v>
      </c>
      <c r="F165" s="25">
        <v>1700</v>
      </c>
      <c r="G165" s="25">
        <v>1700</v>
      </c>
    </row>
    <row r="166" spans="1:7" ht="30" outlineLevel="7" x14ac:dyDescent="0.2">
      <c r="A166" s="12"/>
      <c r="B166" s="12"/>
      <c r="C166" s="12"/>
      <c r="D166" s="12" t="s">
        <v>15</v>
      </c>
      <c r="E166" s="17" t="s">
        <v>16</v>
      </c>
      <c r="F166" s="25">
        <v>1700</v>
      </c>
      <c r="G166" s="25">
        <v>1700</v>
      </c>
    </row>
    <row r="167" spans="1:7" ht="15" outlineLevel="6" x14ac:dyDescent="0.2">
      <c r="A167" s="12"/>
      <c r="B167" s="12"/>
      <c r="C167" s="12" t="s">
        <v>1522</v>
      </c>
      <c r="D167" s="12"/>
      <c r="E167" s="17" t="s">
        <v>1523</v>
      </c>
      <c r="F167" s="25">
        <v>3336</v>
      </c>
      <c r="G167" s="25">
        <v>3336</v>
      </c>
    </row>
    <row r="168" spans="1:7" ht="30" outlineLevel="7" x14ac:dyDescent="0.2">
      <c r="A168" s="12"/>
      <c r="B168" s="12"/>
      <c r="C168" s="12"/>
      <c r="D168" s="12" t="s">
        <v>15</v>
      </c>
      <c r="E168" s="17" t="s">
        <v>16</v>
      </c>
      <c r="F168" s="25">
        <v>3336</v>
      </c>
      <c r="G168" s="25">
        <v>3336</v>
      </c>
    </row>
    <row r="169" spans="1:7" ht="30" outlineLevel="6" x14ac:dyDescent="0.2">
      <c r="A169" s="12"/>
      <c r="B169" s="12"/>
      <c r="C169" s="12" t="s">
        <v>1524</v>
      </c>
      <c r="D169" s="12"/>
      <c r="E169" s="17" t="s">
        <v>1525</v>
      </c>
      <c r="F169" s="25">
        <v>860</v>
      </c>
      <c r="G169" s="25">
        <v>860</v>
      </c>
    </row>
    <row r="170" spans="1:7" ht="30" outlineLevel="7" x14ac:dyDescent="0.2">
      <c r="A170" s="12"/>
      <c r="B170" s="12"/>
      <c r="C170" s="12"/>
      <c r="D170" s="12" t="s">
        <v>15</v>
      </c>
      <c r="E170" s="17" t="s">
        <v>16</v>
      </c>
      <c r="F170" s="25">
        <v>860</v>
      </c>
      <c r="G170" s="25">
        <v>860</v>
      </c>
    </row>
    <row r="171" spans="1:7" ht="15" outlineLevel="6" x14ac:dyDescent="0.2">
      <c r="A171" s="12"/>
      <c r="B171" s="12"/>
      <c r="C171" s="12" t="s">
        <v>1526</v>
      </c>
      <c r="D171" s="12"/>
      <c r="E171" s="17" t="s">
        <v>1527</v>
      </c>
      <c r="F171" s="25">
        <v>700</v>
      </c>
      <c r="G171" s="25">
        <v>700</v>
      </c>
    </row>
    <row r="172" spans="1:7" ht="30" outlineLevel="7" x14ac:dyDescent="0.2">
      <c r="A172" s="12"/>
      <c r="B172" s="12"/>
      <c r="C172" s="12"/>
      <c r="D172" s="12" t="s">
        <v>15</v>
      </c>
      <c r="E172" s="17" t="s">
        <v>16</v>
      </c>
      <c r="F172" s="25">
        <v>700</v>
      </c>
      <c r="G172" s="25">
        <v>700</v>
      </c>
    </row>
    <row r="173" spans="1:7" ht="45" outlineLevel="6" x14ac:dyDescent="0.2">
      <c r="A173" s="12"/>
      <c r="B173" s="12"/>
      <c r="C173" s="12" t="s">
        <v>1528</v>
      </c>
      <c r="D173" s="12"/>
      <c r="E173" s="17" t="s">
        <v>1529</v>
      </c>
      <c r="F173" s="25">
        <v>1560</v>
      </c>
      <c r="G173" s="25">
        <v>1560</v>
      </c>
    </row>
    <row r="174" spans="1:7" ht="30" outlineLevel="7" x14ac:dyDescent="0.2">
      <c r="A174" s="12"/>
      <c r="B174" s="12"/>
      <c r="C174" s="12"/>
      <c r="D174" s="12" t="s">
        <v>15</v>
      </c>
      <c r="E174" s="17" t="s">
        <v>16</v>
      </c>
      <c r="F174" s="25">
        <v>360</v>
      </c>
      <c r="G174" s="25">
        <v>360</v>
      </c>
    </row>
    <row r="175" spans="1:7" ht="30" outlineLevel="7" x14ac:dyDescent="0.2">
      <c r="A175" s="12"/>
      <c r="B175" s="12"/>
      <c r="C175" s="12"/>
      <c r="D175" s="12" t="s">
        <v>9</v>
      </c>
      <c r="E175" s="17" t="s">
        <v>10</v>
      </c>
      <c r="F175" s="25">
        <v>1200</v>
      </c>
      <c r="G175" s="25">
        <v>1200</v>
      </c>
    </row>
    <row r="176" spans="1:7" ht="45" outlineLevel="6" x14ac:dyDescent="0.2">
      <c r="A176" s="12"/>
      <c r="B176" s="12"/>
      <c r="C176" s="12" t="s">
        <v>1532</v>
      </c>
      <c r="D176" s="12"/>
      <c r="E176" s="17" t="s">
        <v>1533</v>
      </c>
      <c r="F176" s="25">
        <v>3000</v>
      </c>
      <c r="G176" s="25">
        <v>3000</v>
      </c>
    </row>
    <row r="177" spans="1:7" ht="15" outlineLevel="7" x14ac:dyDescent="0.2">
      <c r="A177" s="12"/>
      <c r="B177" s="12"/>
      <c r="C177" s="12"/>
      <c r="D177" s="12" t="s">
        <v>112</v>
      </c>
      <c r="E177" s="17" t="s">
        <v>113</v>
      </c>
      <c r="F177" s="25">
        <v>3000</v>
      </c>
      <c r="G177" s="25">
        <v>3000</v>
      </c>
    </row>
    <row r="178" spans="1:7" ht="45" outlineLevel="6" x14ac:dyDescent="0.2">
      <c r="A178" s="12"/>
      <c r="B178" s="12"/>
      <c r="C178" s="12" t="s">
        <v>1534</v>
      </c>
      <c r="D178" s="12"/>
      <c r="E178" s="17" t="s">
        <v>1535</v>
      </c>
      <c r="F178" s="25">
        <v>2000</v>
      </c>
      <c r="G178" s="25">
        <v>2000</v>
      </c>
    </row>
    <row r="179" spans="1:7" ht="15" outlineLevel="7" x14ac:dyDescent="0.2">
      <c r="A179" s="12"/>
      <c r="B179" s="12"/>
      <c r="C179" s="12"/>
      <c r="D179" s="12" t="s">
        <v>112</v>
      </c>
      <c r="E179" s="17" t="s">
        <v>113</v>
      </c>
      <c r="F179" s="25">
        <v>2000</v>
      </c>
      <c r="G179" s="25">
        <v>2000</v>
      </c>
    </row>
    <row r="180" spans="1:7" ht="30" outlineLevel="4" x14ac:dyDescent="0.2">
      <c r="A180" s="12"/>
      <c r="B180" s="12"/>
      <c r="C180" s="12" t="s">
        <v>1536</v>
      </c>
      <c r="D180" s="12"/>
      <c r="E180" s="17" t="s">
        <v>1537</v>
      </c>
      <c r="F180" s="25">
        <v>4151</v>
      </c>
      <c r="G180" s="25">
        <v>4151</v>
      </c>
    </row>
    <row r="181" spans="1:7" ht="30" outlineLevel="5" x14ac:dyDescent="0.2">
      <c r="A181" s="12"/>
      <c r="B181" s="12"/>
      <c r="C181" s="12" t="s">
        <v>1538</v>
      </c>
      <c r="D181" s="12"/>
      <c r="E181" s="17" t="s">
        <v>1539</v>
      </c>
      <c r="F181" s="25">
        <v>4151</v>
      </c>
      <c r="G181" s="25">
        <v>4151</v>
      </c>
    </row>
    <row r="182" spans="1:7" ht="45" outlineLevel="6" x14ac:dyDescent="0.2">
      <c r="A182" s="12"/>
      <c r="B182" s="12"/>
      <c r="C182" s="12" t="s">
        <v>1542</v>
      </c>
      <c r="D182" s="12"/>
      <c r="E182" s="17" t="s">
        <v>1543</v>
      </c>
      <c r="F182" s="25">
        <v>4151</v>
      </c>
      <c r="G182" s="25">
        <v>4151</v>
      </c>
    </row>
    <row r="183" spans="1:7" ht="30" outlineLevel="7" x14ac:dyDescent="0.2">
      <c r="A183" s="12"/>
      <c r="B183" s="12"/>
      <c r="C183" s="12"/>
      <c r="D183" s="12" t="s">
        <v>15</v>
      </c>
      <c r="E183" s="17" t="s">
        <v>16</v>
      </c>
      <c r="F183" s="25">
        <v>4151</v>
      </c>
      <c r="G183" s="25">
        <v>4151</v>
      </c>
    </row>
    <row r="184" spans="1:7" ht="30" outlineLevel="4" x14ac:dyDescent="0.2">
      <c r="A184" s="12"/>
      <c r="B184" s="12"/>
      <c r="C184" s="12" t="s">
        <v>1544</v>
      </c>
      <c r="D184" s="12"/>
      <c r="E184" s="17" t="s">
        <v>1545</v>
      </c>
      <c r="F184" s="25">
        <v>1040</v>
      </c>
      <c r="G184" s="25">
        <v>1040</v>
      </c>
    </row>
    <row r="185" spans="1:7" ht="30" outlineLevel="5" x14ac:dyDescent="0.2">
      <c r="A185" s="12"/>
      <c r="B185" s="12"/>
      <c r="C185" s="12" t="s">
        <v>1546</v>
      </c>
      <c r="D185" s="12"/>
      <c r="E185" s="17" t="s">
        <v>1547</v>
      </c>
      <c r="F185" s="25">
        <v>1040</v>
      </c>
      <c r="G185" s="25">
        <v>1040</v>
      </c>
    </row>
    <row r="186" spans="1:7" ht="30" outlineLevel="6" x14ac:dyDescent="0.2">
      <c r="A186" s="12"/>
      <c r="B186" s="12"/>
      <c r="C186" s="12" t="s">
        <v>1550</v>
      </c>
      <c r="D186" s="12"/>
      <c r="E186" s="17" t="s">
        <v>1551</v>
      </c>
      <c r="F186" s="25">
        <v>1040</v>
      </c>
      <c r="G186" s="25">
        <v>1040</v>
      </c>
    </row>
    <row r="187" spans="1:7" ht="30" outlineLevel="7" x14ac:dyDescent="0.2">
      <c r="A187" s="12"/>
      <c r="B187" s="12"/>
      <c r="C187" s="12"/>
      <c r="D187" s="12" t="s">
        <v>15</v>
      </c>
      <c r="E187" s="17" t="s">
        <v>16</v>
      </c>
      <c r="F187" s="25">
        <v>1040</v>
      </c>
      <c r="G187" s="25">
        <v>1040</v>
      </c>
    </row>
    <row r="188" spans="1:7" ht="15" outlineLevel="4" x14ac:dyDescent="0.2">
      <c r="A188" s="12"/>
      <c r="B188" s="12"/>
      <c r="C188" s="12" t="s">
        <v>1552</v>
      </c>
      <c r="D188" s="12"/>
      <c r="E188" s="17" t="s">
        <v>1553</v>
      </c>
      <c r="F188" s="25">
        <v>18983.099999999999</v>
      </c>
      <c r="G188" s="25">
        <v>18983.099999999999</v>
      </c>
    </row>
    <row r="189" spans="1:7" ht="30" outlineLevel="5" x14ac:dyDescent="0.2">
      <c r="A189" s="12"/>
      <c r="B189" s="12"/>
      <c r="C189" s="12" t="s">
        <v>1554</v>
      </c>
      <c r="D189" s="12"/>
      <c r="E189" s="17" t="s">
        <v>1555</v>
      </c>
      <c r="F189" s="25">
        <v>18983.099999999999</v>
      </c>
      <c r="G189" s="25">
        <v>18983.099999999999</v>
      </c>
    </row>
    <row r="190" spans="1:7" ht="15" outlineLevel="6" x14ac:dyDescent="0.2">
      <c r="A190" s="12"/>
      <c r="B190" s="12"/>
      <c r="C190" s="12" t="s">
        <v>1556</v>
      </c>
      <c r="D190" s="12"/>
      <c r="E190" s="17" t="s">
        <v>1557</v>
      </c>
      <c r="F190" s="25">
        <v>16006</v>
      </c>
      <c r="G190" s="25">
        <v>16006</v>
      </c>
    </row>
    <row r="191" spans="1:7" ht="30" outlineLevel="7" x14ac:dyDescent="0.2">
      <c r="A191" s="12"/>
      <c r="B191" s="12"/>
      <c r="C191" s="12"/>
      <c r="D191" s="12" t="s">
        <v>15</v>
      </c>
      <c r="E191" s="17" t="s">
        <v>16</v>
      </c>
      <c r="F191" s="25">
        <v>16006</v>
      </c>
      <c r="G191" s="25">
        <v>16006</v>
      </c>
    </row>
    <row r="192" spans="1:7" ht="15" outlineLevel="6" x14ac:dyDescent="0.2">
      <c r="A192" s="12"/>
      <c r="B192" s="12"/>
      <c r="C192" s="12" t="s">
        <v>1558</v>
      </c>
      <c r="D192" s="12"/>
      <c r="E192" s="17" t="s">
        <v>1559</v>
      </c>
      <c r="F192" s="25">
        <v>2977.1</v>
      </c>
      <c r="G192" s="25">
        <v>2977.1</v>
      </c>
    </row>
    <row r="193" spans="1:7" ht="30" outlineLevel="7" x14ac:dyDescent="0.2">
      <c r="A193" s="12"/>
      <c r="B193" s="12"/>
      <c r="C193" s="12"/>
      <c r="D193" s="12" t="s">
        <v>15</v>
      </c>
      <c r="E193" s="17" t="s">
        <v>16</v>
      </c>
      <c r="F193" s="25">
        <v>2977.1</v>
      </c>
      <c r="G193" s="25">
        <v>2977.1</v>
      </c>
    </row>
    <row r="194" spans="1:7" ht="60" outlineLevel="4" x14ac:dyDescent="0.2">
      <c r="A194" s="12"/>
      <c r="B194" s="12"/>
      <c r="C194" s="12" t="s">
        <v>1560</v>
      </c>
      <c r="D194" s="12"/>
      <c r="E194" s="17" t="s">
        <v>1561</v>
      </c>
      <c r="F194" s="25">
        <v>90000</v>
      </c>
      <c r="G194" s="25">
        <v>90000</v>
      </c>
    </row>
    <row r="195" spans="1:7" ht="90" outlineLevel="5" x14ac:dyDescent="0.2">
      <c r="A195" s="12"/>
      <c r="B195" s="12"/>
      <c r="C195" s="12" t="s">
        <v>1562</v>
      </c>
      <c r="D195" s="12"/>
      <c r="E195" s="17" t="s">
        <v>1563</v>
      </c>
      <c r="F195" s="25">
        <v>90000</v>
      </c>
      <c r="G195" s="25">
        <v>90000</v>
      </c>
    </row>
    <row r="196" spans="1:7" ht="15" outlineLevel="6" x14ac:dyDescent="0.2">
      <c r="A196" s="12"/>
      <c r="B196" s="12"/>
      <c r="C196" s="12" t="s">
        <v>1564</v>
      </c>
      <c r="D196" s="12"/>
      <c r="E196" s="17" t="s">
        <v>1565</v>
      </c>
      <c r="F196" s="25">
        <v>1960</v>
      </c>
      <c r="G196" s="25">
        <v>1960</v>
      </c>
    </row>
    <row r="197" spans="1:7" ht="30" outlineLevel="7" x14ac:dyDescent="0.2">
      <c r="A197" s="12"/>
      <c r="B197" s="12"/>
      <c r="C197" s="12"/>
      <c r="D197" s="12" t="s">
        <v>15</v>
      </c>
      <c r="E197" s="17" t="s">
        <v>16</v>
      </c>
      <c r="F197" s="25">
        <v>1960</v>
      </c>
      <c r="G197" s="25">
        <v>1960</v>
      </c>
    </row>
    <row r="198" spans="1:7" ht="45" outlineLevel="6" x14ac:dyDescent="0.2">
      <c r="A198" s="12"/>
      <c r="B198" s="12"/>
      <c r="C198" s="12" t="s">
        <v>1568</v>
      </c>
      <c r="D198" s="12"/>
      <c r="E198" s="17" t="s">
        <v>255</v>
      </c>
      <c r="F198" s="25">
        <v>88040</v>
      </c>
      <c r="G198" s="25">
        <v>88040</v>
      </c>
    </row>
    <row r="199" spans="1:7" ht="30" outlineLevel="7" x14ac:dyDescent="0.2">
      <c r="A199" s="12"/>
      <c r="B199" s="12"/>
      <c r="C199" s="12"/>
      <c r="D199" s="12" t="s">
        <v>15</v>
      </c>
      <c r="E199" s="17" t="s">
        <v>16</v>
      </c>
      <c r="F199" s="25">
        <v>49040</v>
      </c>
      <c r="G199" s="25">
        <v>49040</v>
      </c>
    </row>
    <row r="200" spans="1:7" ht="15" outlineLevel="7" x14ac:dyDescent="0.2">
      <c r="A200" s="12"/>
      <c r="B200" s="12"/>
      <c r="C200" s="12"/>
      <c r="D200" s="12" t="s">
        <v>28</v>
      </c>
      <c r="E200" s="17" t="s">
        <v>29</v>
      </c>
      <c r="F200" s="25">
        <v>39000</v>
      </c>
      <c r="G200" s="25">
        <v>39000</v>
      </c>
    </row>
    <row r="201" spans="1:7" ht="45" outlineLevel="4" x14ac:dyDescent="0.2">
      <c r="A201" s="12"/>
      <c r="B201" s="12"/>
      <c r="C201" s="12" t="s">
        <v>1569</v>
      </c>
      <c r="D201" s="12"/>
      <c r="E201" s="17" t="s">
        <v>1570</v>
      </c>
      <c r="F201" s="25">
        <v>45858</v>
      </c>
      <c r="G201" s="25">
        <v>45858</v>
      </c>
    </row>
    <row r="202" spans="1:7" ht="45" outlineLevel="5" x14ac:dyDescent="0.2">
      <c r="A202" s="12"/>
      <c r="B202" s="12"/>
      <c r="C202" s="12" t="s">
        <v>1571</v>
      </c>
      <c r="D202" s="12"/>
      <c r="E202" s="17" t="s">
        <v>1572</v>
      </c>
      <c r="F202" s="25">
        <v>45858</v>
      </c>
      <c r="G202" s="25">
        <v>45858</v>
      </c>
    </row>
    <row r="203" spans="1:7" ht="30" outlineLevel="6" x14ac:dyDescent="0.2">
      <c r="A203" s="12"/>
      <c r="B203" s="12"/>
      <c r="C203" s="12" t="s">
        <v>1573</v>
      </c>
      <c r="D203" s="12"/>
      <c r="E203" s="17" t="s">
        <v>1574</v>
      </c>
      <c r="F203" s="25">
        <v>43472</v>
      </c>
      <c r="G203" s="25">
        <v>43472</v>
      </c>
    </row>
    <row r="204" spans="1:7" ht="30" outlineLevel="7" x14ac:dyDescent="0.2">
      <c r="A204" s="12"/>
      <c r="B204" s="12"/>
      <c r="C204" s="12"/>
      <c r="D204" s="12" t="s">
        <v>9</v>
      </c>
      <c r="E204" s="17" t="s">
        <v>10</v>
      </c>
      <c r="F204" s="25">
        <v>43472</v>
      </c>
      <c r="G204" s="25">
        <v>43472</v>
      </c>
    </row>
    <row r="205" spans="1:7" ht="75" outlineLevel="6" x14ac:dyDescent="0.2">
      <c r="A205" s="12"/>
      <c r="B205" s="12"/>
      <c r="C205" s="12" t="s">
        <v>1575</v>
      </c>
      <c r="D205" s="12"/>
      <c r="E205" s="17" t="s">
        <v>1576</v>
      </c>
      <c r="F205" s="25">
        <v>1900</v>
      </c>
      <c r="G205" s="25">
        <v>1900</v>
      </c>
    </row>
    <row r="206" spans="1:7" ht="30" outlineLevel="7" x14ac:dyDescent="0.2">
      <c r="A206" s="12"/>
      <c r="B206" s="12"/>
      <c r="C206" s="12"/>
      <c r="D206" s="12" t="s">
        <v>15</v>
      </c>
      <c r="E206" s="17" t="s">
        <v>16</v>
      </c>
      <c r="F206" s="25">
        <v>1900</v>
      </c>
      <c r="G206" s="25">
        <v>1900</v>
      </c>
    </row>
    <row r="207" spans="1:7" ht="75" outlineLevel="6" x14ac:dyDescent="0.2">
      <c r="A207" s="12"/>
      <c r="B207" s="12"/>
      <c r="C207" s="12" t="s">
        <v>1577</v>
      </c>
      <c r="D207" s="12"/>
      <c r="E207" s="17" t="s">
        <v>1578</v>
      </c>
      <c r="F207" s="25">
        <v>486</v>
      </c>
      <c r="G207" s="25">
        <v>486</v>
      </c>
    </row>
    <row r="208" spans="1:7" ht="30" outlineLevel="7" x14ac:dyDescent="0.2">
      <c r="A208" s="12"/>
      <c r="B208" s="12"/>
      <c r="C208" s="12"/>
      <c r="D208" s="12" t="s">
        <v>15</v>
      </c>
      <c r="E208" s="17" t="s">
        <v>16</v>
      </c>
      <c r="F208" s="25">
        <v>486</v>
      </c>
      <c r="G208" s="25">
        <v>486</v>
      </c>
    </row>
    <row r="209" spans="1:7" ht="30" outlineLevel="4" x14ac:dyDescent="0.2">
      <c r="A209" s="12"/>
      <c r="B209" s="12"/>
      <c r="C209" s="12" t="s">
        <v>1579</v>
      </c>
      <c r="D209" s="12"/>
      <c r="E209" s="17" t="s">
        <v>1580</v>
      </c>
      <c r="F209" s="25">
        <v>4670</v>
      </c>
      <c r="G209" s="25">
        <v>4670</v>
      </c>
    </row>
    <row r="210" spans="1:7" ht="45" outlineLevel="5" x14ac:dyDescent="0.2">
      <c r="A210" s="12"/>
      <c r="B210" s="12"/>
      <c r="C210" s="12" t="s">
        <v>1581</v>
      </c>
      <c r="D210" s="12"/>
      <c r="E210" s="17" t="s">
        <v>1582</v>
      </c>
      <c r="F210" s="25">
        <v>4670</v>
      </c>
      <c r="G210" s="25">
        <v>4670</v>
      </c>
    </row>
    <row r="211" spans="1:7" ht="90" outlineLevel="6" x14ac:dyDescent="0.2">
      <c r="A211" s="12"/>
      <c r="B211" s="12"/>
      <c r="C211" s="12" t="s">
        <v>1588</v>
      </c>
      <c r="D211" s="12"/>
      <c r="E211" s="17" t="s">
        <v>1589</v>
      </c>
      <c r="F211" s="25">
        <v>1870</v>
      </c>
      <c r="G211" s="25">
        <v>1870</v>
      </c>
    </row>
    <row r="212" spans="1:7" ht="30" outlineLevel="7" x14ac:dyDescent="0.2">
      <c r="A212" s="12"/>
      <c r="B212" s="12"/>
      <c r="C212" s="12"/>
      <c r="D212" s="12" t="s">
        <v>15</v>
      </c>
      <c r="E212" s="17" t="s">
        <v>16</v>
      </c>
      <c r="F212" s="25">
        <v>1870</v>
      </c>
      <c r="G212" s="25">
        <v>1870</v>
      </c>
    </row>
    <row r="213" spans="1:7" ht="45" outlineLevel="6" x14ac:dyDescent="0.2">
      <c r="A213" s="12"/>
      <c r="B213" s="12"/>
      <c r="C213" s="12" t="s">
        <v>1590</v>
      </c>
      <c r="D213" s="12"/>
      <c r="E213" s="17" t="s">
        <v>1591</v>
      </c>
      <c r="F213" s="25">
        <v>1500</v>
      </c>
      <c r="G213" s="25">
        <v>1500</v>
      </c>
    </row>
    <row r="214" spans="1:7" ht="30" outlineLevel="7" x14ac:dyDescent="0.2">
      <c r="A214" s="12"/>
      <c r="B214" s="12"/>
      <c r="C214" s="12"/>
      <c r="D214" s="12" t="s">
        <v>15</v>
      </c>
      <c r="E214" s="17" t="s">
        <v>16</v>
      </c>
      <c r="F214" s="25">
        <v>400</v>
      </c>
      <c r="G214" s="25">
        <v>400</v>
      </c>
    </row>
    <row r="215" spans="1:7" ht="30" outlineLevel="7" x14ac:dyDescent="0.2">
      <c r="A215" s="12"/>
      <c r="B215" s="12"/>
      <c r="C215" s="12"/>
      <c r="D215" s="12" t="s">
        <v>9</v>
      </c>
      <c r="E215" s="17" t="s">
        <v>10</v>
      </c>
      <c r="F215" s="25">
        <v>1100</v>
      </c>
      <c r="G215" s="25">
        <v>1100</v>
      </c>
    </row>
    <row r="216" spans="1:7" ht="45" outlineLevel="6" x14ac:dyDescent="0.2">
      <c r="A216" s="12"/>
      <c r="B216" s="12"/>
      <c r="C216" s="12" t="s">
        <v>1592</v>
      </c>
      <c r="D216" s="12"/>
      <c r="E216" s="17" t="s">
        <v>1593</v>
      </c>
      <c r="F216" s="25">
        <v>800</v>
      </c>
      <c r="G216" s="25">
        <v>800</v>
      </c>
    </row>
    <row r="217" spans="1:7" ht="30" outlineLevel="7" x14ac:dyDescent="0.2">
      <c r="A217" s="12"/>
      <c r="B217" s="12"/>
      <c r="C217" s="12"/>
      <c r="D217" s="12" t="s">
        <v>15</v>
      </c>
      <c r="E217" s="17" t="s">
        <v>16</v>
      </c>
      <c r="F217" s="25">
        <v>800</v>
      </c>
      <c r="G217" s="25">
        <v>800</v>
      </c>
    </row>
    <row r="218" spans="1:7" ht="45" outlineLevel="6" x14ac:dyDescent="0.2">
      <c r="A218" s="12"/>
      <c r="B218" s="12"/>
      <c r="C218" s="12" t="s">
        <v>1594</v>
      </c>
      <c r="D218" s="12"/>
      <c r="E218" s="17" t="s">
        <v>1595</v>
      </c>
      <c r="F218" s="25">
        <v>500</v>
      </c>
      <c r="G218" s="25">
        <v>500</v>
      </c>
    </row>
    <row r="219" spans="1:7" ht="30" outlineLevel="7" x14ac:dyDescent="0.2">
      <c r="A219" s="12"/>
      <c r="B219" s="12"/>
      <c r="C219" s="12"/>
      <c r="D219" s="12" t="s">
        <v>15</v>
      </c>
      <c r="E219" s="17" t="s">
        <v>16</v>
      </c>
      <c r="F219" s="25">
        <v>500</v>
      </c>
      <c r="G219" s="25">
        <v>500</v>
      </c>
    </row>
    <row r="220" spans="1:7" ht="30" outlineLevel="3" x14ac:dyDescent="0.2">
      <c r="A220" s="12"/>
      <c r="B220" s="12"/>
      <c r="C220" s="12" t="s">
        <v>1632</v>
      </c>
      <c r="D220" s="12"/>
      <c r="E220" s="17" t="s">
        <v>1633</v>
      </c>
      <c r="F220" s="25">
        <v>600</v>
      </c>
      <c r="G220" s="25">
        <v>600</v>
      </c>
    </row>
    <row r="221" spans="1:7" ht="30" outlineLevel="6" x14ac:dyDescent="0.2">
      <c r="A221" s="12"/>
      <c r="B221" s="12"/>
      <c r="C221" s="12" t="s">
        <v>1661</v>
      </c>
      <c r="D221" s="12"/>
      <c r="E221" s="17" t="s">
        <v>1662</v>
      </c>
      <c r="F221" s="25">
        <v>600</v>
      </c>
      <c r="G221" s="25">
        <v>600</v>
      </c>
    </row>
    <row r="222" spans="1:7" ht="30" outlineLevel="7" x14ac:dyDescent="0.2">
      <c r="A222" s="12"/>
      <c r="B222" s="12"/>
      <c r="C222" s="12"/>
      <c r="D222" s="12" t="s">
        <v>15</v>
      </c>
      <c r="E222" s="17" t="s">
        <v>16</v>
      </c>
      <c r="F222" s="25">
        <v>600</v>
      </c>
      <c r="G222" s="25">
        <v>600</v>
      </c>
    </row>
    <row r="223" spans="1:7" ht="45" outlineLevel="3" x14ac:dyDescent="0.2">
      <c r="A223" s="12"/>
      <c r="B223" s="12"/>
      <c r="C223" s="12" t="s">
        <v>1664</v>
      </c>
      <c r="D223" s="12"/>
      <c r="E223" s="17" t="s">
        <v>1665</v>
      </c>
      <c r="F223" s="25">
        <v>12408.8</v>
      </c>
      <c r="G223" s="25">
        <v>12408.8</v>
      </c>
    </row>
    <row r="224" spans="1:7" ht="30" outlineLevel="6" x14ac:dyDescent="0.2">
      <c r="A224" s="12"/>
      <c r="B224" s="12"/>
      <c r="C224" s="12" t="s">
        <v>1667</v>
      </c>
      <c r="D224" s="12"/>
      <c r="E224" s="17" t="s">
        <v>1384</v>
      </c>
      <c r="F224" s="25">
        <v>201.4</v>
      </c>
      <c r="G224" s="25">
        <v>201.4</v>
      </c>
    </row>
    <row r="225" spans="1:7" ht="30" outlineLevel="7" x14ac:dyDescent="0.2">
      <c r="A225" s="12"/>
      <c r="B225" s="12"/>
      <c r="C225" s="12"/>
      <c r="D225" s="12" t="s">
        <v>15</v>
      </c>
      <c r="E225" s="17" t="s">
        <v>16</v>
      </c>
      <c r="F225" s="25">
        <v>201.4</v>
      </c>
      <c r="G225" s="25">
        <v>201.4</v>
      </c>
    </row>
    <row r="226" spans="1:7" ht="45" outlineLevel="6" x14ac:dyDescent="0.2">
      <c r="A226" s="12"/>
      <c r="B226" s="12"/>
      <c r="C226" s="12" t="s">
        <v>1668</v>
      </c>
      <c r="D226" s="12"/>
      <c r="E226" s="17" t="s">
        <v>1669</v>
      </c>
      <c r="F226" s="25">
        <v>11092.9</v>
      </c>
      <c r="G226" s="25">
        <v>11092.9</v>
      </c>
    </row>
    <row r="227" spans="1:7" ht="30" outlineLevel="7" x14ac:dyDescent="0.2">
      <c r="A227" s="12"/>
      <c r="B227" s="12"/>
      <c r="C227" s="12"/>
      <c r="D227" s="12" t="s">
        <v>15</v>
      </c>
      <c r="E227" s="17" t="s">
        <v>16</v>
      </c>
      <c r="F227" s="25">
        <v>11092.9</v>
      </c>
      <c r="G227" s="25">
        <v>11092.9</v>
      </c>
    </row>
    <row r="228" spans="1:7" ht="30" outlineLevel="6" x14ac:dyDescent="0.2">
      <c r="A228" s="12"/>
      <c r="B228" s="12"/>
      <c r="C228" s="12" t="s">
        <v>1674</v>
      </c>
      <c r="D228" s="12"/>
      <c r="E228" s="17" t="s">
        <v>1675</v>
      </c>
      <c r="F228" s="25">
        <v>314.5</v>
      </c>
      <c r="G228" s="25">
        <v>314.5</v>
      </c>
    </row>
    <row r="229" spans="1:7" ht="30" outlineLevel="7" x14ac:dyDescent="0.2">
      <c r="A229" s="12"/>
      <c r="B229" s="12"/>
      <c r="C229" s="12"/>
      <c r="D229" s="12" t="s">
        <v>15</v>
      </c>
      <c r="E229" s="17" t="s">
        <v>16</v>
      </c>
      <c r="F229" s="25">
        <v>314.5</v>
      </c>
      <c r="G229" s="25">
        <v>314.5</v>
      </c>
    </row>
    <row r="230" spans="1:7" ht="30" outlineLevel="6" x14ac:dyDescent="0.2">
      <c r="A230" s="12"/>
      <c r="B230" s="12"/>
      <c r="C230" s="12" t="s">
        <v>1682</v>
      </c>
      <c r="D230" s="12"/>
      <c r="E230" s="17" t="s">
        <v>1683</v>
      </c>
      <c r="F230" s="25">
        <v>800</v>
      </c>
      <c r="G230" s="25">
        <v>800</v>
      </c>
    </row>
    <row r="231" spans="1:7" ht="75" outlineLevel="7" x14ac:dyDescent="0.2">
      <c r="A231" s="12"/>
      <c r="B231" s="12"/>
      <c r="C231" s="12"/>
      <c r="D231" s="12" t="s">
        <v>26</v>
      </c>
      <c r="E231" s="17" t="s">
        <v>27</v>
      </c>
      <c r="F231" s="25">
        <v>372</v>
      </c>
      <c r="G231" s="25">
        <v>372</v>
      </c>
    </row>
    <row r="232" spans="1:7" ht="30" outlineLevel="7" x14ac:dyDescent="0.2">
      <c r="A232" s="12"/>
      <c r="B232" s="12"/>
      <c r="C232" s="12"/>
      <c r="D232" s="12" t="s">
        <v>15</v>
      </c>
      <c r="E232" s="17" t="s">
        <v>16</v>
      </c>
      <c r="F232" s="25">
        <v>428</v>
      </c>
      <c r="G232" s="25">
        <v>428</v>
      </c>
    </row>
    <row r="233" spans="1:7" ht="15" outlineLevel="1" x14ac:dyDescent="0.2">
      <c r="A233" s="12"/>
      <c r="B233" s="12" t="s">
        <v>1757</v>
      </c>
      <c r="C233" s="12"/>
      <c r="D233" s="12"/>
      <c r="E233" s="17" t="s">
        <v>1758</v>
      </c>
      <c r="F233" s="25">
        <v>36182.5</v>
      </c>
      <c r="G233" s="25">
        <v>36182.5</v>
      </c>
    </row>
    <row r="234" spans="1:7" ht="15" outlineLevel="2" x14ac:dyDescent="0.2">
      <c r="A234" s="12"/>
      <c r="B234" s="12" t="s">
        <v>1759</v>
      </c>
      <c r="C234" s="12"/>
      <c r="D234" s="12"/>
      <c r="E234" s="17" t="s">
        <v>1760</v>
      </c>
      <c r="F234" s="25">
        <v>36182.5</v>
      </c>
      <c r="G234" s="25">
        <v>36182.5</v>
      </c>
    </row>
    <row r="235" spans="1:7" ht="45" outlineLevel="3" x14ac:dyDescent="0.2">
      <c r="A235" s="12"/>
      <c r="B235" s="12"/>
      <c r="C235" s="12" t="s">
        <v>707</v>
      </c>
      <c r="D235" s="12"/>
      <c r="E235" s="17" t="s">
        <v>708</v>
      </c>
      <c r="F235" s="25">
        <v>36182.5</v>
      </c>
      <c r="G235" s="25">
        <v>36182.5</v>
      </c>
    </row>
    <row r="236" spans="1:7" ht="30" outlineLevel="4" x14ac:dyDescent="0.2">
      <c r="A236" s="12"/>
      <c r="B236" s="12"/>
      <c r="C236" s="12" t="s">
        <v>736</v>
      </c>
      <c r="D236" s="12"/>
      <c r="E236" s="17" t="s">
        <v>737</v>
      </c>
      <c r="F236" s="25">
        <v>36182.5</v>
      </c>
      <c r="G236" s="25">
        <v>36182.5</v>
      </c>
    </row>
    <row r="237" spans="1:7" ht="60" outlineLevel="5" x14ac:dyDescent="0.2">
      <c r="A237" s="12"/>
      <c r="B237" s="12"/>
      <c r="C237" s="12" t="s">
        <v>738</v>
      </c>
      <c r="D237" s="12"/>
      <c r="E237" s="17" t="s">
        <v>739</v>
      </c>
      <c r="F237" s="25">
        <v>36182.5</v>
      </c>
      <c r="G237" s="25">
        <v>36182.5</v>
      </c>
    </row>
    <row r="238" spans="1:7" ht="45" outlineLevel="6" x14ac:dyDescent="0.2">
      <c r="A238" s="12"/>
      <c r="B238" s="12"/>
      <c r="C238" s="12" t="s">
        <v>740</v>
      </c>
      <c r="D238" s="12"/>
      <c r="E238" s="17" t="s">
        <v>8</v>
      </c>
      <c r="F238" s="25">
        <v>36182.5</v>
      </c>
      <c r="G238" s="25">
        <v>36182.5</v>
      </c>
    </row>
    <row r="239" spans="1:7" ht="75" outlineLevel="7" x14ac:dyDescent="0.2">
      <c r="A239" s="12"/>
      <c r="B239" s="12"/>
      <c r="C239" s="12"/>
      <c r="D239" s="12" t="s">
        <v>26</v>
      </c>
      <c r="E239" s="17" t="s">
        <v>27</v>
      </c>
      <c r="F239" s="25">
        <v>26385.5</v>
      </c>
      <c r="G239" s="25">
        <v>26385.5</v>
      </c>
    </row>
    <row r="240" spans="1:7" ht="30" outlineLevel="7" x14ac:dyDescent="0.2">
      <c r="A240" s="12"/>
      <c r="B240" s="12"/>
      <c r="C240" s="12"/>
      <c r="D240" s="12" t="s">
        <v>15</v>
      </c>
      <c r="E240" s="17" t="s">
        <v>16</v>
      </c>
      <c r="F240" s="25">
        <v>9638.1</v>
      </c>
      <c r="G240" s="25">
        <v>9638.1</v>
      </c>
    </row>
    <row r="241" spans="1:7" ht="15" outlineLevel="7" x14ac:dyDescent="0.2">
      <c r="A241" s="12"/>
      <c r="B241" s="12"/>
      <c r="C241" s="12"/>
      <c r="D241" s="12" t="s">
        <v>28</v>
      </c>
      <c r="E241" s="17" t="s">
        <v>29</v>
      </c>
      <c r="F241" s="25">
        <v>158.9</v>
      </c>
      <c r="G241" s="25">
        <v>158.9</v>
      </c>
    </row>
    <row r="242" spans="1:7" ht="30" outlineLevel="1" x14ac:dyDescent="0.2">
      <c r="A242" s="12"/>
      <c r="B242" s="12" t="s">
        <v>1761</v>
      </c>
      <c r="C242" s="12"/>
      <c r="D242" s="12"/>
      <c r="E242" s="17" t="s">
        <v>1762</v>
      </c>
      <c r="F242" s="25">
        <v>909840.2</v>
      </c>
      <c r="G242" s="25">
        <v>813195.5</v>
      </c>
    </row>
    <row r="243" spans="1:7" ht="45" outlineLevel="2" x14ac:dyDescent="0.2">
      <c r="A243" s="12"/>
      <c r="B243" s="12" t="s">
        <v>1763</v>
      </c>
      <c r="C243" s="12"/>
      <c r="D243" s="12"/>
      <c r="E243" s="17" t="s">
        <v>1764</v>
      </c>
      <c r="F243" s="25">
        <v>108329.1</v>
      </c>
      <c r="G243" s="25">
        <v>108329.1</v>
      </c>
    </row>
    <row r="244" spans="1:7" ht="45" outlineLevel="3" x14ac:dyDescent="0.2">
      <c r="A244" s="12"/>
      <c r="B244" s="12"/>
      <c r="C244" s="12" t="s">
        <v>707</v>
      </c>
      <c r="D244" s="12"/>
      <c r="E244" s="17" t="s">
        <v>708</v>
      </c>
      <c r="F244" s="25">
        <v>108329.1</v>
      </c>
      <c r="G244" s="25">
        <v>108329.1</v>
      </c>
    </row>
    <row r="245" spans="1:7" ht="60" outlineLevel="4" x14ac:dyDescent="0.2">
      <c r="A245" s="12"/>
      <c r="B245" s="12"/>
      <c r="C245" s="12" t="s">
        <v>725</v>
      </c>
      <c r="D245" s="12"/>
      <c r="E245" s="17" t="s">
        <v>726</v>
      </c>
      <c r="F245" s="25">
        <v>82004.800000000003</v>
      </c>
      <c r="G245" s="25">
        <v>82004.800000000003</v>
      </c>
    </row>
    <row r="246" spans="1:7" ht="60" outlineLevel="5" x14ac:dyDescent="0.2">
      <c r="A246" s="12"/>
      <c r="B246" s="12"/>
      <c r="C246" s="12" t="s">
        <v>727</v>
      </c>
      <c r="D246" s="12"/>
      <c r="E246" s="17" t="s">
        <v>728</v>
      </c>
      <c r="F246" s="25">
        <v>82004.800000000003</v>
      </c>
      <c r="G246" s="25">
        <v>82004.800000000003</v>
      </c>
    </row>
    <row r="247" spans="1:7" ht="45" outlineLevel="6" x14ac:dyDescent="0.2">
      <c r="A247" s="12"/>
      <c r="B247" s="12"/>
      <c r="C247" s="12" t="s">
        <v>729</v>
      </c>
      <c r="D247" s="12"/>
      <c r="E247" s="17" t="s">
        <v>8</v>
      </c>
      <c r="F247" s="25">
        <v>65739.3</v>
      </c>
      <c r="G247" s="25">
        <v>65739.3</v>
      </c>
    </row>
    <row r="248" spans="1:7" ht="75" outlineLevel="7" x14ac:dyDescent="0.2">
      <c r="A248" s="12"/>
      <c r="B248" s="12"/>
      <c r="C248" s="12"/>
      <c r="D248" s="12" t="s">
        <v>26</v>
      </c>
      <c r="E248" s="17" t="s">
        <v>27</v>
      </c>
      <c r="F248" s="25">
        <v>52504.7</v>
      </c>
      <c r="G248" s="25">
        <v>52504.7</v>
      </c>
    </row>
    <row r="249" spans="1:7" ht="30" outlineLevel="7" x14ac:dyDescent="0.2">
      <c r="A249" s="12"/>
      <c r="B249" s="12"/>
      <c r="C249" s="12"/>
      <c r="D249" s="12" t="s">
        <v>15</v>
      </c>
      <c r="E249" s="17" t="s">
        <v>16</v>
      </c>
      <c r="F249" s="25">
        <v>10206</v>
      </c>
      <c r="G249" s="25">
        <v>10206</v>
      </c>
    </row>
    <row r="250" spans="1:7" ht="15" outlineLevel="7" x14ac:dyDescent="0.2">
      <c r="A250" s="12"/>
      <c r="B250" s="12"/>
      <c r="C250" s="12"/>
      <c r="D250" s="12" t="s">
        <v>28</v>
      </c>
      <c r="E250" s="17" t="s">
        <v>29</v>
      </c>
      <c r="F250" s="25">
        <v>3028.6</v>
      </c>
      <c r="G250" s="25">
        <v>3028.6</v>
      </c>
    </row>
    <row r="251" spans="1:7" ht="45" outlineLevel="6" x14ac:dyDescent="0.2">
      <c r="A251" s="12"/>
      <c r="B251" s="12"/>
      <c r="C251" s="12" t="s">
        <v>730</v>
      </c>
      <c r="D251" s="12"/>
      <c r="E251" s="17" t="s">
        <v>731</v>
      </c>
      <c r="F251" s="25">
        <v>538.70000000000005</v>
      </c>
      <c r="G251" s="25">
        <v>538.70000000000005</v>
      </c>
    </row>
    <row r="252" spans="1:7" ht="75" outlineLevel="7" x14ac:dyDescent="0.2">
      <c r="A252" s="12"/>
      <c r="B252" s="12"/>
      <c r="C252" s="12"/>
      <c r="D252" s="12" t="s">
        <v>26</v>
      </c>
      <c r="E252" s="17" t="s">
        <v>27</v>
      </c>
      <c r="F252" s="25">
        <v>187.5</v>
      </c>
      <c r="G252" s="25">
        <v>187.5</v>
      </c>
    </row>
    <row r="253" spans="1:7" ht="15" outlineLevel="7" x14ac:dyDescent="0.2">
      <c r="A253" s="12"/>
      <c r="B253" s="12"/>
      <c r="C253" s="12"/>
      <c r="D253" s="12" t="s">
        <v>17</v>
      </c>
      <c r="E253" s="17" t="s">
        <v>18</v>
      </c>
      <c r="F253" s="25">
        <v>351.2</v>
      </c>
      <c r="G253" s="25">
        <v>351.2</v>
      </c>
    </row>
    <row r="254" spans="1:7" ht="45" outlineLevel="6" x14ac:dyDescent="0.2">
      <c r="A254" s="12"/>
      <c r="B254" s="12"/>
      <c r="C254" s="12" t="s">
        <v>732</v>
      </c>
      <c r="D254" s="12"/>
      <c r="E254" s="17" t="s">
        <v>733</v>
      </c>
      <c r="F254" s="25">
        <v>13726.8</v>
      </c>
      <c r="G254" s="25">
        <v>13726.8</v>
      </c>
    </row>
    <row r="255" spans="1:7" ht="30" outlineLevel="7" x14ac:dyDescent="0.2">
      <c r="A255" s="12"/>
      <c r="B255" s="12"/>
      <c r="C255" s="12"/>
      <c r="D255" s="12" t="s">
        <v>15</v>
      </c>
      <c r="E255" s="17" t="s">
        <v>16</v>
      </c>
      <c r="F255" s="25">
        <v>13676.8</v>
      </c>
      <c r="G255" s="25">
        <v>13676.8</v>
      </c>
    </row>
    <row r="256" spans="1:7" ht="15" outlineLevel="7" x14ac:dyDescent="0.2">
      <c r="A256" s="12"/>
      <c r="B256" s="12"/>
      <c r="C256" s="12"/>
      <c r="D256" s="12" t="s">
        <v>28</v>
      </c>
      <c r="E256" s="17" t="s">
        <v>29</v>
      </c>
      <c r="F256" s="25">
        <v>50</v>
      </c>
      <c r="G256" s="25">
        <v>50</v>
      </c>
    </row>
    <row r="257" spans="1:7" ht="90" outlineLevel="6" x14ac:dyDescent="0.2">
      <c r="A257" s="12"/>
      <c r="B257" s="12"/>
      <c r="C257" s="12" t="s">
        <v>734</v>
      </c>
      <c r="D257" s="12"/>
      <c r="E257" s="17" t="s">
        <v>735</v>
      </c>
      <c r="F257" s="25">
        <v>2000</v>
      </c>
      <c r="G257" s="25">
        <v>2000</v>
      </c>
    </row>
    <row r="258" spans="1:7" ht="30" outlineLevel="7" x14ac:dyDescent="0.2">
      <c r="A258" s="12"/>
      <c r="B258" s="12"/>
      <c r="C258" s="12"/>
      <c r="D258" s="12" t="s">
        <v>15</v>
      </c>
      <c r="E258" s="17" t="s">
        <v>16</v>
      </c>
      <c r="F258" s="25">
        <v>2000</v>
      </c>
      <c r="G258" s="25">
        <v>2000</v>
      </c>
    </row>
    <row r="259" spans="1:7" ht="30" outlineLevel="4" x14ac:dyDescent="0.2">
      <c r="A259" s="12"/>
      <c r="B259" s="12"/>
      <c r="C259" s="12" t="s">
        <v>736</v>
      </c>
      <c r="D259" s="12"/>
      <c r="E259" s="17" t="s">
        <v>737</v>
      </c>
      <c r="F259" s="25">
        <v>21347</v>
      </c>
      <c r="G259" s="25">
        <v>21347</v>
      </c>
    </row>
    <row r="260" spans="1:7" ht="60" outlineLevel="5" x14ac:dyDescent="0.2">
      <c r="A260" s="12"/>
      <c r="B260" s="12"/>
      <c r="C260" s="12" t="s">
        <v>738</v>
      </c>
      <c r="D260" s="12"/>
      <c r="E260" s="17" t="s">
        <v>739</v>
      </c>
      <c r="F260" s="25">
        <v>21347</v>
      </c>
      <c r="G260" s="25">
        <v>21347</v>
      </c>
    </row>
    <row r="261" spans="1:7" ht="45" outlineLevel="6" x14ac:dyDescent="0.2">
      <c r="A261" s="12"/>
      <c r="B261" s="12"/>
      <c r="C261" s="12" t="s">
        <v>740</v>
      </c>
      <c r="D261" s="12"/>
      <c r="E261" s="17" t="s">
        <v>8</v>
      </c>
      <c r="F261" s="25">
        <v>10364</v>
      </c>
      <c r="G261" s="25">
        <v>10364</v>
      </c>
    </row>
    <row r="262" spans="1:7" ht="30" outlineLevel="7" x14ac:dyDescent="0.2">
      <c r="A262" s="12"/>
      <c r="B262" s="12"/>
      <c r="C262" s="12"/>
      <c r="D262" s="12" t="s">
        <v>15</v>
      </c>
      <c r="E262" s="17" t="s">
        <v>16</v>
      </c>
      <c r="F262" s="25">
        <v>7966</v>
      </c>
      <c r="G262" s="25">
        <v>7966</v>
      </c>
    </row>
    <row r="263" spans="1:7" ht="15" outlineLevel="7" x14ac:dyDescent="0.2">
      <c r="A263" s="12"/>
      <c r="B263" s="12"/>
      <c r="C263" s="12"/>
      <c r="D263" s="12" t="s">
        <v>28</v>
      </c>
      <c r="E263" s="17" t="s">
        <v>29</v>
      </c>
      <c r="F263" s="25">
        <v>2398</v>
      </c>
      <c r="G263" s="25">
        <v>2398</v>
      </c>
    </row>
    <row r="264" spans="1:7" ht="45" outlineLevel="6" x14ac:dyDescent="0.2">
      <c r="A264" s="12"/>
      <c r="B264" s="12"/>
      <c r="C264" s="12" t="s">
        <v>741</v>
      </c>
      <c r="D264" s="12"/>
      <c r="E264" s="17" t="s">
        <v>742</v>
      </c>
      <c r="F264" s="25">
        <v>483</v>
      </c>
      <c r="G264" s="25">
        <v>483</v>
      </c>
    </row>
    <row r="265" spans="1:7" ht="30" outlineLevel="7" x14ac:dyDescent="0.2">
      <c r="A265" s="12"/>
      <c r="B265" s="12"/>
      <c r="C265" s="12"/>
      <c r="D265" s="12" t="s">
        <v>15</v>
      </c>
      <c r="E265" s="17" t="s">
        <v>16</v>
      </c>
      <c r="F265" s="25">
        <v>483</v>
      </c>
      <c r="G265" s="25">
        <v>483</v>
      </c>
    </row>
    <row r="266" spans="1:7" ht="45" outlineLevel="6" x14ac:dyDescent="0.2">
      <c r="A266" s="12"/>
      <c r="B266" s="12"/>
      <c r="C266" s="12" t="s">
        <v>743</v>
      </c>
      <c r="D266" s="12"/>
      <c r="E266" s="17" t="s">
        <v>744</v>
      </c>
      <c r="F266" s="25">
        <v>500</v>
      </c>
      <c r="G266" s="25">
        <v>500</v>
      </c>
    </row>
    <row r="267" spans="1:7" ht="30" outlineLevel="7" x14ac:dyDescent="0.2">
      <c r="A267" s="12"/>
      <c r="B267" s="12"/>
      <c r="C267" s="12"/>
      <c r="D267" s="12" t="s">
        <v>15</v>
      </c>
      <c r="E267" s="17" t="s">
        <v>16</v>
      </c>
      <c r="F267" s="25">
        <v>500</v>
      </c>
      <c r="G267" s="25">
        <v>500</v>
      </c>
    </row>
    <row r="268" spans="1:7" ht="60" outlineLevel="6" x14ac:dyDescent="0.2">
      <c r="A268" s="12"/>
      <c r="B268" s="12"/>
      <c r="C268" s="12" t="s">
        <v>745</v>
      </c>
      <c r="D268" s="12"/>
      <c r="E268" s="17" t="s">
        <v>746</v>
      </c>
      <c r="F268" s="25">
        <v>10000</v>
      </c>
      <c r="G268" s="25">
        <v>10000</v>
      </c>
    </row>
    <row r="269" spans="1:7" ht="30" outlineLevel="7" x14ac:dyDescent="0.2">
      <c r="A269" s="12"/>
      <c r="B269" s="12"/>
      <c r="C269" s="12"/>
      <c r="D269" s="12" t="s">
        <v>15</v>
      </c>
      <c r="E269" s="17" t="s">
        <v>16</v>
      </c>
      <c r="F269" s="25">
        <v>10000</v>
      </c>
      <c r="G269" s="25">
        <v>10000</v>
      </c>
    </row>
    <row r="270" spans="1:7" ht="45" outlineLevel="4" x14ac:dyDescent="0.2">
      <c r="A270" s="12"/>
      <c r="B270" s="12"/>
      <c r="C270" s="12" t="s">
        <v>788</v>
      </c>
      <c r="D270" s="12"/>
      <c r="E270" s="17" t="s">
        <v>789</v>
      </c>
      <c r="F270" s="25">
        <v>4977.3</v>
      </c>
      <c r="G270" s="25">
        <v>4977.3</v>
      </c>
    </row>
    <row r="271" spans="1:7" ht="45" outlineLevel="5" x14ac:dyDescent="0.2">
      <c r="A271" s="12"/>
      <c r="B271" s="12"/>
      <c r="C271" s="12" t="s">
        <v>790</v>
      </c>
      <c r="D271" s="12"/>
      <c r="E271" s="17" t="s">
        <v>791</v>
      </c>
      <c r="F271" s="25">
        <v>4977.3</v>
      </c>
      <c r="G271" s="25">
        <v>4977.3</v>
      </c>
    </row>
    <row r="272" spans="1:7" ht="45" outlineLevel="6" x14ac:dyDescent="0.2">
      <c r="A272" s="12"/>
      <c r="B272" s="12"/>
      <c r="C272" s="12" t="s">
        <v>795</v>
      </c>
      <c r="D272" s="12"/>
      <c r="E272" s="17" t="s">
        <v>796</v>
      </c>
      <c r="F272" s="25">
        <v>4977.3</v>
      </c>
      <c r="G272" s="25">
        <v>4977.3</v>
      </c>
    </row>
    <row r="273" spans="1:7" ht="30" outlineLevel="7" x14ac:dyDescent="0.2">
      <c r="A273" s="12"/>
      <c r="B273" s="12"/>
      <c r="C273" s="12"/>
      <c r="D273" s="12" t="s">
        <v>15</v>
      </c>
      <c r="E273" s="17" t="s">
        <v>16</v>
      </c>
      <c r="F273" s="25">
        <v>4977.3</v>
      </c>
      <c r="G273" s="25">
        <v>4977.3</v>
      </c>
    </row>
    <row r="274" spans="1:7" ht="15" outlineLevel="2" x14ac:dyDescent="0.2">
      <c r="A274" s="12"/>
      <c r="B274" s="12" t="s">
        <v>1765</v>
      </c>
      <c r="C274" s="12"/>
      <c r="D274" s="12"/>
      <c r="E274" s="17" t="s">
        <v>1766</v>
      </c>
      <c r="F274" s="25">
        <v>581883.6</v>
      </c>
      <c r="G274" s="25">
        <v>581865.4</v>
      </c>
    </row>
    <row r="275" spans="1:7" ht="45" outlineLevel="3" x14ac:dyDescent="0.2">
      <c r="A275" s="12"/>
      <c r="B275" s="12"/>
      <c r="C275" s="12" t="s">
        <v>707</v>
      </c>
      <c r="D275" s="12"/>
      <c r="E275" s="17" t="s">
        <v>708</v>
      </c>
      <c r="F275" s="25">
        <v>581883.6</v>
      </c>
      <c r="G275" s="25">
        <v>581865.4</v>
      </c>
    </row>
    <row r="276" spans="1:7" ht="30" outlineLevel="4" x14ac:dyDescent="0.2">
      <c r="A276" s="12"/>
      <c r="B276" s="12"/>
      <c r="C276" s="12" t="s">
        <v>747</v>
      </c>
      <c r="D276" s="12"/>
      <c r="E276" s="17" t="s">
        <v>748</v>
      </c>
      <c r="F276" s="25">
        <v>581883.6</v>
      </c>
      <c r="G276" s="25">
        <v>581865.4</v>
      </c>
    </row>
    <row r="277" spans="1:7" ht="45" outlineLevel="5" x14ac:dyDescent="0.2">
      <c r="A277" s="12"/>
      <c r="B277" s="12"/>
      <c r="C277" s="12" t="s">
        <v>749</v>
      </c>
      <c r="D277" s="12"/>
      <c r="E277" s="17" t="s">
        <v>750</v>
      </c>
      <c r="F277" s="25">
        <v>581883.6</v>
      </c>
      <c r="G277" s="25">
        <v>581865.4</v>
      </c>
    </row>
    <row r="278" spans="1:7" ht="45" outlineLevel="6" x14ac:dyDescent="0.2">
      <c r="A278" s="12"/>
      <c r="B278" s="12"/>
      <c r="C278" s="12" t="s">
        <v>751</v>
      </c>
      <c r="D278" s="12"/>
      <c r="E278" s="17" t="s">
        <v>8</v>
      </c>
      <c r="F278" s="25">
        <v>573074.9</v>
      </c>
      <c r="G278" s="25">
        <v>573056.69999999995</v>
      </c>
    </row>
    <row r="279" spans="1:7" ht="75" outlineLevel="7" x14ac:dyDescent="0.2">
      <c r="A279" s="12"/>
      <c r="B279" s="12"/>
      <c r="C279" s="12"/>
      <c r="D279" s="12" t="s">
        <v>26</v>
      </c>
      <c r="E279" s="17" t="s">
        <v>27</v>
      </c>
      <c r="F279" s="25">
        <v>484230.3</v>
      </c>
      <c r="G279" s="25">
        <v>484230.3</v>
      </c>
    </row>
    <row r="280" spans="1:7" ht="30" outlineLevel="7" x14ac:dyDescent="0.2">
      <c r="A280" s="12"/>
      <c r="B280" s="12"/>
      <c r="C280" s="12"/>
      <c r="D280" s="12" t="s">
        <v>15</v>
      </c>
      <c r="E280" s="17" t="s">
        <v>16</v>
      </c>
      <c r="F280" s="25">
        <v>75539.3</v>
      </c>
      <c r="G280" s="25">
        <v>75521.100000000006</v>
      </c>
    </row>
    <row r="281" spans="1:7" ht="15" outlineLevel="7" x14ac:dyDescent="0.2">
      <c r="A281" s="12"/>
      <c r="B281" s="12"/>
      <c r="C281" s="12"/>
      <c r="D281" s="12" t="s">
        <v>28</v>
      </c>
      <c r="E281" s="17" t="s">
        <v>29</v>
      </c>
      <c r="F281" s="25">
        <v>13305.3</v>
      </c>
      <c r="G281" s="25">
        <v>13305.3</v>
      </c>
    </row>
    <row r="282" spans="1:7" ht="60" outlineLevel="6" x14ac:dyDescent="0.2">
      <c r="A282" s="12"/>
      <c r="B282" s="12"/>
      <c r="C282" s="12" t="s">
        <v>752</v>
      </c>
      <c r="D282" s="12"/>
      <c r="E282" s="17" t="s">
        <v>753</v>
      </c>
      <c r="F282" s="25">
        <v>5808</v>
      </c>
      <c r="G282" s="25">
        <v>5808</v>
      </c>
    </row>
    <row r="283" spans="1:7" ht="30" outlineLevel="7" x14ac:dyDescent="0.2">
      <c r="A283" s="12"/>
      <c r="B283" s="12"/>
      <c r="C283" s="12"/>
      <c r="D283" s="12" t="s">
        <v>15</v>
      </c>
      <c r="E283" s="17" t="s">
        <v>16</v>
      </c>
      <c r="F283" s="25">
        <v>5808</v>
      </c>
      <c r="G283" s="25">
        <v>5808</v>
      </c>
    </row>
    <row r="284" spans="1:7" ht="45" outlineLevel="6" x14ac:dyDescent="0.2">
      <c r="A284" s="12"/>
      <c r="B284" s="12"/>
      <c r="C284" s="12" t="s">
        <v>754</v>
      </c>
      <c r="D284" s="12"/>
      <c r="E284" s="17" t="s">
        <v>755</v>
      </c>
      <c r="F284" s="25">
        <v>1000</v>
      </c>
      <c r="G284" s="25">
        <v>1000</v>
      </c>
    </row>
    <row r="285" spans="1:7" ht="30" outlineLevel="7" x14ac:dyDescent="0.2">
      <c r="A285" s="12"/>
      <c r="B285" s="12"/>
      <c r="C285" s="12"/>
      <c r="D285" s="12" t="s">
        <v>9</v>
      </c>
      <c r="E285" s="17" t="s">
        <v>10</v>
      </c>
      <c r="F285" s="25">
        <v>1000</v>
      </c>
      <c r="G285" s="25">
        <v>1000</v>
      </c>
    </row>
    <row r="286" spans="1:7" ht="105" outlineLevel="6" x14ac:dyDescent="0.2">
      <c r="A286" s="12"/>
      <c r="B286" s="12"/>
      <c r="C286" s="12" t="s">
        <v>756</v>
      </c>
      <c r="D286" s="12"/>
      <c r="E286" s="17" t="s">
        <v>757</v>
      </c>
      <c r="F286" s="25">
        <v>1134.9000000000001</v>
      </c>
      <c r="G286" s="25">
        <v>1134.9000000000001</v>
      </c>
    </row>
    <row r="287" spans="1:7" ht="15" outlineLevel="7" x14ac:dyDescent="0.2">
      <c r="A287" s="12"/>
      <c r="B287" s="12"/>
      <c r="C287" s="12"/>
      <c r="D287" s="12" t="s">
        <v>17</v>
      </c>
      <c r="E287" s="17" t="s">
        <v>18</v>
      </c>
      <c r="F287" s="25">
        <v>1134.9000000000001</v>
      </c>
      <c r="G287" s="25">
        <v>1134.9000000000001</v>
      </c>
    </row>
    <row r="288" spans="1:7" ht="60" outlineLevel="6" x14ac:dyDescent="0.2">
      <c r="A288" s="12"/>
      <c r="B288" s="12"/>
      <c r="C288" s="12" t="s">
        <v>758</v>
      </c>
      <c r="D288" s="12"/>
      <c r="E288" s="17" t="s">
        <v>759</v>
      </c>
      <c r="F288" s="25">
        <v>715.8</v>
      </c>
      <c r="G288" s="25">
        <v>715.8</v>
      </c>
    </row>
    <row r="289" spans="1:7" ht="30" outlineLevel="7" x14ac:dyDescent="0.2">
      <c r="A289" s="12"/>
      <c r="B289" s="12"/>
      <c r="C289" s="12"/>
      <c r="D289" s="12" t="s">
        <v>15</v>
      </c>
      <c r="E289" s="17" t="s">
        <v>16</v>
      </c>
      <c r="F289" s="25">
        <v>715.8</v>
      </c>
      <c r="G289" s="25">
        <v>715.8</v>
      </c>
    </row>
    <row r="290" spans="1:7" ht="75" outlineLevel="6" x14ac:dyDescent="0.2">
      <c r="A290" s="12"/>
      <c r="B290" s="12"/>
      <c r="C290" s="12" t="s">
        <v>760</v>
      </c>
      <c r="D290" s="12"/>
      <c r="E290" s="17" t="s">
        <v>761</v>
      </c>
      <c r="F290" s="25">
        <v>150</v>
      </c>
      <c r="G290" s="25">
        <v>150</v>
      </c>
    </row>
    <row r="291" spans="1:7" ht="15" outlineLevel="7" x14ac:dyDescent="0.2">
      <c r="A291" s="12"/>
      <c r="B291" s="12"/>
      <c r="C291" s="12"/>
      <c r="D291" s="12" t="s">
        <v>17</v>
      </c>
      <c r="E291" s="17" t="s">
        <v>18</v>
      </c>
      <c r="F291" s="25">
        <v>150</v>
      </c>
      <c r="G291" s="25">
        <v>150</v>
      </c>
    </row>
    <row r="292" spans="1:7" ht="30" outlineLevel="2" x14ac:dyDescent="0.2">
      <c r="A292" s="12"/>
      <c r="B292" s="12" t="s">
        <v>1767</v>
      </c>
      <c r="C292" s="12"/>
      <c r="D292" s="12"/>
      <c r="E292" s="17" t="s">
        <v>1768</v>
      </c>
      <c r="F292" s="25">
        <v>219627.5</v>
      </c>
      <c r="G292" s="25">
        <v>123001</v>
      </c>
    </row>
    <row r="293" spans="1:7" ht="45" outlineLevel="3" x14ac:dyDescent="0.2">
      <c r="A293" s="12"/>
      <c r="B293" s="12"/>
      <c r="C293" s="12" t="s">
        <v>707</v>
      </c>
      <c r="D293" s="12"/>
      <c r="E293" s="17" t="s">
        <v>708</v>
      </c>
      <c r="F293" s="25">
        <v>219627.5</v>
      </c>
      <c r="G293" s="25">
        <v>123001</v>
      </c>
    </row>
    <row r="294" spans="1:7" ht="30" outlineLevel="4" x14ac:dyDescent="0.2">
      <c r="A294" s="12"/>
      <c r="B294" s="12"/>
      <c r="C294" s="12" t="s">
        <v>709</v>
      </c>
      <c r="D294" s="12"/>
      <c r="E294" s="17" t="s">
        <v>710</v>
      </c>
      <c r="F294" s="25">
        <v>4437.7</v>
      </c>
      <c r="G294" s="25">
        <v>4437.7</v>
      </c>
    </row>
    <row r="295" spans="1:7" ht="30" outlineLevel="5" x14ac:dyDescent="0.2">
      <c r="A295" s="12"/>
      <c r="B295" s="12"/>
      <c r="C295" s="12" t="s">
        <v>711</v>
      </c>
      <c r="D295" s="12"/>
      <c r="E295" s="17" t="s">
        <v>712</v>
      </c>
      <c r="F295" s="25">
        <v>4437.7</v>
      </c>
      <c r="G295" s="25">
        <v>4437.7</v>
      </c>
    </row>
    <row r="296" spans="1:7" ht="45" outlineLevel="6" x14ac:dyDescent="0.2">
      <c r="A296" s="12"/>
      <c r="B296" s="12"/>
      <c r="C296" s="12" t="s">
        <v>713</v>
      </c>
      <c r="D296" s="12"/>
      <c r="E296" s="17" t="s">
        <v>714</v>
      </c>
      <c r="F296" s="25">
        <v>248.3</v>
      </c>
      <c r="G296" s="25">
        <v>248.3</v>
      </c>
    </row>
    <row r="297" spans="1:7" ht="30" outlineLevel="7" x14ac:dyDescent="0.2">
      <c r="A297" s="12"/>
      <c r="B297" s="12"/>
      <c r="C297" s="12"/>
      <c r="D297" s="12" t="s">
        <v>15</v>
      </c>
      <c r="E297" s="17" t="s">
        <v>16</v>
      </c>
      <c r="F297" s="25">
        <v>248.3</v>
      </c>
      <c r="G297" s="25">
        <v>248.3</v>
      </c>
    </row>
    <row r="298" spans="1:7" ht="45" outlineLevel="6" x14ac:dyDescent="0.2">
      <c r="A298" s="12"/>
      <c r="B298" s="12"/>
      <c r="C298" s="12" t="s">
        <v>715</v>
      </c>
      <c r="D298" s="12"/>
      <c r="E298" s="17" t="s">
        <v>716</v>
      </c>
      <c r="F298" s="25">
        <v>4189.3999999999996</v>
      </c>
      <c r="G298" s="25">
        <v>4189.3999999999996</v>
      </c>
    </row>
    <row r="299" spans="1:7" ht="15" outlineLevel="7" x14ac:dyDescent="0.2">
      <c r="A299" s="12"/>
      <c r="B299" s="12"/>
      <c r="C299" s="12"/>
      <c r="D299" s="12" t="s">
        <v>112</v>
      </c>
      <c r="E299" s="17" t="s">
        <v>113</v>
      </c>
      <c r="F299" s="25">
        <v>4189.3999999999996</v>
      </c>
      <c r="G299" s="25">
        <v>4189.3999999999996</v>
      </c>
    </row>
    <row r="300" spans="1:7" ht="30" outlineLevel="4" x14ac:dyDescent="0.2">
      <c r="A300" s="12"/>
      <c r="B300" s="12"/>
      <c r="C300" s="12" t="s">
        <v>763</v>
      </c>
      <c r="D300" s="12"/>
      <c r="E300" s="17" t="s">
        <v>764</v>
      </c>
      <c r="F300" s="25">
        <v>8690.5</v>
      </c>
      <c r="G300" s="25">
        <v>8690.5</v>
      </c>
    </row>
    <row r="301" spans="1:7" ht="30" outlineLevel="5" x14ac:dyDescent="0.2">
      <c r="A301" s="12"/>
      <c r="B301" s="12"/>
      <c r="C301" s="12" t="s">
        <v>765</v>
      </c>
      <c r="D301" s="12"/>
      <c r="E301" s="17" t="s">
        <v>766</v>
      </c>
      <c r="F301" s="25">
        <v>8690.5</v>
      </c>
      <c r="G301" s="25">
        <v>8690.5</v>
      </c>
    </row>
    <row r="302" spans="1:7" ht="30" outlineLevel="6" x14ac:dyDescent="0.2">
      <c r="A302" s="12"/>
      <c r="B302" s="12"/>
      <c r="C302" s="12" t="s">
        <v>767</v>
      </c>
      <c r="D302" s="12"/>
      <c r="E302" s="17" t="s">
        <v>768</v>
      </c>
      <c r="F302" s="25">
        <v>1667.7</v>
      </c>
      <c r="G302" s="25">
        <v>1667.7</v>
      </c>
    </row>
    <row r="303" spans="1:7" ht="15" outlineLevel="7" x14ac:dyDescent="0.2">
      <c r="A303" s="12"/>
      <c r="B303" s="12"/>
      <c r="C303" s="12"/>
      <c r="D303" s="12" t="s">
        <v>112</v>
      </c>
      <c r="E303" s="17" t="s">
        <v>113</v>
      </c>
      <c r="F303" s="25">
        <v>1667.7</v>
      </c>
      <c r="G303" s="25">
        <v>1667.7</v>
      </c>
    </row>
    <row r="304" spans="1:7" ht="30" outlineLevel="6" x14ac:dyDescent="0.2">
      <c r="A304" s="12"/>
      <c r="B304" s="12"/>
      <c r="C304" s="12" t="s">
        <v>771</v>
      </c>
      <c r="D304" s="12"/>
      <c r="E304" s="17" t="s">
        <v>772</v>
      </c>
      <c r="F304" s="25">
        <v>7022.8</v>
      </c>
      <c r="G304" s="25">
        <v>7022.8</v>
      </c>
    </row>
    <row r="305" spans="1:7" ht="15" outlineLevel="7" x14ac:dyDescent="0.2">
      <c r="A305" s="12"/>
      <c r="B305" s="12"/>
      <c r="C305" s="12"/>
      <c r="D305" s="12" t="s">
        <v>112</v>
      </c>
      <c r="E305" s="17" t="s">
        <v>113</v>
      </c>
      <c r="F305" s="25">
        <v>7022.8</v>
      </c>
      <c r="G305" s="25">
        <v>7022.8</v>
      </c>
    </row>
    <row r="306" spans="1:7" ht="45" outlineLevel="4" x14ac:dyDescent="0.2">
      <c r="A306" s="12"/>
      <c r="B306" s="12"/>
      <c r="C306" s="12" t="s">
        <v>788</v>
      </c>
      <c r="D306" s="12"/>
      <c r="E306" s="17" t="s">
        <v>789</v>
      </c>
      <c r="F306" s="25">
        <v>204249.3</v>
      </c>
      <c r="G306" s="25">
        <v>107622.8</v>
      </c>
    </row>
    <row r="307" spans="1:7" ht="45" outlineLevel="5" x14ac:dyDescent="0.2">
      <c r="A307" s="12"/>
      <c r="B307" s="12"/>
      <c r="C307" s="12" t="s">
        <v>790</v>
      </c>
      <c r="D307" s="12"/>
      <c r="E307" s="17" t="s">
        <v>791</v>
      </c>
      <c r="F307" s="25">
        <v>204249.3</v>
      </c>
      <c r="G307" s="25">
        <v>107622.8</v>
      </c>
    </row>
    <row r="308" spans="1:7" ht="45" outlineLevel="6" x14ac:dyDescent="0.2">
      <c r="A308" s="12"/>
      <c r="B308" s="12"/>
      <c r="C308" s="12" t="s">
        <v>792</v>
      </c>
      <c r="D308" s="12"/>
      <c r="E308" s="17" t="s">
        <v>8</v>
      </c>
      <c r="F308" s="25">
        <v>93735.5</v>
      </c>
      <c r="G308" s="25">
        <v>93735.5</v>
      </c>
    </row>
    <row r="309" spans="1:7" ht="30" outlineLevel="7" x14ac:dyDescent="0.2">
      <c r="A309" s="12"/>
      <c r="B309" s="12"/>
      <c r="C309" s="12"/>
      <c r="D309" s="12" t="s">
        <v>9</v>
      </c>
      <c r="E309" s="17" t="s">
        <v>10</v>
      </c>
      <c r="F309" s="25">
        <v>93735.5</v>
      </c>
      <c r="G309" s="25">
        <v>93735.5</v>
      </c>
    </row>
    <row r="310" spans="1:7" ht="30" outlineLevel="6" x14ac:dyDescent="0.2">
      <c r="A310" s="12"/>
      <c r="B310" s="12"/>
      <c r="C310" s="12" t="s">
        <v>793</v>
      </c>
      <c r="D310" s="12"/>
      <c r="E310" s="17" t="s">
        <v>794</v>
      </c>
      <c r="F310" s="25">
        <v>110513.8</v>
      </c>
      <c r="G310" s="25">
        <v>13887.3</v>
      </c>
    </row>
    <row r="311" spans="1:7" ht="30" outlineLevel="7" x14ac:dyDescent="0.2">
      <c r="A311" s="12"/>
      <c r="B311" s="12"/>
      <c r="C311" s="12"/>
      <c r="D311" s="12" t="s">
        <v>15</v>
      </c>
      <c r="E311" s="17" t="s">
        <v>16</v>
      </c>
      <c r="F311" s="25">
        <v>13887.3</v>
      </c>
      <c r="G311" s="25">
        <v>13887.3</v>
      </c>
    </row>
    <row r="312" spans="1:7" ht="15" outlineLevel="7" x14ac:dyDescent="0.2">
      <c r="A312" s="12"/>
      <c r="B312" s="12"/>
      <c r="C312" s="12"/>
      <c r="D312" s="12" t="s">
        <v>112</v>
      </c>
      <c r="E312" s="17" t="s">
        <v>113</v>
      </c>
      <c r="F312" s="25">
        <v>96626.5</v>
      </c>
      <c r="G312" s="25">
        <v>0</v>
      </c>
    </row>
    <row r="313" spans="1:7" ht="30" outlineLevel="4" x14ac:dyDescent="0.2">
      <c r="A313" s="12"/>
      <c r="B313" s="12"/>
      <c r="C313" s="12" t="s">
        <v>797</v>
      </c>
      <c r="D313" s="12"/>
      <c r="E313" s="17" t="s">
        <v>798</v>
      </c>
      <c r="F313" s="25">
        <v>2250</v>
      </c>
      <c r="G313" s="25">
        <v>2250</v>
      </c>
    </row>
    <row r="314" spans="1:7" ht="30" outlineLevel="5" x14ac:dyDescent="0.2">
      <c r="A314" s="12"/>
      <c r="B314" s="12"/>
      <c r="C314" s="12" t="s">
        <v>799</v>
      </c>
      <c r="D314" s="12"/>
      <c r="E314" s="17" t="s">
        <v>800</v>
      </c>
      <c r="F314" s="25">
        <v>2250</v>
      </c>
      <c r="G314" s="25">
        <v>2250</v>
      </c>
    </row>
    <row r="315" spans="1:7" ht="45" outlineLevel="6" x14ac:dyDescent="0.2">
      <c r="A315" s="12"/>
      <c r="B315" s="12"/>
      <c r="C315" s="12" t="s">
        <v>801</v>
      </c>
      <c r="D315" s="12"/>
      <c r="E315" s="17" t="s">
        <v>802</v>
      </c>
      <c r="F315" s="25">
        <v>2250</v>
      </c>
      <c r="G315" s="25">
        <v>2250</v>
      </c>
    </row>
    <row r="316" spans="1:7" ht="30" outlineLevel="7" x14ac:dyDescent="0.2">
      <c r="A316" s="12"/>
      <c r="B316" s="12"/>
      <c r="C316" s="12"/>
      <c r="D316" s="12" t="s">
        <v>15</v>
      </c>
      <c r="E316" s="17" t="s">
        <v>16</v>
      </c>
      <c r="F316" s="25">
        <v>1750</v>
      </c>
      <c r="G316" s="25">
        <v>1750</v>
      </c>
    </row>
    <row r="317" spans="1:7" ht="30" outlineLevel="7" x14ac:dyDescent="0.2">
      <c r="A317" s="12"/>
      <c r="B317" s="12"/>
      <c r="C317" s="12"/>
      <c r="D317" s="12" t="s">
        <v>9</v>
      </c>
      <c r="E317" s="17" t="s">
        <v>10</v>
      </c>
      <c r="F317" s="25">
        <v>500</v>
      </c>
      <c r="G317" s="25">
        <v>500</v>
      </c>
    </row>
    <row r="318" spans="1:7" ht="15" outlineLevel="1" x14ac:dyDescent="0.2">
      <c r="A318" s="12"/>
      <c r="B318" s="12" t="s">
        <v>1749</v>
      </c>
      <c r="C318" s="12"/>
      <c r="D318" s="12"/>
      <c r="E318" s="17" t="s">
        <v>1750</v>
      </c>
      <c r="F318" s="25">
        <v>13937.3</v>
      </c>
      <c r="G318" s="25">
        <v>13937.3</v>
      </c>
    </row>
    <row r="319" spans="1:7" ht="30" outlineLevel="2" x14ac:dyDescent="0.2">
      <c r="A319" s="12"/>
      <c r="B319" s="12" t="s">
        <v>1769</v>
      </c>
      <c r="C319" s="12"/>
      <c r="D319" s="12"/>
      <c r="E319" s="17" t="s">
        <v>1770</v>
      </c>
      <c r="F319" s="25">
        <v>13937.3</v>
      </c>
      <c r="G319" s="25">
        <v>13937.3</v>
      </c>
    </row>
    <row r="320" spans="1:7" ht="45" outlineLevel="3" x14ac:dyDescent="0.2">
      <c r="A320" s="12"/>
      <c r="B320" s="12"/>
      <c r="C320" s="12" t="s">
        <v>707</v>
      </c>
      <c r="D320" s="12"/>
      <c r="E320" s="17" t="s">
        <v>708</v>
      </c>
      <c r="F320" s="25">
        <v>13937.3</v>
      </c>
      <c r="G320" s="25">
        <v>13937.3</v>
      </c>
    </row>
    <row r="321" spans="1:7" ht="60" outlineLevel="4" x14ac:dyDescent="0.2">
      <c r="A321" s="12"/>
      <c r="B321" s="12"/>
      <c r="C321" s="12" t="s">
        <v>725</v>
      </c>
      <c r="D321" s="12"/>
      <c r="E321" s="17" t="s">
        <v>726</v>
      </c>
      <c r="F321" s="25">
        <v>13937.3</v>
      </c>
      <c r="G321" s="25">
        <v>13937.3</v>
      </c>
    </row>
    <row r="322" spans="1:7" ht="60" outlineLevel="5" x14ac:dyDescent="0.2">
      <c r="A322" s="12"/>
      <c r="B322" s="12"/>
      <c r="C322" s="12" t="s">
        <v>727</v>
      </c>
      <c r="D322" s="12"/>
      <c r="E322" s="17" t="s">
        <v>728</v>
      </c>
      <c r="F322" s="25">
        <v>13937.3</v>
      </c>
      <c r="G322" s="25">
        <v>13937.3</v>
      </c>
    </row>
    <row r="323" spans="1:7" ht="45" outlineLevel="6" x14ac:dyDescent="0.2">
      <c r="A323" s="12"/>
      <c r="B323" s="12"/>
      <c r="C323" s="12" t="s">
        <v>729</v>
      </c>
      <c r="D323" s="12"/>
      <c r="E323" s="17" t="s">
        <v>8</v>
      </c>
      <c r="F323" s="25">
        <v>13937.3</v>
      </c>
      <c r="G323" s="25">
        <v>13937.3</v>
      </c>
    </row>
    <row r="324" spans="1:7" ht="30" outlineLevel="7" x14ac:dyDescent="0.2">
      <c r="A324" s="12"/>
      <c r="B324" s="12"/>
      <c r="C324" s="12"/>
      <c r="D324" s="12" t="s">
        <v>9</v>
      </c>
      <c r="E324" s="17" t="s">
        <v>10</v>
      </c>
      <c r="F324" s="25">
        <v>13937.3</v>
      </c>
      <c r="G324" s="25">
        <v>13937.3</v>
      </c>
    </row>
    <row r="325" spans="1:7" ht="15" outlineLevel="1" x14ac:dyDescent="0.2">
      <c r="A325" s="12"/>
      <c r="B325" s="12" t="s">
        <v>1771</v>
      </c>
      <c r="C325" s="12"/>
      <c r="D325" s="12"/>
      <c r="E325" s="17" t="s">
        <v>1772</v>
      </c>
      <c r="F325" s="25">
        <v>76000</v>
      </c>
      <c r="G325" s="25">
        <v>76000</v>
      </c>
    </row>
    <row r="326" spans="1:7" ht="15" outlineLevel="2" x14ac:dyDescent="0.2">
      <c r="A326" s="12"/>
      <c r="B326" s="12" t="s">
        <v>1773</v>
      </c>
      <c r="C326" s="12"/>
      <c r="D326" s="12"/>
      <c r="E326" s="17" t="s">
        <v>1774</v>
      </c>
      <c r="F326" s="25">
        <v>76000</v>
      </c>
      <c r="G326" s="25">
        <v>76000</v>
      </c>
    </row>
    <row r="327" spans="1:7" ht="30" outlineLevel="3" x14ac:dyDescent="0.2">
      <c r="A327" s="12"/>
      <c r="B327" s="12"/>
      <c r="C327" s="12" t="s">
        <v>1511</v>
      </c>
      <c r="D327" s="12"/>
      <c r="E327" s="17" t="s">
        <v>1512</v>
      </c>
      <c r="F327" s="25">
        <v>76000</v>
      </c>
      <c r="G327" s="25">
        <v>76000</v>
      </c>
    </row>
    <row r="328" spans="1:7" ht="30" outlineLevel="4" x14ac:dyDescent="0.2">
      <c r="A328" s="12"/>
      <c r="B328" s="12"/>
      <c r="C328" s="12" t="s">
        <v>1536</v>
      </c>
      <c r="D328" s="12"/>
      <c r="E328" s="17" t="s">
        <v>1537</v>
      </c>
      <c r="F328" s="25">
        <v>76000</v>
      </c>
      <c r="G328" s="25">
        <v>76000</v>
      </c>
    </row>
    <row r="329" spans="1:7" ht="30" outlineLevel="5" x14ac:dyDescent="0.2">
      <c r="A329" s="12"/>
      <c r="B329" s="12"/>
      <c r="C329" s="12" t="s">
        <v>1538</v>
      </c>
      <c r="D329" s="12"/>
      <c r="E329" s="17" t="s">
        <v>1539</v>
      </c>
      <c r="F329" s="25">
        <v>76000</v>
      </c>
      <c r="G329" s="25">
        <v>76000</v>
      </c>
    </row>
    <row r="330" spans="1:7" ht="45" outlineLevel="6" x14ac:dyDescent="0.2">
      <c r="A330" s="12"/>
      <c r="B330" s="12"/>
      <c r="C330" s="12" t="s">
        <v>1540</v>
      </c>
      <c r="D330" s="12"/>
      <c r="E330" s="17" t="s">
        <v>1541</v>
      </c>
      <c r="F330" s="25">
        <v>76000</v>
      </c>
      <c r="G330" s="25">
        <v>76000</v>
      </c>
    </row>
    <row r="331" spans="1:7" ht="30" outlineLevel="7" x14ac:dyDescent="0.2">
      <c r="A331" s="12"/>
      <c r="B331" s="12"/>
      <c r="C331" s="12"/>
      <c r="D331" s="12" t="s">
        <v>9</v>
      </c>
      <c r="E331" s="17" t="s">
        <v>10</v>
      </c>
      <c r="F331" s="25">
        <v>76000</v>
      </c>
      <c r="G331" s="25">
        <v>76000</v>
      </c>
    </row>
    <row r="332" spans="1:7" ht="15" outlineLevel="1" x14ac:dyDescent="0.2">
      <c r="A332" s="12"/>
      <c r="B332" s="12" t="s">
        <v>1775</v>
      </c>
      <c r="C332" s="12"/>
      <c r="D332" s="12"/>
      <c r="E332" s="17" t="s">
        <v>1776</v>
      </c>
      <c r="F332" s="25">
        <v>508.3</v>
      </c>
      <c r="G332" s="25">
        <v>508.3</v>
      </c>
    </row>
    <row r="333" spans="1:7" ht="15" outlineLevel="2" x14ac:dyDescent="0.2">
      <c r="A333" s="12"/>
      <c r="B333" s="12" t="s">
        <v>1777</v>
      </c>
      <c r="C333" s="12"/>
      <c r="D333" s="12"/>
      <c r="E333" s="17" t="s">
        <v>1778</v>
      </c>
      <c r="F333" s="25">
        <v>508.3</v>
      </c>
      <c r="G333" s="25">
        <v>508.3</v>
      </c>
    </row>
    <row r="334" spans="1:7" ht="30" outlineLevel="3" x14ac:dyDescent="0.2">
      <c r="A334" s="12"/>
      <c r="B334" s="12"/>
      <c r="C334" s="12" t="s">
        <v>1511</v>
      </c>
      <c r="D334" s="12"/>
      <c r="E334" s="17" t="s">
        <v>1512</v>
      </c>
      <c r="F334" s="25">
        <v>508.3</v>
      </c>
      <c r="G334" s="25">
        <v>508.3</v>
      </c>
    </row>
    <row r="335" spans="1:7" ht="45" outlineLevel="4" x14ac:dyDescent="0.2">
      <c r="A335" s="12"/>
      <c r="B335" s="12"/>
      <c r="C335" s="12" t="s">
        <v>1569</v>
      </c>
      <c r="D335" s="12"/>
      <c r="E335" s="17" t="s">
        <v>1570</v>
      </c>
      <c r="F335" s="25">
        <v>508.3</v>
      </c>
      <c r="G335" s="25">
        <v>508.3</v>
      </c>
    </row>
    <row r="336" spans="1:7" ht="45" outlineLevel="5" x14ac:dyDescent="0.2">
      <c r="A336" s="12"/>
      <c r="B336" s="12"/>
      <c r="C336" s="12" t="s">
        <v>1571</v>
      </c>
      <c r="D336" s="12"/>
      <c r="E336" s="17" t="s">
        <v>1572</v>
      </c>
      <c r="F336" s="25">
        <v>508.3</v>
      </c>
      <c r="G336" s="25">
        <v>508.3</v>
      </c>
    </row>
    <row r="337" spans="1:7" ht="75" outlineLevel="6" x14ac:dyDescent="0.2">
      <c r="A337" s="12"/>
      <c r="B337" s="12"/>
      <c r="C337" s="12" t="s">
        <v>1575</v>
      </c>
      <c r="D337" s="12"/>
      <c r="E337" s="17" t="s">
        <v>1576</v>
      </c>
      <c r="F337" s="25">
        <v>508.3</v>
      </c>
      <c r="G337" s="25">
        <v>508.3</v>
      </c>
    </row>
    <row r="338" spans="1:7" ht="30" outlineLevel="7" x14ac:dyDescent="0.2">
      <c r="A338" s="12"/>
      <c r="B338" s="12"/>
      <c r="C338" s="12"/>
      <c r="D338" s="12" t="s">
        <v>15</v>
      </c>
      <c r="E338" s="17" t="s">
        <v>16</v>
      </c>
      <c r="F338" s="25">
        <v>508.3</v>
      </c>
      <c r="G338" s="25">
        <v>508.3</v>
      </c>
    </row>
    <row r="339" spans="1:7" ht="30" x14ac:dyDescent="0.2">
      <c r="A339" s="12" t="s">
        <v>1779</v>
      </c>
      <c r="B339" s="12"/>
      <c r="C339" s="12"/>
      <c r="D339" s="12"/>
      <c r="E339" s="17" t="s">
        <v>1780</v>
      </c>
      <c r="F339" s="25">
        <v>94427.6</v>
      </c>
      <c r="G339" s="25">
        <v>82097.5</v>
      </c>
    </row>
    <row r="340" spans="1:7" ht="15" outlineLevel="1" x14ac:dyDescent="0.2">
      <c r="A340" s="12"/>
      <c r="B340" s="12" t="s">
        <v>1727</v>
      </c>
      <c r="C340" s="12"/>
      <c r="D340" s="12"/>
      <c r="E340" s="17" t="s">
        <v>1728</v>
      </c>
      <c r="F340" s="25">
        <v>80033.399999999994</v>
      </c>
      <c r="G340" s="25">
        <v>79728.399999999994</v>
      </c>
    </row>
    <row r="341" spans="1:7" ht="15" outlineLevel="2" x14ac:dyDescent="0.2">
      <c r="A341" s="12"/>
      <c r="B341" s="12" t="s">
        <v>1729</v>
      </c>
      <c r="C341" s="12"/>
      <c r="D341" s="12"/>
      <c r="E341" s="17" t="s">
        <v>1730</v>
      </c>
      <c r="F341" s="25">
        <v>80033.399999999994</v>
      </c>
      <c r="G341" s="25">
        <v>79728.399999999994</v>
      </c>
    </row>
    <row r="342" spans="1:7" ht="45" outlineLevel="3" x14ac:dyDescent="0.2">
      <c r="A342" s="12"/>
      <c r="B342" s="12"/>
      <c r="C342" s="12" t="s">
        <v>1325</v>
      </c>
      <c r="D342" s="12"/>
      <c r="E342" s="17" t="s">
        <v>1326</v>
      </c>
      <c r="F342" s="25">
        <v>80033.399999999994</v>
      </c>
      <c r="G342" s="25">
        <v>79728.399999999994</v>
      </c>
    </row>
    <row r="343" spans="1:7" ht="30" outlineLevel="4" x14ac:dyDescent="0.2">
      <c r="A343" s="12"/>
      <c r="B343" s="12"/>
      <c r="C343" s="12" t="s">
        <v>1327</v>
      </c>
      <c r="D343" s="12"/>
      <c r="E343" s="17" t="s">
        <v>1328</v>
      </c>
      <c r="F343" s="25">
        <v>976.6</v>
      </c>
      <c r="G343" s="25">
        <v>976.6</v>
      </c>
    </row>
    <row r="344" spans="1:7" ht="30" outlineLevel="5" x14ac:dyDescent="0.2">
      <c r="A344" s="12"/>
      <c r="B344" s="12"/>
      <c r="C344" s="12" t="s">
        <v>1329</v>
      </c>
      <c r="D344" s="12"/>
      <c r="E344" s="17" t="s">
        <v>1330</v>
      </c>
      <c r="F344" s="25">
        <v>976.6</v>
      </c>
      <c r="G344" s="25">
        <v>976.6</v>
      </c>
    </row>
    <row r="345" spans="1:7" ht="30" outlineLevel="6" x14ac:dyDescent="0.2">
      <c r="A345" s="12"/>
      <c r="B345" s="12"/>
      <c r="C345" s="12" t="s">
        <v>1331</v>
      </c>
      <c r="D345" s="12"/>
      <c r="E345" s="17" t="s">
        <v>1332</v>
      </c>
      <c r="F345" s="25">
        <v>976.6</v>
      </c>
      <c r="G345" s="25">
        <v>976.6</v>
      </c>
    </row>
    <row r="346" spans="1:7" ht="30" outlineLevel="7" x14ac:dyDescent="0.2">
      <c r="A346" s="12"/>
      <c r="B346" s="12"/>
      <c r="C346" s="12"/>
      <c r="D346" s="12" t="s">
        <v>15</v>
      </c>
      <c r="E346" s="17" t="s">
        <v>16</v>
      </c>
      <c r="F346" s="25">
        <v>976.6</v>
      </c>
      <c r="G346" s="25">
        <v>976.6</v>
      </c>
    </row>
    <row r="347" spans="1:7" ht="30" outlineLevel="4" x14ac:dyDescent="0.2">
      <c r="A347" s="12"/>
      <c r="B347" s="12"/>
      <c r="C347" s="12" t="s">
        <v>1339</v>
      </c>
      <c r="D347" s="12"/>
      <c r="E347" s="17" t="s">
        <v>1340</v>
      </c>
      <c r="F347" s="25">
        <v>28580.6</v>
      </c>
      <c r="G347" s="25">
        <v>28275.599999999999</v>
      </c>
    </row>
    <row r="348" spans="1:7" ht="30" outlineLevel="5" x14ac:dyDescent="0.2">
      <c r="A348" s="12"/>
      <c r="B348" s="12"/>
      <c r="C348" s="12" t="s">
        <v>1341</v>
      </c>
      <c r="D348" s="12"/>
      <c r="E348" s="17" t="s">
        <v>1342</v>
      </c>
      <c r="F348" s="25">
        <v>1903.7</v>
      </c>
      <c r="G348" s="25">
        <v>1903.7</v>
      </c>
    </row>
    <row r="349" spans="1:7" ht="45" outlineLevel="6" x14ac:dyDescent="0.2">
      <c r="A349" s="12"/>
      <c r="B349" s="12"/>
      <c r="C349" s="12" t="s">
        <v>1343</v>
      </c>
      <c r="D349" s="12"/>
      <c r="E349" s="17" t="s">
        <v>120</v>
      </c>
      <c r="F349" s="25">
        <v>1903.7</v>
      </c>
      <c r="G349" s="25">
        <v>1903.7</v>
      </c>
    </row>
    <row r="350" spans="1:7" ht="30" outlineLevel="7" x14ac:dyDescent="0.2">
      <c r="A350" s="12"/>
      <c r="B350" s="12"/>
      <c r="C350" s="12"/>
      <c r="D350" s="12" t="s">
        <v>15</v>
      </c>
      <c r="E350" s="17" t="s">
        <v>16</v>
      </c>
      <c r="F350" s="25">
        <v>1903.7</v>
      </c>
      <c r="G350" s="25">
        <v>1903.7</v>
      </c>
    </row>
    <row r="351" spans="1:7" ht="30" outlineLevel="5" x14ac:dyDescent="0.2">
      <c r="A351" s="12"/>
      <c r="B351" s="12"/>
      <c r="C351" s="12" t="s">
        <v>1344</v>
      </c>
      <c r="D351" s="12"/>
      <c r="E351" s="17" t="s">
        <v>1345</v>
      </c>
      <c r="F351" s="25">
        <v>26676.9</v>
      </c>
      <c r="G351" s="25">
        <v>26371.9</v>
      </c>
    </row>
    <row r="352" spans="1:7" ht="45" outlineLevel="6" x14ac:dyDescent="0.2">
      <c r="A352" s="12"/>
      <c r="B352" s="12"/>
      <c r="C352" s="12" t="s">
        <v>1346</v>
      </c>
      <c r="D352" s="12"/>
      <c r="E352" s="17" t="s">
        <v>8</v>
      </c>
      <c r="F352" s="25">
        <v>26269.9</v>
      </c>
      <c r="G352" s="25">
        <v>26269.9</v>
      </c>
    </row>
    <row r="353" spans="1:7" ht="75" outlineLevel="7" x14ac:dyDescent="0.2">
      <c r="A353" s="12"/>
      <c r="B353" s="12"/>
      <c r="C353" s="12"/>
      <c r="D353" s="12" t="s">
        <v>26</v>
      </c>
      <c r="E353" s="17" t="s">
        <v>27</v>
      </c>
      <c r="F353" s="25">
        <v>6050.9</v>
      </c>
      <c r="G353" s="25">
        <v>6050.9</v>
      </c>
    </row>
    <row r="354" spans="1:7" ht="30" outlineLevel="7" x14ac:dyDescent="0.2">
      <c r="A354" s="12"/>
      <c r="B354" s="12"/>
      <c r="C354" s="12"/>
      <c r="D354" s="12" t="s">
        <v>15</v>
      </c>
      <c r="E354" s="17" t="s">
        <v>16</v>
      </c>
      <c r="F354" s="25">
        <v>19501.2</v>
      </c>
      <c r="G354" s="25">
        <v>19501.2</v>
      </c>
    </row>
    <row r="355" spans="1:7" ht="15" outlineLevel="7" x14ac:dyDescent="0.2">
      <c r="A355" s="12"/>
      <c r="B355" s="12"/>
      <c r="C355" s="12"/>
      <c r="D355" s="12" t="s">
        <v>28</v>
      </c>
      <c r="E355" s="17" t="s">
        <v>29</v>
      </c>
      <c r="F355" s="25">
        <v>717.8</v>
      </c>
      <c r="G355" s="25">
        <v>717.8</v>
      </c>
    </row>
    <row r="356" spans="1:7" ht="60" outlineLevel="6" x14ac:dyDescent="0.2">
      <c r="A356" s="12"/>
      <c r="B356" s="12"/>
      <c r="C356" s="12" t="s">
        <v>1347</v>
      </c>
      <c r="D356" s="12"/>
      <c r="E356" s="17" t="s">
        <v>1348</v>
      </c>
      <c r="F356" s="25">
        <v>407</v>
      </c>
      <c r="G356" s="25">
        <v>102</v>
      </c>
    </row>
    <row r="357" spans="1:7" ht="30" outlineLevel="7" x14ac:dyDescent="0.2">
      <c r="A357" s="12"/>
      <c r="B357" s="12"/>
      <c r="C357" s="12"/>
      <c r="D357" s="12" t="s">
        <v>15</v>
      </c>
      <c r="E357" s="17" t="s">
        <v>16</v>
      </c>
      <c r="F357" s="25">
        <v>407</v>
      </c>
      <c r="G357" s="25">
        <v>102</v>
      </c>
    </row>
    <row r="358" spans="1:7" ht="30" outlineLevel="4" x14ac:dyDescent="0.2">
      <c r="A358" s="12"/>
      <c r="B358" s="12"/>
      <c r="C358" s="12" t="s">
        <v>1349</v>
      </c>
      <c r="D358" s="12"/>
      <c r="E358" s="17" t="s">
        <v>86</v>
      </c>
      <c r="F358" s="25">
        <v>50476.2</v>
      </c>
      <c r="G358" s="25">
        <v>50476.2</v>
      </c>
    </row>
    <row r="359" spans="1:7" ht="30" outlineLevel="5" x14ac:dyDescent="0.2">
      <c r="A359" s="12"/>
      <c r="B359" s="12"/>
      <c r="C359" s="12" t="s">
        <v>1350</v>
      </c>
      <c r="D359" s="12"/>
      <c r="E359" s="17" t="s">
        <v>88</v>
      </c>
      <c r="F359" s="25">
        <v>50476.2</v>
      </c>
      <c r="G359" s="25">
        <v>50476.2</v>
      </c>
    </row>
    <row r="360" spans="1:7" ht="45" outlineLevel="6" x14ac:dyDescent="0.2">
      <c r="A360" s="12"/>
      <c r="B360" s="12"/>
      <c r="C360" s="12" t="s">
        <v>1351</v>
      </c>
      <c r="D360" s="12"/>
      <c r="E360" s="17" t="s">
        <v>90</v>
      </c>
      <c r="F360" s="25">
        <v>50449.1</v>
      </c>
      <c r="G360" s="25">
        <v>50449.1</v>
      </c>
    </row>
    <row r="361" spans="1:7" ht="75" outlineLevel="7" x14ac:dyDescent="0.2">
      <c r="A361" s="12"/>
      <c r="B361" s="12"/>
      <c r="C361" s="12"/>
      <c r="D361" s="12" t="s">
        <v>26</v>
      </c>
      <c r="E361" s="17" t="s">
        <v>27</v>
      </c>
      <c r="F361" s="25">
        <v>42539.9</v>
      </c>
      <c r="G361" s="25">
        <v>42539.9</v>
      </c>
    </row>
    <row r="362" spans="1:7" ht="30" outlineLevel="7" x14ac:dyDescent="0.2">
      <c r="A362" s="12"/>
      <c r="B362" s="12"/>
      <c r="C362" s="12"/>
      <c r="D362" s="12" t="s">
        <v>15</v>
      </c>
      <c r="E362" s="17" t="s">
        <v>16</v>
      </c>
      <c r="F362" s="25">
        <v>7908.9</v>
      </c>
      <c r="G362" s="25">
        <v>7908.9</v>
      </c>
    </row>
    <row r="363" spans="1:7" ht="15" outlineLevel="7" x14ac:dyDescent="0.2">
      <c r="A363" s="12"/>
      <c r="B363" s="12"/>
      <c r="C363" s="12"/>
      <c r="D363" s="12" t="s">
        <v>28</v>
      </c>
      <c r="E363" s="17" t="s">
        <v>29</v>
      </c>
      <c r="F363" s="25">
        <v>0.3</v>
      </c>
      <c r="G363" s="25">
        <v>0.3</v>
      </c>
    </row>
    <row r="364" spans="1:7" ht="45" outlineLevel="6" x14ac:dyDescent="0.2">
      <c r="A364" s="12"/>
      <c r="B364" s="12"/>
      <c r="C364" s="12" t="s">
        <v>1352</v>
      </c>
      <c r="D364" s="12"/>
      <c r="E364" s="17" t="s">
        <v>255</v>
      </c>
      <c r="F364" s="25">
        <v>27.1</v>
      </c>
      <c r="G364" s="25">
        <v>27.1</v>
      </c>
    </row>
    <row r="365" spans="1:7" ht="30" outlineLevel="7" x14ac:dyDescent="0.2">
      <c r="A365" s="12"/>
      <c r="B365" s="12"/>
      <c r="C365" s="12"/>
      <c r="D365" s="12" t="s">
        <v>15</v>
      </c>
      <c r="E365" s="17" t="s">
        <v>16</v>
      </c>
      <c r="F365" s="25">
        <v>27.1</v>
      </c>
      <c r="G365" s="25">
        <v>27.1</v>
      </c>
    </row>
    <row r="366" spans="1:7" ht="15" outlineLevel="1" x14ac:dyDescent="0.2">
      <c r="A366" s="12"/>
      <c r="B366" s="12" t="s">
        <v>1743</v>
      </c>
      <c r="C366" s="12"/>
      <c r="D366" s="12"/>
      <c r="E366" s="17" t="s">
        <v>1744</v>
      </c>
      <c r="F366" s="25">
        <v>14394.2</v>
      </c>
      <c r="G366" s="25">
        <v>2369.1</v>
      </c>
    </row>
    <row r="367" spans="1:7" ht="15" outlineLevel="2" x14ac:dyDescent="0.2">
      <c r="A367" s="12"/>
      <c r="B367" s="12" t="s">
        <v>1781</v>
      </c>
      <c r="C367" s="12"/>
      <c r="D367" s="12"/>
      <c r="E367" s="17" t="s">
        <v>1782</v>
      </c>
      <c r="F367" s="25">
        <v>14394.2</v>
      </c>
      <c r="G367" s="25">
        <v>2369.1</v>
      </c>
    </row>
    <row r="368" spans="1:7" ht="45" outlineLevel="3" x14ac:dyDescent="0.2">
      <c r="A368" s="12"/>
      <c r="B368" s="12"/>
      <c r="C368" s="12" t="s">
        <v>1325</v>
      </c>
      <c r="D368" s="12"/>
      <c r="E368" s="17" t="s">
        <v>1326</v>
      </c>
      <c r="F368" s="25">
        <v>14394.2</v>
      </c>
      <c r="G368" s="25">
        <v>2369.1</v>
      </c>
    </row>
    <row r="369" spans="1:7" ht="30" outlineLevel="4" x14ac:dyDescent="0.2">
      <c r="A369" s="12"/>
      <c r="B369" s="12"/>
      <c r="C369" s="12" t="s">
        <v>1327</v>
      </c>
      <c r="D369" s="12"/>
      <c r="E369" s="17" t="s">
        <v>1328</v>
      </c>
      <c r="F369" s="25">
        <v>14394.2</v>
      </c>
      <c r="G369" s="25">
        <v>2369.1</v>
      </c>
    </row>
    <row r="370" spans="1:7" ht="30" outlineLevel="5" x14ac:dyDescent="0.2">
      <c r="A370" s="12"/>
      <c r="B370" s="12"/>
      <c r="C370" s="12" t="s">
        <v>1333</v>
      </c>
      <c r="D370" s="12"/>
      <c r="E370" s="17" t="s">
        <v>1334</v>
      </c>
      <c r="F370" s="25">
        <v>14394.2</v>
      </c>
      <c r="G370" s="25">
        <v>2369.1</v>
      </c>
    </row>
    <row r="371" spans="1:7" ht="45" outlineLevel="6" x14ac:dyDescent="0.2">
      <c r="A371" s="12"/>
      <c r="B371" s="12"/>
      <c r="C371" s="12" t="s">
        <v>1335</v>
      </c>
      <c r="D371" s="12"/>
      <c r="E371" s="17" t="s">
        <v>1336</v>
      </c>
      <c r="F371" s="25">
        <v>14394.2</v>
      </c>
      <c r="G371" s="25">
        <v>2369.1</v>
      </c>
    </row>
    <row r="372" spans="1:7" ht="30" outlineLevel="7" x14ac:dyDescent="0.2">
      <c r="A372" s="12"/>
      <c r="B372" s="12"/>
      <c r="C372" s="12"/>
      <c r="D372" s="12" t="s">
        <v>15</v>
      </c>
      <c r="E372" s="17" t="s">
        <v>16</v>
      </c>
      <c r="F372" s="25">
        <v>14394.2</v>
      </c>
      <c r="G372" s="25">
        <v>2369.1</v>
      </c>
    </row>
    <row r="373" spans="1:7" ht="30" x14ac:dyDescent="0.2">
      <c r="A373" s="12" t="s">
        <v>1783</v>
      </c>
      <c r="B373" s="12"/>
      <c r="C373" s="12"/>
      <c r="D373" s="12"/>
      <c r="E373" s="17" t="s">
        <v>1784</v>
      </c>
      <c r="F373" s="25">
        <v>8406166.5999999996</v>
      </c>
      <c r="G373" s="25">
        <v>6499528.0999999996</v>
      </c>
    </row>
    <row r="374" spans="1:7" ht="15" outlineLevel="1" x14ac:dyDescent="0.2">
      <c r="A374" s="12"/>
      <c r="B374" s="12" t="s">
        <v>1727</v>
      </c>
      <c r="C374" s="12"/>
      <c r="D374" s="12"/>
      <c r="E374" s="17" t="s">
        <v>1728</v>
      </c>
      <c r="F374" s="25">
        <v>171203</v>
      </c>
      <c r="G374" s="25">
        <v>163154.70000000001</v>
      </c>
    </row>
    <row r="375" spans="1:7" ht="15" outlineLevel="2" x14ac:dyDescent="0.2">
      <c r="A375" s="12"/>
      <c r="B375" s="12" t="s">
        <v>1729</v>
      </c>
      <c r="C375" s="12"/>
      <c r="D375" s="12"/>
      <c r="E375" s="17" t="s">
        <v>1730</v>
      </c>
      <c r="F375" s="25">
        <v>171203</v>
      </c>
      <c r="G375" s="25">
        <v>163154.70000000001</v>
      </c>
    </row>
    <row r="376" spans="1:7" ht="30" outlineLevel="3" x14ac:dyDescent="0.2">
      <c r="A376" s="12"/>
      <c r="B376" s="12"/>
      <c r="C376" s="12" t="s">
        <v>275</v>
      </c>
      <c r="D376" s="12"/>
      <c r="E376" s="17" t="s">
        <v>276</v>
      </c>
      <c r="F376" s="25">
        <v>2184.1999999999998</v>
      </c>
      <c r="G376" s="25">
        <v>2184.1999999999998</v>
      </c>
    </row>
    <row r="377" spans="1:7" ht="45" outlineLevel="4" x14ac:dyDescent="0.2">
      <c r="A377" s="12"/>
      <c r="B377" s="12"/>
      <c r="C377" s="12" t="s">
        <v>277</v>
      </c>
      <c r="D377" s="12"/>
      <c r="E377" s="17" t="s">
        <v>278</v>
      </c>
      <c r="F377" s="25">
        <v>2184.1999999999998</v>
      </c>
      <c r="G377" s="25">
        <v>2184.1999999999998</v>
      </c>
    </row>
    <row r="378" spans="1:7" ht="45" outlineLevel="5" x14ac:dyDescent="0.2">
      <c r="A378" s="12"/>
      <c r="B378" s="12"/>
      <c r="C378" s="12" t="s">
        <v>311</v>
      </c>
      <c r="D378" s="12"/>
      <c r="E378" s="17" t="s">
        <v>312</v>
      </c>
      <c r="F378" s="25">
        <v>2184.1999999999998</v>
      </c>
      <c r="G378" s="25">
        <v>2184.1999999999998</v>
      </c>
    </row>
    <row r="379" spans="1:7" ht="75" outlineLevel="6" x14ac:dyDescent="0.2">
      <c r="A379" s="12"/>
      <c r="B379" s="12"/>
      <c r="C379" s="12" t="s">
        <v>321</v>
      </c>
      <c r="D379" s="12"/>
      <c r="E379" s="17" t="s">
        <v>322</v>
      </c>
      <c r="F379" s="25">
        <v>2184.1999999999998</v>
      </c>
      <c r="G379" s="25">
        <v>2184.1999999999998</v>
      </c>
    </row>
    <row r="380" spans="1:7" ht="15" outlineLevel="7" x14ac:dyDescent="0.2">
      <c r="A380" s="12"/>
      <c r="B380" s="12"/>
      <c r="C380" s="12"/>
      <c r="D380" s="12" t="s">
        <v>112</v>
      </c>
      <c r="E380" s="17" t="s">
        <v>113</v>
      </c>
      <c r="F380" s="25">
        <v>2184.1999999999998</v>
      </c>
      <c r="G380" s="25">
        <v>2184.1999999999998</v>
      </c>
    </row>
    <row r="381" spans="1:7" ht="45" outlineLevel="3" x14ac:dyDescent="0.2">
      <c r="A381" s="12"/>
      <c r="B381" s="12"/>
      <c r="C381" s="12" t="s">
        <v>1077</v>
      </c>
      <c r="D381" s="12"/>
      <c r="E381" s="17" t="s">
        <v>1078</v>
      </c>
      <c r="F381" s="25">
        <v>125234.2</v>
      </c>
      <c r="G381" s="25">
        <v>123185.9</v>
      </c>
    </row>
    <row r="382" spans="1:7" ht="30" outlineLevel="4" x14ac:dyDescent="0.2">
      <c r="A382" s="12"/>
      <c r="B382" s="12"/>
      <c r="C382" s="12" t="s">
        <v>1092</v>
      </c>
      <c r="D382" s="12"/>
      <c r="E382" s="17" t="s">
        <v>1093</v>
      </c>
      <c r="F382" s="25">
        <v>2048.3000000000002</v>
      </c>
      <c r="G382" s="25">
        <v>0</v>
      </c>
    </row>
    <row r="383" spans="1:7" ht="30" outlineLevel="5" x14ac:dyDescent="0.2">
      <c r="A383" s="12"/>
      <c r="B383" s="12"/>
      <c r="C383" s="12" t="s">
        <v>1716</v>
      </c>
      <c r="D383" s="12"/>
      <c r="E383" s="17" t="s">
        <v>1717</v>
      </c>
      <c r="F383" s="25">
        <v>2048.3000000000002</v>
      </c>
      <c r="G383" s="25">
        <v>0</v>
      </c>
    </row>
    <row r="384" spans="1:7" ht="75" outlineLevel="6" x14ac:dyDescent="0.2">
      <c r="A384" s="12"/>
      <c r="B384" s="12"/>
      <c r="C384" s="12" t="s">
        <v>1718</v>
      </c>
      <c r="D384" s="12"/>
      <c r="E384" s="17" t="s">
        <v>1719</v>
      </c>
      <c r="F384" s="25">
        <v>2048.3000000000002</v>
      </c>
      <c r="G384" s="25">
        <v>0</v>
      </c>
    </row>
    <row r="385" spans="1:7" ht="30" outlineLevel="7" x14ac:dyDescent="0.2">
      <c r="A385" s="12"/>
      <c r="B385" s="12"/>
      <c r="C385" s="12"/>
      <c r="D385" s="12" t="s">
        <v>15</v>
      </c>
      <c r="E385" s="17" t="s">
        <v>16</v>
      </c>
      <c r="F385" s="25">
        <v>2048.3000000000002</v>
      </c>
      <c r="G385" s="25">
        <v>0</v>
      </c>
    </row>
    <row r="386" spans="1:7" ht="30" outlineLevel="4" x14ac:dyDescent="0.2">
      <c r="A386" s="12"/>
      <c r="B386" s="12"/>
      <c r="C386" s="12" t="s">
        <v>1106</v>
      </c>
      <c r="D386" s="12"/>
      <c r="E386" s="17" t="s">
        <v>86</v>
      </c>
      <c r="F386" s="25">
        <v>123185.9</v>
      </c>
      <c r="G386" s="25">
        <v>123185.9</v>
      </c>
    </row>
    <row r="387" spans="1:7" ht="30" outlineLevel="5" x14ac:dyDescent="0.2">
      <c r="A387" s="12"/>
      <c r="B387" s="12"/>
      <c r="C387" s="12" t="s">
        <v>1107</v>
      </c>
      <c r="D387" s="12"/>
      <c r="E387" s="17" t="s">
        <v>88</v>
      </c>
      <c r="F387" s="25">
        <v>123045.9</v>
      </c>
      <c r="G387" s="25">
        <v>123045.9</v>
      </c>
    </row>
    <row r="388" spans="1:7" ht="45" outlineLevel="6" x14ac:dyDescent="0.2">
      <c r="A388" s="12"/>
      <c r="B388" s="12"/>
      <c r="C388" s="12" t="s">
        <v>1108</v>
      </c>
      <c r="D388" s="12"/>
      <c r="E388" s="17" t="s">
        <v>90</v>
      </c>
      <c r="F388" s="25">
        <v>122989.5</v>
      </c>
      <c r="G388" s="25">
        <v>122989.5</v>
      </c>
    </row>
    <row r="389" spans="1:7" ht="75" outlineLevel="7" x14ac:dyDescent="0.2">
      <c r="A389" s="12"/>
      <c r="B389" s="12"/>
      <c r="C389" s="12"/>
      <c r="D389" s="12" t="s">
        <v>26</v>
      </c>
      <c r="E389" s="17" t="s">
        <v>27</v>
      </c>
      <c r="F389" s="25">
        <v>103513.1</v>
      </c>
      <c r="G389" s="25">
        <v>103513.1</v>
      </c>
    </row>
    <row r="390" spans="1:7" ht="30" outlineLevel="7" x14ac:dyDescent="0.2">
      <c r="A390" s="12"/>
      <c r="B390" s="12"/>
      <c r="C390" s="12"/>
      <c r="D390" s="12" t="s">
        <v>15</v>
      </c>
      <c r="E390" s="17" t="s">
        <v>16</v>
      </c>
      <c r="F390" s="25">
        <v>19476.400000000001</v>
      </c>
      <c r="G390" s="25">
        <v>19476.400000000001</v>
      </c>
    </row>
    <row r="391" spans="1:7" ht="45" outlineLevel="6" x14ac:dyDescent="0.2">
      <c r="A391" s="12"/>
      <c r="B391" s="12"/>
      <c r="C391" s="12" t="s">
        <v>1109</v>
      </c>
      <c r="D391" s="12"/>
      <c r="E391" s="17" t="s">
        <v>255</v>
      </c>
      <c r="F391" s="25">
        <v>56.4</v>
      </c>
      <c r="G391" s="25">
        <v>56.4</v>
      </c>
    </row>
    <row r="392" spans="1:7" ht="30" outlineLevel="7" x14ac:dyDescent="0.2">
      <c r="A392" s="12"/>
      <c r="B392" s="12"/>
      <c r="C392" s="12"/>
      <c r="D392" s="12" t="s">
        <v>15</v>
      </c>
      <c r="E392" s="17" t="s">
        <v>16</v>
      </c>
      <c r="F392" s="25">
        <v>56.4</v>
      </c>
      <c r="G392" s="25">
        <v>56.4</v>
      </c>
    </row>
    <row r="393" spans="1:7" ht="30" outlineLevel="5" x14ac:dyDescent="0.2">
      <c r="A393" s="12"/>
      <c r="B393" s="12"/>
      <c r="C393" s="12" t="s">
        <v>1110</v>
      </c>
      <c r="D393" s="12"/>
      <c r="E393" s="17" t="s">
        <v>1111</v>
      </c>
      <c r="F393" s="25">
        <v>140</v>
      </c>
      <c r="G393" s="25">
        <v>140</v>
      </c>
    </row>
    <row r="394" spans="1:7" ht="60" outlineLevel="6" x14ac:dyDescent="0.2">
      <c r="A394" s="12"/>
      <c r="B394" s="12"/>
      <c r="C394" s="12" t="s">
        <v>1112</v>
      </c>
      <c r="D394" s="12"/>
      <c r="E394" s="17" t="s">
        <v>1113</v>
      </c>
      <c r="F394" s="25">
        <v>140</v>
      </c>
      <c r="G394" s="25">
        <v>140</v>
      </c>
    </row>
    <row r="395" spans="1:7" ht="30" outlineLevel="7" x14ac:dyDescent="0.2">
      <c r="A395" s="12"/>
      <c r="B395" s="12"/>
      <c r="C395" s="12"/>
      <c r="D395" s="12" t="s">
        <v>15</v>
      </c>
      <c r="E395" s="17" t="s">
        <v>16</v>
      </c>
      <c r="F395" s="25">
        <v>140</v>
      </c>
      <c r="G395" s="25">
        <v>140</v>
      </c>
    </row>
    <row r="396" spans="1:7" ht="45" outlineLevel="3" x14ac:dyDescent="0.2">
      <c r="A396" s="12"/>
      <c r="B396" s="12"/>
      <c r="C396" s="12" t="s">
        <v>1195</v>
      </c>
      <c r="D396" s="12"/>
      <c r="E396" s="17" t="s">
        <v>1196</v>
      </c>
      <c r="F396" s="25">
        <v>10040</v>
      </c>
      <c r="G396" s="25">
        <v>4040</v>
      </c>
    </row>
    <row r="397" spans="1:7" ht="90" outlineLevel="4" x14ac:dyDescent="0.2">
      <c r="A397" s="12"/>
      <c r="B397" s="12"/>
      <c r="C397" s="12" t="s">
        <v>1197</v>
      </c>
      <c r="D397" s="12"/>
      <c r="E397" s="17" t="s">
        <v>1198</v>
      </c>
      <c r="F397" s="25">
        <v>10040</v>
      </c>
      <c r="G397" s="25">
        <v>4040</v>
      </c>
    </row>
    <row r="398" spans="1:7" ht="45" outlineLevel="5" x14ac:dyDescent="0.2">
      <c r="A398" s="12"/>
      <c r="B398" s="12"/>
      <c r="C398" s="12" t="s">
        <v>1199</v>
      </c>
      <c r="D398" s="12"/>
      <c r="E398" s="17" t="s">
        <v>1200</v>
      </c>
      <c r="F398" s="25">
        <v>500</v>
      </c>
      <c r="G398" s="25">
        <v>500</v>
      </c>
    </row>
    <row r="399" spans="1:7" ht="60" outlineLevel="6" x14ac:dyDescent="0.2">
      <c r="A399" s="12"/>
      <c r="B399" s="12"/>
      <c r="C399" s="12" t="s">
        <v>1201</v>
      </c>
      <c r="D399" s="12"/>
      <c r="E399" s="17" t="s">
        <v>1202</v>
      </c>
      <c r="F399" s="25">
        <v>500</v>
      </c>
      <c r="G399" s="25">
        <v>500</v>
      </c>
    </row>
    <row r="400" spans="1:7" ht="30" outlineLevel="7" x14ac:dyDescent="0.2">
      <c r="A400" s="12"/>
      <c r="B400" s="12"/>
      <c r="C400" s="12"/>
      <c r="D400" s="12" t="s">
        <v>15</v>
      </c>
      <c r="E400" s="17" t="s">
        <v>16</v>
      </c>
      <c r="F400" s="25">
        <v>500</v>
      </c>
      <c r="G400" s="25">
        <v>500</v>
      </c>
    </row>
    <row r="401" spans="1:7" ht="60" outlineLevel="5" collapsed="1" x14ac:dyDescent="0.2">
      <c r="A401" s="12"/>
      <c r="B401" s="12"/>
      <c r="C401" s="12" t="s">
        <v>1203</v>
      </c>
      <c r="D401" s="12"/>
      <c r="E401" s="17" t="s">
        <v>1204</v>
      </c>
      <c r="F401" s="25">
        <v>6000</v>
      </c>
      <c r="G401" s="25">
        <v>0</v>
      </c>
    </row>
    <row r="402" spans="1:7" ht="45" outlineLevel="6" x14ac:dyDescent="0.2">
      <c r="A402" s="12"/>
      <c r="B402" s="12"/>
      <c r="C402" s="12" t="s">
        <v>1205</v>
      </c>
      <c r="D402" s="12"/>
      <c r="E402" s="17" t="s">
        <v>120</v>
      </c>
      <c r="F402" s="25">
        <v>6000</v>
      </c>
      <c r="G402" s="25">
        <v>0</v>
      </c>
    </row>
    <row r="403" spans="1:7" ht="30" outlineLevel="7" x14ac:dyDescent="0.2">
      <c r="A403" s="12"/>
      <c r="B403" s="12"/>
      <c r="C403" s="12"/>
      <c r="D403" s="12" t="s">
        <v>15</v>
      </c>
      <c r="E403" s="17" t="s">
        <v>16</v>
      </c>
      <c r="F403" s="25">
        <v>6000</v>
      </c>
      <c r="G403" s="25">
        <v>0</v>
      </c>
    </row>
    <row r="404" spans="1:7" ht="45" outlineLevel="5" x14ac:dyDescent="0.2">
      <c r="A404" s="12"/>
      <c r="B404" s="12"/>
      <c r="C404" s="12" t="s">
        <v>1206</v>
      </c>
      <c r="D404" s="12"/>
      <c r="E404" s="17" t="s">
        <v>1207</v>
      </c>
      <c r="F404" s="25">
        <v>3540</v>
      </c>
      <c r="G404" s="25">
        <v>3540</v>
      </c>
    </row>
    <row r="405" spans="1:7" ht="30" outlineLevel="6" x14ac:dyDescent="0.2">
      <c r="A405" s="12"/>
      <c r="B405" s="12"/>
      <c r="C405" s="12" t="s">
        <v>1208</v>
      </c>
      <c r="D405" s="12"/>
      <c r="E405" s="17" t="s">
        <v>1209</v>
      </c>
      <c r="F405" s="25">
        <v>3540</v>
      </c>
      <c r="G405" s="25">
        <v>3540</v>
      </c>
    </row>
    <row r="406" spans="1:7" ht="30" outlineLevel="7" x14ac:dyDescent="0.2">
      <c r="A406" s="12"/>
      <c r="B406" s="12"/>
      <c r="C406" s="12"/>
      <c r="D406" s="12" t="s">
        <v>15</v>
      </c>
      <c r="E406" s="17" t="s">
        <v>16</v>
      </c>
      <c r="F406" s="25">
        <v>3540</v>
      </c>
      <c r="G406" s="25">
        <v>3540</v>
      </c>
    </row>
    <row r="407" spans="1:7" ht="75" outlineLevel="3" x14ac:dyDescent="0.2">
      <c r="A407" s="12"/>
      <c r="B407" s="12"/>
      <c r="C407" s="12" t="s">
        <v>1700</v>
      </c>
      <c r="D407" s="12"/>
      <c r="E407" s="17" t="s">
        <v>1701</v>
      </c>
      <c r="F407" s="25">
        <v>33744.6</v>
      </c>
      <c r="G407" s="25">
        <v>33744.6</v>
      </c>
    </row>
    <row r="408" spans="1:7" ht="45" outlineLevel="6" x14ac:dyDescent="0.2">
      <c r="A408" s="12"/>
      <c r="B408" s="12"/>
      <c r="C408" s="12" t="s">
        <v>1702</v>
      </c>
      <c r="D408" s="12"/>
      <c r="E408" s="17" t="s">
        <v>8</v>
      </c>
      <c r="F408" s="25">
        <v>33744.6</v>
      </c>
      <c r="G408" s="25">
        <v>33744.6</v>
      </c>
    </row>
    <row r="409" spans="1:7" ht="75" outlineLevel="7" x14ac:dyDescent="0.2">
      <c r="A409" s="12"/>
      <c r="B409" s="12"/>
      <c r="C409" s="12"/>
      <c r="D409" s="12" t="s">
        <v>26</v>
      </c>
      <c r="E409" s="17" t="s">
        <v>27</v>
      </c>
      <c r="F409" s="25">
        <v>29340.2</v>
      </c>
      <c r="G409" s="25">
        <v>29340.2</v>
      </c>
    </row>
    <row r="410" spans="1:7" ht="30" outlineLevel="7" x14ac:dyDescent="0.2">
      <c r="A410" s="12"/>
      <c r="B410" s="12"/>
      <c r="C410" s="12"/>
      <c r="D410" s="12" t="s">
        <v>15</v>
      </c>
      <c r="E410" s="17" t="s">
        <v>16</v>
      </c>
      <c r="F410" s="25">
        <v>4290.8999999999996</v>
      </c>
      <c r="G410" s="25">
        <v>4290.8999999999996</v>
      </c>
    </row>
    <row r="411" spans="1:7" ht="15" outlineLevel="7" x14ac:dyDescent="0.2">
      <c r="A411" s="12"/>
      <c r="B411" s="12"/>
      <c r="C411" s="12"/>
      <c r="D411" s="12" t="s">
        <v>28</v>
      </c>
      <c r="E411" s="17" t="s">
        <v>29</v>
      </c>
      <c r="F411" s="25">
        <v>113.5</v>
      </c>
      <c r="G411" s="25">
        <v>113.5</v>
      </c>
    </row>
    <row r="412" spans="1:7" ht="30" outlineLevel="1" collapsed="1" x14ac:dyDescent="0.2">
      <c r="A412" s="12"/>
      <c r="B412" s="12" t="s">
        <v>1761</v>
      </c>
      <c r="C412" s="12"/>
      <c r="D412" s="12"/>
      <c r="E412" s="17" t="s">
        <v>1762</v>
      </c>
      <c r="F412" s="25">
        <v>113896.3</v>
      </c>
      <c r="G412" s="25">
        <v>0</v>
      </c>
    </row>
    <row r="413" spans="1:7" ht="15" outlineLevel="2" x14ac:dyDescent="0.2">
      <c r="A413" s="12"/>
      <c r="B413" s="12" t="s">
        <v>1765</v>
      </c>
      <c r="C413" s="12"/>
      <c r="D413" s="12"/>
      <c r="E413" s="17" t="s">
        <v>1766</v>
      </c>
      <c r="F413" s="25">
        <v>113896.3</v>
      </c>
      <c r="G413" s="25">
        <v>0</v>
      </c>
    </row>
    <row r="414" spans="1:7" ht="45" outlineLevel="3" x14ac:dyDescent="0.2">
      <c r="A414" s="12"/>
      <c r="B414" s="12"/>
      <c r="C414" s="12" t="s">
        <v>707</v>
      </c>
      <c r="D414" s="12"/>
      <c r="E414" s="17" t="s">
        <v>708</v>
      </c>
      <c r="F414" s="25">
        <v>113896.3</v>
      </c>
      <c r="G414" s="25">
        <v>0</v>
      </c>
    </row>
    <row r="415" spans="1:7" ht="30" outlineLevel="4" x14ac:dyDescent="0.2">
      <c r="A415" s="12"/>
      <c r="B415" s="12"/>
      <c r="C415" s="12" t="s">
        <v>747</v>
      </c>
      <c r="D415" s="12"/>
      <c r="E415" s="17" t="s">
        <v>748</v>
      </c>
      <c r="F415" s="25">
        <v>113896.3</v>
      </c>
      <c r="G415" s="25">
        <v>0</v>
      </c>
    </row>
    <row r="416" spans="1:7" ht="45" outlineLevel="5" x14ac:dyDescent="0.2">
      <c r="A416" s="12"/>
      <c r="B416" s="12"/>
      <c r="C416" s="12" t="s">
        <v>749</v>
      </c>
      <c r="D416" s="12"/>
      <c r="E416" s="17" t="s">
        <v>750</v>
      </c>
      <c r="F416" s="25">
        <v>113896.3</v>
      </c>
      <c r="G416" s="25">
        <v>0</v>
      </c>
    </row>
    <row r="417" spans="1:7" ht="60" outlineLevel="6" x14ac:dyDescent="0.2">
      <c r="A417" s="12"/>
      <c r="B417" s="12"/>
      <c r="C417" s="12" t="s">
        <v>762</v>
      </c>
      <c r="D417" s="12"/>
      <c r="E417" s="17" t="s">
        <v>51</v>
      </c>
      <c r="F417" s="25">
        <v>113896.3</v>
      </c>
      <c r="G417" s="25">
        <v>0</v>
      </c>
    </row>
    <row r="418" spans="1:7" ht="30" outlineLevel="7" x14ac:dyDescent="0.2">
      <c r="A418" s="12"/>
      <c r="B418" s="12"/>
      <c r="C418" s="12"/>
      <c r="D418" s="12" t="s">
        <v>52</v>
      </c>
      <c r="E418" s="17" t="s">
        <v>53</v>
      </c>
      <c r="F418" s="25">
        <v>113896.3</v>
      </c>
      <c r="G418" s="25">
        <v>0</v>
      </c>
    </row>
    <row r="419" spans="1:7" ht="15" outlineLevel="1" x14ac:dyDescent="0.2">
      <c r="A419" s="12"/>
      <c r="B419" s="12" t="s">
        <v>1743</v>
      </c>
      <c r="C419" s="12"/>
      <c r="D419" s="12"/>
      <c r="E419" s="17" t="s">
        <v>1744</v>
      </c>
      <c r="F419" s="25">
        <v>43521.5</v>
      </c>
      <c r="G419" s="25">
        <v>0</v>
      </c>
    </row>
    <row r="420" spans="1:7" ht="15" outlineLevel="2" x14ac:dyDescent="0.2">
      <c r="A420" s="12"/>
      <c r="B420" s="12" t="s">
        <v>1785</v>
      </c>
      <c r="C420" s="12"/>
      <c r="D420" s="12"/>
      <c r="E420" s="17" t="s">
        <v>1786</v>
      </c>
      <c r="F420" s="25">
        <v>43521.5</v>
      </c>
      <c r="G420" s="25">
        <v>0</v>
      </c>
    </row>
    <row r="421" spans="1:7" ht="45" outlineLevel="3" x14ac:dyDescent="0.2">
      <c r="A421" s="12"/>
      <c r="B421" s="12"/>
      <c r="C421" s="12" t="s">
        <v>1224</v>
      </c>
      <c r="D421" s="12"/>
      <c r="E421" s="17" t="s">
        <v>1225</v>
      </c>
      <c r="F421" s="25">
        <v>43521.5</v>
      </c>
      <c r="G421" s="25">
        <v>0</v>
      </c>
    </row>
    <row r="422" spans="1:7" ht="30" outlineLevel="4" x14ac:dyDescent="0.2">
      <c r="A422" s="12"/>
      <c r="B422" s="12"/>
      <c r="C422" s="12" t="s">
        <v>1240</v>
      </c>
      <c r="D422" s="12"/>
      <c r="E422" s="17" t="s">
        <v>1241</v>
      </c>
      <c r="F422" s="25">
        <v>43521.5</v>
      </c>
      <c r="G422" s="25">
        <v>0</v>
      </c>
    </row>
    <row r="423" spans="1:7" ht="45" outlineLevel="5" x14ac:dyDescent="0.2">
      <c r="A423" s="12"/>
      <c r="B423" s="12"/>
      <c r="C423" s="12" t="s">
        <v>1242</v>
      </c>
      <c r="D423" s="12"/>
      <c r="E423" s="17" t="s">
        <v>1243</v>
      </c>
      <c r="F423" s="25">
        <v>43521.5</v>
      </c>
      <c r="G423" s="25">
        <v>0</v>
      </c>
    </row>
    <row r="424" spans="1:7" ht="60" outlineLevel="6" x14ac:dyDescent="0.2">
      <c r="A424" s="12"/>
      <c r="B424" s="12"/>
      <c r="C424" s="12" t="s">
        <v>1246</v>
      </c>
      <c r="D424" s="12"/>
      <c r="E424" s="17" t="s">
        <v>51</v>
      </c>
      <c r="F424" s="25">
        <v>43521.5</v>
      </c>
      <c r="G424" s="25">
        <v>0</v>
      </c>
    </row>
    <row r="425" spans="1:7" ht="30" outlineLevel="7" x14ac:dyDescent="0.2">
      <c r="A425" s="12"/>
      <c r="B425" s="12"/>
      <c r="C425" s="12"/>
      <c r="D425" s="12" t="s">
        <v>52</v>
      </c>
      <c r="E425" s="17" t="s">
        <v>53</v>
      </c>
      <c r="F425" s="25">
        <v>43521.5</v>
      </c>
      <c r="G425" s="25">
        <v>0</v>
      </c>
    </row>
    <row r="426" spans="1:7" ht="15" outlineLevel="1" x14ac:dyDescent="0.2">
      <c r="A426" s="12"/>
      <c r="B426" s="12" t="s">
        <v>1731</v>
      </c>
      <c r="C426" s="12"/>
      <c r="D426" s="12"/>
      <c r="E426" s="17" t="s">
        <v>1732</v>
      </c>
      <c r="F426" s="25">
        <v>417456.3</v>
      </c>
      <c r="G426" s="25">
        <v>138485.79999999999</v>
      </c>
    </row>
    <row r="427" spans="1:7" ht="15" outlineLevel="2" x14ac:dyDescent="0.2">
      <c r="A427" s="12"/>
      <c r="B427" s="12" t="s">
        <v>1733</v>
      </c>
      <c r="C427" s="12"/>
      <c r="D427" s="12"/>
      <c r="E427" s="17" t="s">
        <v>1734</v>
      </c>
      <c r="F427" s="25">
        <v>278970.5</v>
      </c>
      <c r="G427" s="25">
        <v>0</v>
      </c>
    </row>
    <row r="428" spans="1:7" ht="30" outlineLevel="3" x14ac:dyDescent="0.2">
      <c r="A428" s="12"/>
      <c r="B428" s="12"/>
      <c r="C428" s="12" t="s">
        <v>102</v>
      </c>
      <c r="D428" s="12"/>
      <c r="E428" s="17" t="s">
        <v>103</v>
      </c>
      <c r="F428" s="25">
        <v>278970.5</v>
      </c>
      <c r="G428" s="25">
        <v>0</v>
      </c>
    </row>
    <row r="429" spans="1:7" ht="45" outlineLevel="4" x14ac:dyDescent="0.2">
      <c r="A429" s="12"/>
      <c r="B429" s="12"/>
      <c r="C429" s="12" t="s">
        <v>231</v>
      </c>
      <c r="D429" s="12"/>
      <c r="E429" s="17" t="s">
        <v>232</v>
      </c>
      <c r="F429" s="25">
        <v>278970.5</v>
      </c>
      <c r="G429" s="25">
        <v>0</v>
      </c>
    </row>
    <row r="430" spans="1:7" ht="30" outlineLevel="5" x14ac:dyDescent="0.2">
      <c r="A430" s="12"/>
      <c r="B430" s="12"/>
      <c r="C430" s="12" t="s">
        <v>239</v>
      </c>
      <c r="D430" s="12"/>
      <c r="E430" s="17" t="s">
        <v>240</v>
      </c>
      <c r="F430" s="25">
        <v>278970.5</v>
      </c>
      <c r="G430" s="25">
        <v>0</v>
      </c>
    </row>
    <row r="431" spans="1:7" ht="60" outlineLevel="6" x14ac:dyDescent="0.2">
      <c r="A431" s="12"/>
      <c r="B431" s="12"/>
      <c r="C431" s="12" t="s">
        <v>241</v>
      </c>
      <c r="D431" s="12"/>
      <c r="E431" s="17" t="s">
        <v>51</v>
      </c>
      <c r="F431" s="25">
        <v>278970.5</v>
      </c>
      <c r="G431" s="25">
        <v>0</v>
      </c>
    </row>
    <row r="432" spans="1:7" ht="30" outlineLevel="7" x14ac:dyDescent="0.2">
      <c r="A432" s="12"/>
      <c r="B432" s="12"/>
      <c r="C432" s="12"/>
      <c r="D432" s="12" t="s">
        <v>52</v>
      </c>
      <c r="E432" s="17" t="s">
        <v>53</v>
      </c>
      <c r="F432" s="25">
        <v>278970.5</v>
      </c>
      <c r="G432" s="25">
        <v>0</v>
      </c>
    </row>
    <row r="433" spans="1:7" ht="30" outlineLevel="2" x14ac:dyDescent="0.2">
      <c r="A433" s="12"/>
      <c r="B433" s="12" t="s">
        <v>1789</v>
      </c>
      <c r="C433" s="12"/>
      <c r="D433" s="12"/>
      <c r="E433" s="17" t="s">
        <v>1790</v>
      </c>
      <c r="F433" s="25">
        <v>138485.79999999999</v>
      </c>
      <c r="G433" s="25">
        <v>138485.79999999999</v>
      </c>
    </row>
    <row r="434" spans="1:7" ht="45" outlineLevel="3" x14ac:dyDescent="0.2">
      <c r="A434" s="12"/>
      <c r="B434" s="12"/>
      <c r="C434" s="12" t="s">
        <v>1077</v>
      </c>
      <c r="D434" s="12"/>
      <c r="E434" s="17" t="s">
        <v>1078</v>
      </c>
      <c r="F434" s="25">
        <v>138485.79999999999</v>
      </c>
      <c r="G434" s="25">
        <v>138485.79999999999</v>
      </c>
    </row>
    <row r="435" spans="1:7" ht="45" outlineLevel="4" x14ac:dyDescent="0.2">
      <c r="A435" s="12"/>
      <c r="B435" s="12"/>
      <c r="C435" s="12" t="s">
        <v>1079</v>
      </c>
      <c r="D435" s="12"/>
      <c r="E435" s="17" t="s">
        <v>1080</v>
      </c>
      <c r="F435" s="25">
        <v>138485.79999999999</v>
      </c>
      <c r="G435" s="25">
        <v>138485.79999999999</v>
      </c>
    </row>
    <row r="436" spans="1:7" ht="30" outlineLevel="5" x14ac:dyDescent="0.2">
      <c r="A436" s="12"/>
      <c r="B436" s="12"/>
      <c r="C436" s="12" t="s">
        <v>1084</v>
      </c>
      <c r="D436" s="12"/>
      <c r="E436" s="17" t="s">
        <v>1085</v>
      </c>
      <c r="F436" s="25">
        <v>138485.79999999999</v>
      </c>
      <c r="G436" s="25">
        <v>138485.79999999999</v>
      </c>
    </row>
    <row r="437" spans="1:7" ht="60" outlineLevel="6" x14ac:dyDescent="0.2">
      <c r="A437" s="12"/>
      <c r="B437" s="12"/>
      <c r="C437" s="12" t="s">
        <v>1086</v>
      </c>
      <c r="D437" s="12"/>
      <c r="E437" s="17" t="s">
        <v>1087</v>
      </c>
      <c r="F437" s="25">
        <v>138485.79999999999</v>
      </c>
      <c r="G437" s="25">
        <v>138485.79999999999</v>
      </c>
    </row>
    <row r="438" spans="1:7" ht="30" outlineLevel="7" x14ac:dyDescent="0.2">
      <c r="A438" s="12"/>
      <c r="B438" s="12"/>
      <c r="C438" s="12"/>
      <c r="D438" s="12" t="s">
        <v>9</v>
      </c>
      <c r="E438" s="17" t="s">
        <v>10</v>
      </c>
      <c r="F438" s="25">
        <v>138485.79999999999</v>
      </c>
      <c r="G438" s="25">
        <v>138485.79999999999</v>
      </c>
    </row>
    <row r="439" spans="1:7" ht="15" outlineLevel="1" x14ac:dyDescent="0.2">
      <c r="A439" s="12"/>
      <c r="B439" s="12" t="s">
        <v>1749</v>
      </c>
      <c r="C439" s="12"/>
      <c r="D439" s="12"/>
      <c r="E439" s="17" t="s">
        <v>1750</v>
      </c>
      <c r="F439" s="25">
        <v>296748.90000000002</v>
      </c>
      <c r="G439" s="25">
        <v>201565.4</v>
      </c>
    </row>
    <row r="440" spans="1:7" ht="15" outlineLevel="2" x14ac:dyDescent="0.2">
      <c r="A440" s="12"/>
      <c r="B440" s="12" t="s">
        <v>1793</v>
      </c>
      <c r="C440" s="12"/>
      <c r="D440" s="12"/>
      <c r="E440" s="17" t="s">
        <v>1794</v>
      </c>
      <c r="F440" s="25">
        <v>296748.90000000002</v>
      </c>
      <c r="G440" s="25">
        <v>201565.4</v>
      </c>
    </row>
    <row r="441" spans="1:7" ht="30" outlineLevel="3" x14ac:dyDescent="0.2">
      <c r="A441" s="12"/>
      <c r="B441" s="12"/>
      <c r="C441" s="12" t="s">
        <v>102</v>
      </c>
      <c r="D441" s="12"/>
      <c r="E441" s="17" t="s">
        <v>103</v>
      </c>
      <c r="F441" s="25">
        <v>296748.90000000002</v>
      </c>
      <c r="G441" s="25">
        <v>201565.4</v>
      </c>
    </row>
    <row r="442" spans="1:7" ht="45" outlineLevel="4" x14ac:dyDescent="0.2">
      <c r="A442" s="12"/>
      <c r="B442" s="12"/>
      <c r="C442" s="12" t="s">
        <v>231</v>
      </c>
      <c r="D442" s="12"/>
      <c r="E442" s="17" t="s">
        <v>232</v>
      </c>
      <c r="F442" s="25">
        <v>296748.90000000002</v>
      </c>
      <c r="G442" s="25">
        <v>201565.4</v>
      </c>
    </row>
    <row r="443" spans="1:7" ht="30" outlineLevel="5" x14ac:dyDescent="0.2">
      <c r="A443" s="12"/>
      <c r="B443" s="12"/>
      <c r="C443" s="12" t="s">
        <v>239</v>
      </c>
      <c r="D443" s="12"/>
      <c r="E443" s="17" t="s">
        <v>240</v>
      </c>
      <c r="F443" s="25">
        <v>296748.90000000002</v>
      </c>
      <c r="G443" s="25">
        <v>201565.4</v>
      </c>
    </row>
    <row r="444" spans="1:7" ht="60" outlineLevel="6" x14ac:dyDescent="0.2">
      <c r="A444" s="12"/>
      <c r="B444" s="12"/>
      <c r="C444" s="12" t="s">
        <v>241</v>
      </c>
      <c r="D444" s="12"/>
      <c r="E444" s="17" t="s">
        <v>51</v>
      </c>
      <c r="F444" s="25">
        <v>296748.90000000002</v>
      </c>
      <c r="G444" s="25">
        <v>201565.4</v>
      </c>
    </row>
    <row r="445" spans="1:7" ht="30" outlineLevel="7" x14ac:dyDescent="0.2">
      <c r="A445" s="12"/>
      <c r="B445" s="12"/>
      <c r="C445" s="12"/>
      <c r="D445" s="12" t="s">
        <v>52</v>
      </c>
      <c r="E445" s="17" t="s">
        <v>53</v>
      </c>
      <c r="F445" s="25">
        <v>296748.90000000002</v>
      </c>
      <c r="G445" s="25">
        <v>201565.4</v>
      </c>
    </row>
    <row r="446" spans="1:7" ht="15" outlineLevel="1" x14ac:dyDescent="0.2">
      <c r="A446" s="12"/>
      <c r="B446" s="12" t="s">
        <v>1771</v>
      </c>
      <c r="C446" s="12"/>
      <c r="D446" s="12"/>
      <c r="E446" s="17" t="s">
        <v>1772</v>
      </c>
      <c r="F446" s="25">
        <v>2793905.3</v>
      </c>
      <c r="G446" s="25">
        <v>2712052.8</v>
      </c>
    </row>
    <row r="447" spans="1:7" ht="15" outlineLevel="2" x14ac:dyDescent="0.2">
      <c r="A447" s="12"/>
      <c r="B447" s="12" t="s">
        <v>1795</v>
      </c>
      <c r="C447" s="12"/>
      <c r="D447" s="12"/>
      <c r="E447" s="17" t="s">
        <v>1796</v>
      </c>
      <c r="F447" s="25">
        <v>1607597.4</v>
      </c>
      <c r="G447" s="25">
        <v>2712052.8</v>
      </c>
    </row>
    <row r="448" spans="1:7" ht="30" outlineLevel="3" x14ac:dyDescent="0.2">
      <c r="A448" s="12"/>
      <c r="B448" s="12"/>
      <c r="C448" s="12" t="s">
        <v>530</v>
      </c>
      <c r="D448" s="12"/>
      <c r="E448" s="17" t="s">
        <v>531</v>
      </c>
      <c r="F448" s="25">
        <v>1607597.4</v>
      </c>
      <c r="G448" s="25">
        <v>2712052.8</v>
      </c>
    </row>
    <row r="449" spans="1:7" ht="60" outlineLevel="4" x14ac:dyDescent="0.2">
      <c r="A449" s="12"/>
      <c r="B449" s="12"/>
      <c r="C449" s="12" t="s">
        <v>590</v>
      </c>
      <c r="D449" s="12"/>
      <c r="E449" s="17" t="s">
        <v>591</v>
      </c>
      <c r="F449" s="25">
        <v>1607597.4</v>
      </c>
      <c r="G449" s="25">
        <v>2712052.8</v>
      </c>
    </row>
    <row r="450" spans="1:7" ht="30" outlineLevel="5" x14ac:dyDescent="0.2">
      <c r="A450" s="12"/>
      <c r="B450" s="12"/>
      <c r="C450" s="12" t="s">
        <v>596</v>
      </c>
      <c r="D450" s="12"/>
      <c r="E450" s="17" t="s">
        <v>597</v>
      </c>
      <c r="F450" s="25">
        <v>1607597.4</v>
      </c>
      <c r="G450" s="25">
        <v>2712052.8</v>
      </c>
    </row>
    <row r="451" spans="1:7" ht="60" outlineLevel="6" x14ac:dyDescent="0.2">
      <c r="A451" s="12"/>
      <c r="B451" s="12"/>
      <c r="C451" s="12" t="s">
        <v>598</v>
      </c>
      <c r="D451" s="12"/>
      <c r="E451" s="17" t="s">
        <v>51</v>
      </c>
      <c r="F451" s="25">
        <v>1607597.4</v>
      </c>
      <c r="G451" s="25">
        <v>2712052.8</v>
      </c>
    </row>
    <row r="452" spans="1:7" ht="30" outlineLevel="7" x14ac:dyDescent="0.2">
      <c r="A452" s="12"/>
      <c r="B452" s="12"/>
      <c r="C452" s="12"/>
      <c r="D452" s="12" t="s">
        <v>52</v>
      </c>
      <c r="E452" s="17" t="s">
        <v>53</v>
      </c>
      <c r="F452" s="25">
        <v>1607597.4</v>
      </c>
      <c r="G452" s="25">
        <v>2712052.8</v>
      </c>
    </row>
    <row r="453" spans="1:7" ht="15" outlineLevel="2" collapsed="1" x14ac:dyDescent="0.2">
      <c r="A453" s="12"/>
      <c r="B453" s="12" t="s">
        <v>1773</v>
      </c>
      <c r="C453" s="12"/>
      <c r="D453" s="12"/>
      <c r="E453" s="17" t="s">
        <v>1774</v>
      </c>
      <c r="F453" s="25">
        <v>1186307.8999999999</v>
      </c>
      <c r="G453" s="25">
        <v>0</v>
      </c>
    </row>
    <row r="454" spans="1:7" ht="30" outlineLevel="3" x14ac:dyDescent="0.2">
      <c r="A454" s="12"/>
      <c r="B454" s="12"/>
      <c r="C454" s="12" t="s">
        <v>530</v>
      </c>
      <c r="D454" s="12"/>
      <c r="E454" s="17" t="s">
        <v>531</v>
      </c>
      <c r="F454" s="25">
        <v>1186307.8999999999</v>
      </c>
      <c r="G454" s="25">
        <v>0</v>
      </c>
    </row>
    <row r="455" spans="1:7" ht="60" outlineLevel="4" x14ac:dyDescent="0.2">
      <c r="A455" s="12"/>
      <c r="B455" s="12"/>
      <c r="C455" s="12" t="s">
        <v>590</v>
      </c>
      <c r="D455" s="12"/>
      <c r="E455" s="17" t="s">
        <v>591</v>
      </c>
      <c r="F455" s="25">
        <v>1186307.8999999999</v>
      </c>
      <c r="G455" s="25">
        <v>0</v>
      </c>
    </row>
    <row r="456" spans="1:7" ht="30" outlineLevel="5" x14ac:dyDescent="0.2">
      <c r="A456" s="12"/>
      <c r="B456" s="12"/>
      <c r="C456" s="12" t="s">
        <v>596</v>
      </c>
      <c r="D456" s="12"/>
      <c r="E456" s="17" t="s">
        <v>597</v>
      </c>
      <c r="F456" s="25">
        <v>1186307.8999999999</v>
      </c>
      <c r="G456" s="25">
        <v>0</v>
      </c>
    </row>
    <row r="457" spans="1:7" ht="60" outlineLevel="6" x14ac:dyDescent="0.2">
      <c r="A457" s="12"/>
      <c r="B457" s="12"/>
      <c r="C457" s="12" t="s">
        <v>598</v>
      </c>
      <c r="D457" s="12"/>
      <c r="E457" s="17" t="s">
        <v>51</v>
      </c>
      <c r="F457" s="25">
        <v>1186307.8999999999</v>
      </c>
      <c r="G457" s="25">
        <v>0</v>
      </c>
    </row>
    <row r="458" spans="1:7" ht="30" outlineLevel="7" x14ac:dyDescent="0.2">
      <c r="A458" s="12"/>
      <c r="B458" s="12"/>
      <c r="C458" s="12"/>
      <c r="D458" s="12" t="s">
        <v>52</v>
      </c>
      <c r="E458" s="17" t="s">
        <v>53</v>
      </c>
      <c r="F458" s="25">
        <v>1186307.8999999999</v>
      </c>
      <c r="G458" s="25">
        <v>0</v>
      </c>
    </row>
    <row r="459" spans="1:7" ht="15" outlineLevel="1" x14ac:dyDescent="0.2">
      <c r="A459" s="12"/>
      <c r="B459" s="12" t="s">
        <v>1797</v>
      </c>
      <c r="C459" s="12"/>
      <c r="D459" s="12"/>
      <c r="E459" s="17" t="s">
        <v>1798</v>
      </c>
      <c r="F459" s="25">
        <v>2724304.7</v>
      </c>
      <c r="G459" s="25">
        <v>2495058.7999999998</v>
      </c>
    </row>
    <row r="460" spans="1:7" ht="15" outlineLevel="2" x14ac:dyDescent="0.2">
      <c r="A460" s="12"/>
      <c r="B460" s="12" t="s">
        <v>1799</v>
      </c>
      <c r="C460" s="12"/>
      <c r="D460" s="12"/>
      <c r="E460" s="17" t="s">
        <v>1800</v>
      </c>
      <c r="F460" s="25">
        <v>1902066.2</v>
      </c>
      <c r="G460" s="25">
        <v>1915058.8</v>
      </c>
    </row>
    <row r="461" spans="1:7" ht="30" outlineLevel="3" x14ac:dyDescent="0.2">
      <c r="A461" s="12"/>
      <c r="B461" s="12"/>
      <c r="C461" s="12" t="s">
        <v>1</v>
      </c>
      <c r="D461" s="12"/>
      <c r="E461" s="17" t="s">
        <v>2</v>
      </c>
      <c r="F461" s="25">
        <v>1902066.2</v>
      </c>
      <c r="G461" s="25">
        <v>1915058.8</v>
      </c>
    </row>
    <row r="462" spans="1:7" ht="60" outlineLevel="4" x14ac:dyDescent="0.2">
      <c r="A462" s="12"/>
      <c r="B462" s="12"/>
      <c r="C462" s="12" t="s">
        <v>40</v>
      </c>
      <c r="D462" s="12"/>
      <c r="E462" s="17" t="s">
        <v>41</v>
      </c>
      <c r="F462" s="25">
        <v>1902066.2</v>
      </c>
      <c r="G462" s="25">
        <v>1915058.8</v>
      </c>
    </row>
    <row r="463" spans="1:7" ht="30" outlineLevel="5" x14ac:dyDescent="0.2">
      <c r="A463" s="12"/>
      <c r="B463" s="12"/>
      <c r="C463" s="12" t="s">
        <v>48</v>
      </c>
      <c r="D463" s="12"/>
      <c r="E463" s="17" t="s">
        <v>49</v>
      </c>
      <c r="F463" s="25">
        <v>1902066.2</v>
      </c>
      <c r="G463" s="25">
        <v>1915058.8</v>
      </c>
    </row>
    <row r="464" spans="1:7" ht="60" outlineLevel="6" x14ac:dyDescent="0.2">
      <c r="A464" s="12"/>
      <c r="B464" s="12"/>
      <c r="C464" s="12" t="s">
        <v>50</v>
      </c>
      <c r="D464" s="12"/>
      <c r="E464" s="17" t="s">
        <v>51</v>
      </c>
      <c r="F464" s="25">
        <v>1902066.2</v>
      </c>
      <c r="G464" s="25">
        <v>1915058.8</v>
      </c>
    </row>
    <row r="465" spans="1:7" ht="30" outlineLevel="7" x14ac:dyDescent="0.2">
      <c r="A465" s="12"/>
      <c r="B465" s="12"/>
      <c r="C465" s="12"/>
      <c r="D465" s="12" t="s">
        <v>52</v>
      </c>
      <c r="E465" s="17" t="s">
        <v>53</v>
      </c>
      <c r="F465" s="25">
        <v>1902066.2</v>
      </c>
      <c r="G465" s="25">
        <v>1915058.8</v>
      </c>
    </row>
    <row r="466" spans="1:7" ht="15" outlineLevel="2" x14ac:dyDescent="0.2">
      <c r="A466" s="12"/>
      <c r="B466" s="12" t="s">
        <v>1801</v>
      </c>
      <c r="C466" s="12"/>
      <c r="D466" s="12"/>
      <c r="E466" s="17" t="s">
        <v>1802</v>
      </c>
      <c r="F466" s="25">
        <v>822238.5</v>
      </c>
      <c r="G466" s="25">
        <v>580000</v>
      </c>
    </row>
    <row r="467" spans="1:7" ht="30" outlineLevel="3" x14ac:dyDescent="0.2">
      <c r="A467" s="12"/>
      <c r="B467" s="12"/>
      <c r="C467" s="12" t="s">
        <v>1</v>
      </c>
      <c r="D467" s="12"/>
      <c r="E467" s="17" t="s">
        <v>2</v>
      </c>
      <c r="F467" s="25">
        <v>822238.5</v>
      </c>
      <c r="G467" s="25">
        <v>580000</v>
      </c>
    </row>
    <row r="468" spans="1:7" ht="60" outlineLevel="4" x14ac:dyDescent="0.2">
      <c r="A468" s="12"/>
      <c r="B468" s="12"/>
      <c r="C468" s="12" t="s">
        <v>40</v>
      </c>
      <c r="D468" s="12"/>
      <c r="E468" s="17" t="s">
        <v>41</v>
      </c>
      <c r="F468" s="25">
        <v>822238.5</v>
      </c>
      <c r="G468" s="25">
        <v>580000</v>
      </c>
    </row>
    <row r="469" spans="1:7" ht="30" outlineLevel="5" x14ac:dyDescent="0.2">
      <c r="A469" s="12"/>
      <c r="B469" s="12"/>
      <c r="C469" s="12" t="s">
        <v>48</v>
      </c>
      <c r="D469" s="12"/>
      <c r="E469" s="17" t="s">
        <v>49</v>
      </c>
      <c r="F469" s="25">
        <v>822238.5</v>
      </c>
      <c r="G469" s="25">
        <v>580000</v>
      </c>
    </row>
    <row r="470" spans="1:7" ht="60" outlineLevel="6" x14ac:dyDescent="0.2">
      <c r="A470" s="12"/>
      <c r="B470" s="12"/>
      <c r="C470" s="12" t="s">
        <v>50</v>
      </c>
      <c r="D470" s="12"/>
      <c r="E470" s="17" t="s">
        <v>51</v>
      </c>
      <c r="F470" s="25">
        <v>822238.5</v>
      </c>
      <c r="G470" s="25">
        <v>580000</v>
      </c>
    </row>
    <row r="471" spans="1:7" ht="30" outlineLevel="7" x14ac:dyDescent="0.2">
      <c r="A471" s="12"/>
      <c r="B471" s="12"/>
      <c r="C471" s="12"/>
      <c r="D471" s="12" t="s">
        <v>52</v>
      </c>
      <c r="E471" s="17" t="s">
        <v>53</v>
      </c>
      <c r="F471" s="25">
        <v>822238.5</v>
      </c>
      <c r="G471" s="25">
        <v>580000</v>
      </c>
    </row>
    <row r="472" spans="1:7" ht="15" outlineLevel="1" x14ac:dyDescent="0.2">
      <c r="A472" s="12"/>
      <c r="B472" s="12" t="s">
        <v>1775</v>
      </c>
      <c r="C472" s="12"/>
      <c r="D472" s="12"/>
      <c r="E472" s="17" t="s">
        <v>1776</v>
      </c>
      <c r="F472" s="25">
        <v>1845130.6</v>
      </c>
      <c r="G472" s="25">
        <v>789210.6</v>
      </c>
    </row>
    <row r="473" spans="1:7" ht="15" outlineLevel="2" x14ac:dyDescent="0.2">
      <c r="A473" s="12"/>
      <c r="B473" s="12" t="s">
        <v>1803</v>
      </c>
      <c r="C473" s="12"/>
      <c r="D473" s="12"/>
      <c r="E473" s="17" t="s">
        <v>1804</v>
      </c>
      <c r="F473" s="25">
        <v>161000</v>
      </c>
      <c r="G473" s="25">
        <v>119000</v>
      </c>
    </row>
    <row r="474" spans="1:7" ht="30" outlineLevel="3" x14ac:dyDescent="0.2">
      <c r="A474" s="12"/>
      <c r="B474" s="12"/>
      <c r="C474" s="12" t="s">
        <v>275</v>
      </c>
      <c r="D474" s="12"/>
      <c r="E474" s="17" t="s">
        <v>276</v>
      </c>
      <c r="F474" s="25">
        <v>161000</v>
      </c>
      <c r="G474" s="25">
        <v>119000</v>
      </c>
    </row>
    <row r="475" spans="1:7" ht="30" outlineLevel="4" x14ac:dyDescent="0.2">
      <c r="A475" s="12"/>
      <c r="B475" s="12"/>
      <c r="C475" s="12" t="s">
        <v>345</v>
      </c>
      <c r="D475" s="12"/>
      <c r="E475" s="17" t="s">
        <v>346</v>
      </c>
      <c r="F475" s="25">
        <v>161000</v>
      </c>
      <c r="G475" s="25">
        <v>119000</v>
      </c>
    </row>
    <row r="476" spans="1:7" ht="45" outlineLevel="5" x14ac:dyDescent="0.2">
      <c r="A476" s="12"/>
      <c r="B476" s="12"/>
      <c r="C476" s="12" t="s">
        <v>347</v>
      </c>
      <c r="D476" s="12"/>
      <c r="E476" s="17" t="s">
        <v>348</v>
      </c>
      <c r="F476" s="25">
        <v>161000</v>
      </c>
      <c r="G476" s="25">
        <v>119000</v>
      </c>
    </row>
    <row r="477" spans="1:7" ht="60" outlineLevel="6" x14ac:dyDescent="0.2">
      <c r="A477" s="12"/>
      <c r="B477" s="12"/>
      <c r="C477" s="12" t="s">
        <v>354</v>
      </c>
      <c r="D477" s="12"/>
      <c r="E477" s="17" t="s">
        <v>51</v>
      </c>
      <c r="F477" s="25">
        <v>161000</v>
      </c>
      <c r="G477" s="25">
        <v>119000</v>
      </c>
    </row>
    <row r="478" spans="1:7" ht="30" outlineLevel="7" x14ac:dyDescent="0.2">
      <c r="A478" s="12"/>
      <c r="B478" s="12"/>
      <c r="C478" s="12"/>
      <c r="D478" s="12" t="s">
        <v>52</v>
      </c>
      <c r="E478" s="17" t="s">
        <v>53</v>
      </c>
      <c r="F478" s="25">
        <v>161000</v>
      </c>
      <c r="G478" s="25">
        <v>119000</v>
      </c>
    </row>
    <row r="479" spans="1:7" ht="15" outlineLevel="2" collapsed="1" x14ac:dyDescent="0.2">
      <c r="A479" s="12"/>
      <c r="B479" s="12" t="s">
        <v>1805</v>
      </c>
      <c r="C479" s="12"/>
      <c r="D479" s="12"/>
      <c r="E479" s="17" t="s">
        <v>1806</v>
      </c>
      <c r="F479" s="25">
        <v>1013920</v>
      </c>
      <c r="G479" s="25">
        <v>0</v>
      </c>
    </row>
    <row r="480" spans="1:7" ht="45" outlineLevel="3" x14ac:dyDescent="0.2">
      <c r="A480" s="12"/>
      <c r="B480" s="12"/>
      <c r="C480" s="12" t="s">
        <v>1077</v>
      </c>
      <c r="D480" s="12"/>
      <c r="E480" s="17" t="s">
        <v>1078</v>
      </c>
      <c r="F480" s="25">
        <v>1013920</v>
      </c>
      <c r="G480" s="25">
        <v>0</v>
      </c>
    </row>
    <row r="481" spans="1:7" ht="30" outlineLevel="4" x14ac:dyDescent="0.2">
      <c r="A481" s="12"/>
      <c r="B481" s="12"/>
      <c r="C481" s="12" t="s">
        <v>1092</v>
      </c>
      <c r="D481" s="12"/>
      <c r="E481" s="17" t="s">
        <v>1093</v>
      </c>
      <c r="F481" s="25">
        <v>1013920</v>
      </c>
      <c r="G481" s="25">
        <v>0</v>
      </c>
    </row>
    <row r="482" spans="1:7" ht="45" outlineLevel="5" x14ac:dyDescent="0.2">
      <c r="A482" s="12"/>
      <c r="B482" s="12"/>
      <c r="C482" s="12" t="s">
        <v>1094</v>
      </c>
      <c r="D482" s="12"/>
      <c r="E482" s="17" t="s">
        <v>1095</v>
      </c>
      <c r="F482" s="25">
        <v>1013920</v>
      </c>
      <c r="G482" s="25">
        <v>0</v>
      </c>
    </row>
    <row r="483" spans="1:7" ht="75" outlineLevel="6" x14ac:dyDescent="0.2">
      <c r="A483" s="12"/>
      <c r="B483" s="12"/>
      <c r="C483" s="12" t="s">
        <v>1098</v>
      </c>
      <c r="D483" s="12"/>
      <c r="E483" s="17" t="s">
        <v>1099</v>
      </c>
      <c r="F483" s="25">
        <v>1013920</v>
      </c>
      <c r="G483" s="25">
        <v>0</v>
      </c>
    </row>
    <row r="484" spans="1:7" ht="15" outlineLevel="7" x14ac:dyDescent="0.2">
      <c r="A484" s="12"/>
      <c r="B484" s="12"/>
      <c r="C484" s="12"/>
      <c r="D484" s="12" t="s">
        <v>112</v>
      </c>
      <c r="E484" s="17" t="s">
        <v>113</v>
      </c>
      <c r="F484" s="25">
        <v>1013920</v>
      </c>
      <c r="G484" s="25">
        <v>0</v>
      </c>
    </row>
    <row r="485" spans="1:7" ht="15" outlineLevel="2" x14ac:dyDescent="0.2">
      <c r="A485" s="12"/>
      <c r="B485" s="12" t="s">
        <v>1807</v>
      </c>
      <c r="C485" s="12"/>
      <c r="D485" s="12"/>
      <c r="E485" s="17" t="s">
        <v>1808</v>
      </c>
      <c r="F485" s="25">
        <v>670210.6</v>
      </c>
      <c r="G485" s="25">
        <v>670210.6</v>
      </c>
    </row>
    <row r="486" spans="1:7" ht="30" outlineLevel="3" x14ac:dyDescent="0.2">
      <c r="A486" s="12"/>
      <c r="B486" s="12"/>
      <c r="C486" s="12" t="s">
        <v>407</v>
      </c>
      <c r="D486" s="12"/>
      <c r="E486" s="17" t="s">
        <v>408</v>
      </c>
      <c r="F486" s="25">
        <v>670210.6</v>
      </c>
      <c r="G486" s="25">
        <v>670210.6</v>
      </c>
    </row>
    <row r="487" spans="1:7" ht="30" outlineLevel="4" x14ac:dyDescent="0.2">
      <c r="A487" s="12"/>
      <c r="B487" s="12"/>
      <c r="C487" s="12" t="s">
        <v>466</v>
      </c>
      <c r="D487" s="12"/>
      <c r="E487" s="17" t="s">
        <v>467</v>
      </c>
      <c r="F487" s="25">
        <v>670210.6</v>
      </c>
      <c r="G487" s="25">
        <v>670210.6</v>
      </c>
    </row>
    <row r="488" spans="1:7" ht="45" outlineLevel="5" x14ac:dyDescent="0.2">
      <c r="A488" s="12"/>
      <c r="B488" s="12"/>
      <c r="C488" s="12" t="s">
        <v>468</v>
      </c>
      <c r="D488" s="12"/>
      <c r="E488" s="17" t="s">
        <v>469</v>
      </c>
      <c r="F488" s="25">
        <v>670210.6</v>
      </c>
      <c r="G488" s="25">
        <v>670210.6</v>
      </c>
    </row>
    <row r="489" spans="1:7" ht="105" outlineLevel="6" x14ac:dyDescent="0.2">
      <c r="A489" s="12"/>
      <c r="B489" s="12"/>
      <c r="C489" s="12" t="s">
        <v>478</v>
      </c>
      <c r="D489" s="12"/>
      <c r="E489" s="17" t="s">
        <v>479</v>
      </c>
      <c r="F489" s="25">
        <v>607395.1</v>
      </c>
      <c r="G489" s="25">
        <v>607395.1</v>
      </c>
    </row>
    <row r="490" spans="1:7" ht="30" outlineLevel="7" x14ac:dyDescent="0.2">
      <c r="A490" s="12"/>
      <c r="B490" s="12"/>
      <c r="C490" s="12"/>
      <c r="D490" s="12" t="s">
        <v>52</v>
      </c>
      <c r="E490" s="17" t="s">
        <v>53</v>
      </c>
      <c r="F490" s="25">
        <v>607395.1</v>
      </c>
      <c r="G490" s="25">
        <v>607395.1</v>
      </c>
    </row>
    <row r="491" spans="1:7" ht="60" outlineLevel="6" x14ac:dyDescent="0.2">
      <c r="A491" s="12"/>
      <c r="B491" s="12"/>
      <c r="C491" s="12" t="s">
        <v>486</v>
      </c>
      <c r="D491" s="12"/>
      <c r="E491" s="17" t="s">
        <v>487</v>
      </c>
      <c r="F491" s="25">
        <v>62815.5</v>
      </c>
      <c r="G491" s="25">
        <v>62815.5</v>
      </c>
    </row>
    <row r="492" spans="1:7" ht="30" outlineLevel="7" x14ac:dyDescent="0.2">
      <c r="A492" s="12"/>
      <c r="B492" s="12"/>
      <c r="C492" s="12"/>
      <c r="D492" s="12" t="s">
        <v>52</v>
      </c>
      <c r="E492" s="17" t="s">
        <v>53</v>
      </c>
      <c r="F492" s="25">
        <v>62815.5</v>
      </c>
      <c r="G492" s="25">
        <v>62815.5</v>
      </c>
    </row>
    <row r="493" spans="1:7" ht="30" x14ac:dyDescent="0.2">
      <c r="A493" s="12" t="s">
        <v>1809</v>
      </c>
      <c r="B493" s="12"/>
      <c r="C493" s="12"/>
      <c r="D493" s="12"/>
      <c r="E493" s="17" t="s">
        <v>1810</v>
      </c>
      <c r="F493" s="25">
        <v>24081</v>
      </c>
      <c r="G493" s="25">
        <v>24080.9</v>
      </c>
    </row>
    <row r="494" spans="1:7" ht="15" outlineLevel="1" x14ac:dyDescent="0.2">
      <c r="A494" s="12"/>
      <c r="B494" s="12" t="s">
        <v>1811</v>
      </c>
      <c r="C494" s="12"/>
      <c r="D494" s="12"/>
      <c r="E494" s="17" t="s">
        <v>1812</v>
      </c>
      <c r="F494" s="25">
        <v>24081</v>
      </c>
      <c r="G494" s="25">
        <v>24080.9</v>
      </c>
    </row>
    <row r="495" spans="1:7" ht="15" outlineLevel="2" x14ac:dyDescent="0.2">
      <c r="A495" s="12"/>
      <c r="B495" s="12" t="s">
        <v>1813</v>
      </c>
      <c r="C495" s="12"/>
      <c r="D495" s="12"/>
      <c r="E495" s="17" t="s">
        <v>1814</v>
      </c>
      <c r="F495" s="25">
        <v>3356.3</v>
      </c>
      <c r="G495" s="25">
        <v>3356.3</v>
      </c>
    </row>
    <row r="496" spans="1:7" ht="45" outlineLevel="3" x14ac:dyDescent="0.2">
      <c r="A496" s="12"/>
      <c r="B496" s="12"/>
      <c r="C496" s="12" t="s">
        <v>1224</v>
      </c>
      <c r="D496" s="12"/>
      <c r="E496" s="17" t="s">
        <v>1225</v>
      </c>
      <c r="F496" s="25">
        <v>3356.3</v>
      </c>
      <c r="G496" s="25">
        <v>3356.3</v>
      </c>
    </row>
    <row r="497" spans="1:7" ht="15" outlineLevel="4" x14ac:dyDescent="0.2">
      <c r="A497" s="12"/>
      <c r="B497" s="12"/>
      <c r="C497" s="12" t="s">
        <v>1253</v>
      </c>
      <c r="D497" s="12"/>
      <c r="E497" s="17" t="s">
        <v>1254</v>
      </c>
      <c r="F497" s="25">
        <v>3356.3</v>
      </c>
      <c r="G497" s="25">
        <v>3356.3</v>
      </c>
    </row>
    <row r="498" spans="1:7" ht="45" outlineLevel="5" x14ac:dyDescent="0.2">
      <c r="A498" s="12"/>
      <c r="B498" s="12"/>
      <c r="C498" s="12" t="s">
        <v>1255</v>
      </c>
      <c r="D498" s="12"/>
      <c r="E498" s="17" t="s">
        <v>1256</v>
      </c>
      <c r="F498" s="25">
        <v>3356.3</v>
      </c>
      <c r="G498" s="25">
        <v>3356.3</v>
      </c>
    </row>
    <row r="499" spans="1:7" ht="45" outlineLevel="6" x14ac:dyDescent="0.2">
      <c r="A499" s="12"/>
      <c r="B499" s="12"/>
      <c r="C499" s="12" t="s">
        <v>1257</v>
      </c>
      <c r="D499" s="12"/>
      <c r="E499" s="17" t="s">
        <v>8</v>
      </c>
      <c r="F499" s="25">
        <v>3356.3</v>
      </c>
      <c r="G499" s="25">
        <v>3356.3</v>
      </c>
    </row>
    <row r="500" spans="1:7" ht="30" outlineLevel="7" x14ac:dyDescent="0.2">
      <c r="A500" s="12"/>
      <c r="B500" s="12"/>
      <c r="C500" s="12"/>
      <c r="D500" s="12" t="s">
        <v>9</v>
      </c>
      <c r="E500" s="17" t="s">
        <v>10</v>
      </c>
      <c r="F500" s="25">
        <v>3356.3</v>
      </c>
      <c r="G500" s="25">
        <v>3356.3</v>
      </c>
    </row>
    <row r="501" spans="1:7" ht="30" outlineLevel="2" x14ac:dyDescent="0.2">
      <c r="A501" s="12"/>
      <c r="B501" s="12" t="s">
        <v>1815</v>
      </c>
      <c r="C501" s="12"/>
      <c r="D501" s="12"/>
      <c r="E501" s="17" t="s">
        <v>1816</v>
      </c>
      <c r="F501" s="25">
        <v>801.7</v>
      </c>
      <c r="G501" s="25">
        <v>801.7</v>
      </c>
    </row>
    <row r="502" spans="1:7" ht="45" outlineLevel="3" x14ac:dyDescent="0.2">
      <c r="A502" s="12"/>
      <c r="B502" s="12"/>
      <c r="C502" s="12" t="s">
        <v>1224</v>
      </c>
      <c r="D502" s="12"/>
      <c r="E502" s="17" t="s">
        <v>1225</v>
      </c>
      <c r="F502" s="25">
        <v>801.7</v>
      </c>
      <c r="G502" s="25">
        <v>801.7</v>
      </c>
    </row>
    <row r="503" spans="1:7" ht="15" outlineLevel="4" x14ac:dyDescent="0.2">
      <c r="A503" s="12"/>
      <c r="B503" s="12"/>
      <c r="C503" s="12" t="s">
        <v>1253</v>
      </c>
      <c r="D503" s="12"/>
      <c r="E503" s="17" t="s">
        <v>1254</v>
      </c>
      <c r="F503" s="25">
        <v>801.7</v>
      </c>
      <c r="G503" s="25">
        <v>801.7</v>
      </c>
    </row>
    <row r="504" spans="1:7" ht="45" outlineLevel="5" x14ac:dyDescent="0.2">
      <c r="A504" s="12"/>
      <c r="B504" s="12"/>
      <c r="C504" s="12" t="s">
        <v>1255</v>
      </c>
      <c r="D504" s="12"/>
      <c r="E504" s="17" t="s">
        <v>1256</v>
      </c>
      <c r="F504" s="25">
        <v>801.7</v>
      </c>
      <c r="G504" s="25">
        <v>801.7</v>
      </c>
    </row>
    <row r="505" spans="1:7" ht="60" outlineLevel="6" x14ac:dyDescent="0.2">
      <c r="A505" s="12"/>
      <c r="B505" s="12"/>
      <c r="C505" s="12" t="s">
        <v>1260</v>
      </c>
      <c r="D505" s="12"/>
      <c r="E505" s="17" t="s">
        <v>1261</v>
      </c>
      <c r="F505" s="25">
        <v>801.7</v>
      </c>
      <c r="G505" s="25">
        <v>801.7</v>
      </c>
    </row>
    <row r="506" spans="1:7" ht="30" outlineLevel="7" x14ac:dyDescent="0.2">
      <c r="A506" s="12"/>
      <c r="B506" s="12"/>
      <c r="C506" s="12"/>
      <c r="D506" s="12" t="s">
        <v>15</v>
      </c>
      <c r="E506" s="17" t="s">
        <v>16</v>
      </c>
      <c r="F506" s="25">
        <v>801.7</v>
      </c>
      <c r="G506" s="25">
        <v>801.7</v>
      </c>
    </row>
    <row r="507" spans="1:7" ht="15" outlineLevel="2" x14ac:dyDescent="0.2">
      <c r="A507" s="12"/>
      <c r="B507" s="12" t="s">
        <v>1817</v>
      </c>
      <c r="C507" s="12"/>
      <c r="D507" s="12"/>
      <c r="E507" s="17" t="s">
        <v>1818</v>
      </c>
      <c r="F507" s="25">
        <v>19923</v>
      </c>
      <c r="G507" s="25">
        <v>19922.900000000001</v>
      </c>
    </row>
    <row r="508" spans="1:7" ht="45" outlineLevel="3" x14ac:dyDescent="0.2">
      <c r="A508" s="12"/>
      <c r="B508" s="12"/>
      <c r="C508" s="12" t="s">
        <v>1224</v>
      </c>
      <c r="D508" s="12"/>
      <c r="E508" s="17" t="s">
        <v>1225</v>
      </c>
      <c r="F508" s="25">
        <v>19923</v>
      </c>
      <c r="G508" s="25">
        <v>19922.900000000001</v>
      </c>
    </row>
    <row r="509" spans="1:7" ht="30" outlineLevel="4" x14ac:dyDescent="0.2">
      <c r="A509" s="12"/>
      <c r="B509" s="12"/>
      <c r="C509" s="12" t="s">
        <v>1303</v>
      </c>
      <c r="D509" s="12"/>
      <c r="E509" s="17" t="s">
        <v>86</v>
      </c>
      <c r="F509" s="25">
        <v>19923</v>
      </c>
      <c r="G509" s="25">
        <v>19922.900000000001</v>
      </c>
    </row>
    <row r="510" spans="1:7" ht="30" outlineLevel="5" x14ac:dyDescent="0.2">
      <c r="A510" s="12"/>
      <c r="B510" s="12"/>
      <c r="C510" s="12" t="s">
        <v>1304</v>
      </c>
      <c r="D510" s="12"/>
      <c r="E510" s="17" t="s">
        <v>88</v>
      </c>
      <c r="F510" s="25">
        <v>18162.099999999999</v>
      </c>
      <c r="G510" s="25">
        <v>18162</v>
      </c>
    </row>
    <row r="511" spans="1:7" ht="45" outlineLevel="6" x14ac:dyDescent="0.2">
      <c r="A511" s="12"/>
      <c r="B511" s="12"/>
      <c r="C511" s="12" t="s">
        <v>1305</v>
      </c>
      <c r="D511" s="12"/>
      <c r="E511" s="17" t="s">
        <v>90</v>
      </c>
      <c r="F511" s="25">
        <v>18112.099999999999</v>
      </c>
      <c r="G511" s="25">
        <v>18112</v>
      </c>
    </row>
    <row r="512" spans="1:7" ht="75" outlineLevel="7" x14ac:dyDescent="0.2">
      <c r="A512" s="12"/>
      <c r="B512" s="12"/>
      <c r="C512" s="12"/>
      <c r="D512" s="12" t="s">
        <v>26</v>
      </c>
      <c r="E512" s="17" t="s">
        <v>27</v>
      </c>
      <c r="F512" s="25">
        <v>15163.6</v>
      </c>
      <c r="G512" s="25">
        <v>15163.6</v>
      </c>
    </row>
    <row r="513" spans="1:7" ht="30" outlineLevel="7" x14ac:dyDescent="0.2">
      <c r="A513" s="12"/>
      <c r="B513" s="12"/>
      <c r="C513" s="12"/>
      <c r="D513" s="12" t="s">
        <v>15</v>
      </c>
      <c r="E513" s="17" t="s">
        <v>16</v>
      </c>
      <c r="F513" s="25">
        <v>2948.1</v>
      </c>
      <c r="G513" s="25">
        <v>2948.1</v>
      </c>
    </row>
    <row r="514" spans="1:7" ht="15" outlineLevel="7" x14ac:dyDescent="0.2">
      <c r="A514" s="12"/>
      <c r="B514" s="12"/>
      <c r="C514" s="12"/>
      <c r="D514" s="12" t="s">
        <v>28</v>
      </c>
      <c r="E514" s="17" t="s">
        <v>29</v>
      </c>
      <c r="F514" s="25">
        <v>0.4</v>
      </c>
      <c r="G514" s="25">
        <v>0.3</v>
      </c>
    </row>
    <row r="515" spans="1:7" ht="45" outlineLevel="6" x14ac:dyDescent="0.2">
      <c r="A515" s="12"/>
      <c r="B515" s="12"/>
      <c r="C515" s="12" t="s">
        <v>1312</v>
      </c>
      <c r="D515" s="12"/>
      <c r="E515" s="17" t="s">
        <v>255</v>
      </c>
      <c r="F515" s="25">
        <v>50</v>
      </c>
      <c r="G515" s="25">
        <v>50</v>
      </c>
    </row>
    <row r="516" spans="1:7" ht="30" outlineLevel="7" x14ac:dyDescent="0.2">
      <c r="A516" s="12"/>
      <c r="B516" s="12"/>
      <c r="C516" s="12"/>
      <c r="D516" s="12" t="s">
        <v>15</v>
      </c>
      <c r="E516" s="17" t="s">
        <v>16</v>
      </c>
      <c r="F516" s="25">
        <v>50</v>
      </c>
      <c r="G516" s="25">
        <v>50</v>
      </c>
    </row>
    <row r="517" spans="1:7" ht="45" outlineLevel="5" x14ac:dyDescent="0.2">
      <c r="A517" s="12"/>
      <c r="B517" s="12"/>
      <c r="C517" s="12" t="s">
        <v>1316</v>
      </c>
      <c r="D517" s="12"/>
      <c r="E517" s="17" t="s">
        <v>1317</v>
      </c>
      <c r="F517" s="25">
        <v>1070.3</v>
      </c>
      <c r="G517" s="25">
        <v>1070.3</v>
      </c>
    </row>
    <row r="518" spans="1:7" ht="45" outlineLevel="6" x14ac:dyDescent="0.2">
      <c r="A518" s="12"/>
      <c r="B518" s="12"/>
      <c r="C518" s="12" t="s">
        <v>1318</v>
      </c>
      <c r="D518" s="12"/>
      <c r="E518" s="17" t="s">
        <v>120</v>
      </c>
      <c r="F518" s="25">
        <v>1070.3</v>
      </c>
      <c r="G518" s="25">
        <v>1070.3</v>
      </c>
    </row>
    <row r="519" spans="1:7" ht="30" outlineLevel="7" x14ac:dyDescent="0.2">
      <c r="A519" s="12"/>
      <c r="B519" s="12"/>
      <c r="C519" s="12"/>
      <c r="D519" s="12" t="s">
        <v>15</v>
      </c>
      <c r="E519" s="17" t="s">
        <v>16</v>
      </c>
      <c r="F519" s="25">
        <v>1070.3</v>
      </c>
      <c r="G519" s="25">
        <v>1070.3</v>
      </c>
    </row>
    <row r="520" spans="1:7" ht="45" outlineLevel="5" x14ac:dyDescent="0.2">
      <c r="A520" s="12"/>
      <c r="B520" s="12"/>
      <c r="C520" s="12" t="s">
        <v>1319</v>
      </c>
      <c r="D520" s="12"/>
      <c r="E520" s="17" t="s">
        <v>1320</v>
      </c>
      <c r="F520" s="25">
        <v>690.6</v>
      </c>
      <c r="G520" s="25">
        <v>690.6</v>
      </c>
    </row>
    <row r="521" spans="1:7" ht="45" outlineLevel="6" x14ac:dyDescent="0.2">
      <c r="A521" s="12"/>
      <c r="B521" s="12"/>
      <c r="C521" s="12" t="s">
        <v>1321</v>
      </c>
      <c r="D521" s="12"/>
      <c r="E521" s="17" t="s">
        <v>120</v>
      </c>
      <c r="F521" s="25">
        <v>690.6</v>
      </c>
      <c r="G521" s="25">
        <v>690.6</v>
      </c>
    </row>
    <row r="522" spans="1:7" ht="30" outlineLevel="7" x14ac:dyDescent="0.2">
      <c r="A522" s="12"/>
      <c r="B522" s="12"/>
      <c r="C522" s="12"/>
      <c r="D522" s="12" t="s">
        <v>15</v>
      </c>
      <c r="E522" s="17" t="s">
        <v>16</v>
      </c>
      <c r="F522" s="25">
        <v>690.6</v>
      </c>
      <c r="G522" s="25">
        <v>690.6</v>
      </c>
    </row>
    <row r="523" spans="1:7" ht="30" x14ac:dyDescent="0.2">
      <c r="A523" s="12" t="s">
        <v>1819</v>
      </c>
      <c r="B523" s="12"/>
      <c r="C523" s="12"/>
      <c r="D523" s="12"/>
      <c r="E523" s="17" t="s">
        <v>1820</v>
      </c>
      <c r="F523" s="25">
        <v>303089.5</v>
      </c>
      <c r="G523" s="25">
        <v>298046.90000000002</v>
      </c>
    </row>
    <row r="524" spans="1:7" ht="15" outlineLevel="1" x14ac:dyDescent="0.2">
      <c r="A524" s="12"/>
      <c r="B524" s="12" t="s">
        <v>1743</v>
      </c>
      <c r="C524" s="12"/>
      <c r="D524" s="12"/>
      <c r="E524" s="17" t="s">
        <v>1744</v>
      </c>
      <c r="F524" s="25">
        <v>259382.2</v>
      </c>
      <c r="G524" s="25">
        <v>259382.3</v>
      </c>
    </row>
    <row r="525" spans="1:7" ht="15" outlineLevel="2" x14ac:dyDescent="0.2">
      <c r="A525" s="12"/>
      <c r="B525" s="12" t="s">
        <v>1821</v>
      </c>
      <c r="C525" s="12"/>
      <c r="D525" s="12"/>
      <c r="E525" s="17" t="s">
        <v>1822</v>
      </c>
      <c r="F525" s="25">
        <v>20345</v>
      </c>
      <c r="G525" s="25">
        <v>20345</v>
      </c>
    </row>
    <row r="526" spans="1:7" ht="45" outlineLevel="3" x14ac:dyDescent="0.2">
      <c r="A526" s="12"/>
      <c r="B526" s="12"/>
      <c r="C526" s="12" t="s">
        <v>1224</v>
      </c>
      <c r="D526" s="12"/>
      <c r="E526" s="17" t="s">
        <v>1225</v>
      </c>
      <c r="F526" s="25">
        <v>20345</v>
      </c>
      <c r="G526" s="25">
        <v>20345</v>
      </c>
    </row>
    <row r="527" spans="1:7" ht="30" outlineLevel="4" x14ac:dyDescent="0.2">
      <c r="A527" s="12"/>
      <c r="B527" s="12"/>
      <c r="C527" s="12" t="s">
        <v>1226</v>
      </c>
      <c r="D527" s="12"/>
      <c r="E527" s="17" t="s">
        <v>1227</v>
      </c>
      <c r="F527" s="25">
        <v>17837</v>
      </c>
      <c r="G527" s="25">
        <v>17837</v>
      </c>
    </row>
    <row r="528" spans="1:7" ht="15" outlineLevel="5" x14ac:dyDescent="0.2">
      <c r="A528" s="12"/>
      <c r="B528" s="12"/>
      <c r="C528" s="12" t="s">
        <v>1228</v>
      </c>
      <c r="D528" s="12"/>
      <c r="E528" s="17" t="s">
        <v>1229</v>
      </c>
      <c r="F528" s="25">
        <v>16320.6</v>
      </c>
      <c r="G528" s="25">
        <v>16320.6</v>
      </c>
    </row>
    <row r="529" spans="1:7" ht="15" outlineLevel="6" x14ac:dyDescent="0.2">
      <c r="A529" s="12"/>
      <c r="B529" s="12"/>
      <c r="C529" s="12" t="s">
        <v>1230</v>
      </c>
      <c r="D529" s="12"/>
      <c r="E529" s="17" t="s">
        <v>1231</v>
      </c>
      <c r="F529" s="25">
        <v>13230.6</v>
      </c>
      <c r="G529" s="25">
        <v>13820.6</v>
      </c>
    </row>
    <row r="530" spans="1:7" ht="30" outlineLevel="7" x14ac:dyDescent="0.2">
      <c r="A530" s="12"/>
      <c r="B530" s="12"/>
      <c r="C530" s="12"/>
      <c r="D530" s="12" t="s">
        <v>15</v>
      </c>
      <c r="E530" s="17" t="s">
        <v>16</v>
      </c>
      <c r="F530" s="25">
        <v>13230.6</v>
      </c>
      <c r="G530" s="25">
        <v>13820.6</v>
      </c>
    </row>
    <row r="531" spans="1:7" ht="15" outlineLevel="6" x14ac:dyDescent="0.2">
      <c r="A531" s="12"/>
      <c r="B531" s="12"/>
      <c r="C531" s="12" t="s">
        <v>1232</v>
      </c>
      <c r="D531" s="12"/>
      <c r="E531" s="17" t="s">
        <v>1233</v>
      </c>
      <c r="F531" s="25">
        <v>1000</v>
      </c>
      <c r="G531" s="25">
        <v>1000</v>
      </c>
    </row>
    <row r="532" spans="1:7" ht="30" outlineLevel="7" x14ac:dyDescent="0.2">
      <c r="A532" s="12"/>
      <c r="B532" s="12"/>
      <c r="C532" s="12"/>
      <c r="D532" s="12" t="s">
        <v>15</v>
      </c>
      <c r="E532" s="17" t="s">
        <v>16</v>
      </c>
      <c r="F532" s="25">
        <v>1000</v>
      </c>
      <c r="G532" s="25">
        <v>1000</v>
      </c>
    </row>
    <row r="533" spans="1:7" ht="30" outlineLevel="6" x14ac:dyDescent="0.2">
      <c r="A533" s="12"/>
      <c r="B533" s="12"/>
      <c r="C533" s="12" t="s">
        <v>1234</v>
      </c>
      <c r="D533" s="12"/>
      <c r="E533" s="17" t="s">
        <v>1235</v>
      </c>
      <c r="F533" s="25">
        <v>2090</v>
      </c>
      <c r="G533" s="25">
        <v>1500</v>
      </c>
    </row>
    <row r="534" spans="1:7" ht="30" outlineLevel="7" x14ac:dyDescent="0.2">
      <c r="A534" s="12"/>
      <c r="B534" s="12"/>
      <c r="C534" s="12"/>
      <c r="D534" s="12" t="s">
        <v>15</v>
      </c>
      <c r="E534" s="17" t="s">
        <v>16</v>
      </c>
      <c r="F534" s="25">
        <v>2090</v>
      </c>
      <c r="G534" s="25">
        <v>1500</v>
      </c>
    </row>
    <row r="535" spans="1:7" ht="30" outlineLevel="5" x14ac:dyDescent="0.2">
      <c r="A535" s="12"/>
      <c r="B535" s="12"/>
      <c r="C535" s="12" t="s">
        <v>1236</v>
      </c>
      <c r="D535" s="12"/>
      <c r="E535" s="17" t="s">
        <v>1237</v>
      </c>
      <c r="F535" s="25">
        <v>1516.4</v>
      </c>
      <c r="G535" s="25">
        <v>1516.4</v>
      </c>
    </row>
    <row r="536" spans="1:7" ht="45" outlineLevel="6" x14ac:dyDescent="0.2">
      <c r="A536" s="12"/>
      <c r="B536" s="12"/>
      <c r="C536" s="12" t="s">
        <v>1238</v>
      </c>
      <c r="D536" s="12"/>
      <c r="E536" s="17" t="s">
        <v>1239</v>
      </c>
      <c r="F536" s="25">
        <v>1516.4</v>
      </c>
      <c r="G536" s="25">
        <v>1516.4</v>
      </c>
    </row>
    <row r="537" spans="1:7" ht="30" outlineLevel="7" x14ac:dyDescent="0.2">
      <c r="A537" s="12"/>
      <c r="B537" s="12"/>
      <c r="C537" s="12"/>
      <c r="D537" s="12" t="s">
        <v>15</v>
      </c>
      <c r="E537" s="17" t="s">
        <v>16</v>
      </c>
      <c r="F537" s="25">
        <v>1516.4</v>
      </c>
      <c r="G537" s="25">
        <v>1516.4</v>
      </c>
    </row>
    <row r="538" spans="1:7" ht="30" outlineLevel="4" x14ac:dyDescent="0.2">
      <c r="A538" s="12"/>
      <c r="B538" s="12"/>
      <c r="C538" s="12" t="s">
        <v>1303</v>
      </c>
      <c r="D538" s="12"/>
      <c r="E538" s="17" t="s">
        <v>86</v>
      </c>
      <c r="F538" s="25">
        <v>2508</v>
      </c>
      <c r="G538" s="25">
        <v>2508</v>
      </c>
    </row>
    <row r="539" spans="1:7" ht="45" outlineLevel="5" x14ac:dyDescent="0.2">
      <c r="A539" s="12"/>
      <c r="B539" s="12"/>
      <c r="C539" s="12" t="s">
        <v>1313</v>
      </c>
      <c r="D539" s="12"/>
      <c r="E539" s="17" t="s">
        <v>1314</v>
      </c>
      <c r="F539" s="25">
        <v>2508</v>
      </c>
      <c r="G539" s="25">
        <v>2508</v>
      </c>
    </row>
    <row r="540" spans="1:7" ht="45" outlineLevel="6" x14ac:dyDescent="0.2">
      <c r="A540" s="12"/>
      <c r="B540" s="12"/>
      <c r="C540" s="12" t="s">
        <v>1315</v>
      </c>
      <c r="D540" s="12"/>
      <c r="E540" s="17" t="s">
        <v>120</v>
      </c>
      <c r="F540" s="25">
        <v>2508</v>
      </c>
      <c r="G540" s="25">
        <v>2508</v>
      </c>
    </row>
    <row r="541" spans="1:7" ht="30" outlineLevel="7" x14ac:dyDescent="0.2">
      <c r="A541" s="12"/>
      <c r="B541" s="12"/>
      <c r="C541" s="12"/>
      <c r="D541" s="12" t="s">
        <v>15</v>
      </c>
      <c r="E541" s="17" t="s">
        <v>16</v>
      </c>
      <c r="F541" s="25">
        <v>2508</v>
      </c>
      <c r="G541" s="25">
        <v>2508</v>
      </c>
    </row>
    <row r="542" spans="1:7" ht="15" outlineLevel="2" x14ac:dyDescent="0.2">
      <c r="A542" s="12"/>
      <c r="B542" s="12" t="s">
        <v>1785</v>
      </c>
      <c r="C542" s="12"/>
      <c r="D542" s="12"/>
      <c r="E542" s="17" t="s">
        <v>1786</v>
      </c>
      <c r="F542" s="25">
        <v>56507.4</v>
      </c>
      <c r="G542" s="25">
        <v>56507.4</v>
      </c>
    </row>
    <row r="543" spans="1:7" ht="45" outlineLevel="3" x14ac:dyDescent="0.2">
      <c r="A543" s="12"/>
      <c r="B543" s="12"/>
      <c r="C543" s="12" t="s">
        <v>1224</v>
      </c>
      <c r="D543" s="12"/>
      <c r="E543" s="17" t="s">
        <v>1225</v>
      </c>
      <c r="F543" s="25">
        <v>56507.4</v>
      </c>
      <c r="G543" s="25">
        <v>56507.4</v>
      </c>
    </row>
    <row r="544" spans="1:7" ht="30" outlineLevel="4" x14ac:dyDescent="0.2">
      <c r="A544" s="12"/>
      <c r="B544" s="12"/>
      <c r="C544" s="12" t="s">
        <v>1240</v>
      </c>
      <c r="D544" s="12"/>
      <c r="E544" s="17" t="s">
        <v>1241</v>
      </c>
      <c r="F544" s="25">
        <v>56307.4</v>
      </c>
      <c r="G544" s="25">
        <v>56307.4</v>
      </c>
    </row>
    <row r="545" spans="1:7" ht="45" outlineLevel="5" x14ac:dyDescent="0.2">
      <c r="A545" s="12"/>
      <c r="B545" s="12"/>
      <c r="C545" s="12" t="s">
        <v>1242</v>
      </c>
      <c r="D545" s="12"/>
      <c r="E545" s="17" t="s">
        <v>1243</v>
      </c>
      <c r="F545" s="25">
        <v>52368.5</v>
      </c>
      <c r="G545" s="25">
        <v>50784.9</v>
      </c>
    </row>
    <row r="546" spans="1:7" ht="60" outlineLevel="6" x14ac:dyDescent="0.2">
      <c r="A546" s="12"/>
      <c r="B546" s="12"/>
      <c r="C546" s="12" t="s">
        <v>1244</v>
      </c>
      <c r="D546" s="12"/>
      <c r="E546" s="17" t="s">
        <v>1245</v>
      </c>
      <c r="F546" s="25">
        <v>26715.200000000001</v>
      </c>
      <c r="G546" s="25">
        <v>34700.1</v>
      </c>
    </row>
    <row r="547" spans="1:7" ht="15" outlineLevel="7" x14ac:dyDescent="0.2">
      <c r="A547" s="12"/>
      <c r="B547" s="12"/>
      <c r="C547" s="12"/>
      <c r="D547" s="12" t="s">
        <v>112</v>
      </c>
      <c r="E547" s="17" t="s">
        <v>113</v>
      </c>
      <c r="F547" s="25">
        <v>26715.200000000001</v>
      </c>
      <c r="G547" s="25">
        <v>34700.1</v>
      </c>
    </row>
    <row r="548" spans="1:7" ht="90" outlineLevel="6" x14ac:dyDescent="0.2">
      <c r="A548" s="12"/>
      <c r="B548" s="12"/>
      <c r="C548" s="12" t="s">
        <v>1247</v>
      </c>
      <c r="D548" s="12"/>
      <c r="E548" s="17" t="s">
        <v>1248</v>
      </c>
      <c r="F548" s="25">
        <v>25653.3</v>
      </c>
      <c r="G548" s="25">
        <v>16084.8</v>
      </c>
    </row>
    <row r="549" spans="1:7" ht="15" outlineLevel="7" x14ac:dyDescent="0.2">
      <c r="A549" s="12"/>
      <c r="B549" s="12"/>
      <c r="C549" s="12"/>
      <c r="D549" s="12" t="s">
        <v>112</v>
      </c>
      <c r="E549" s="17" t="s">
        <v>113</v>
      </c>
      <c r="F549" s="25">
        <v>25653.3</v>
      </c>
      <c r="G549" s="25">
        <v>16084.8</v>
      </c>
    </row>
    <row r="550" spans="1:7" ht="30" outlineLevel="5" x14ac:dyDescent="0.2">
      <c r="A550" s="12"/>
      <c r="B550" s="12"/>
      <c r="C550" s="12" t="s">
        <v>1249</v>
      </c>
      <c r="D550" s="12"/>
      <c r="E550" s="17" t="s">
        <v>1250</v>
      </c>
      <c r="F550" s="25">
        <v>3938.9</v>
      </c>
      <c r="G550" s="25">
        <v>5522.5</v>
      </c>
    </row>
    <row r="551" spans="1:7" ht="30" outlineLevel="6" x14ac:dyDescent="0.2">
      <c r="A551" s="12"/>
      <c r="B551" s="12"/>
      <c r="C551" s="12" t="s">
        <v>1251</v>
      </c>
      <c r="D551" s="12"/>
      <c r="E551" s="17" t="s">
        <v>1252</v>
      </c>
      <c r="F551" s="25">
        <v>3938.9</v>
      </c>
      <c r="G551" s="25">
        <v>5522.5</v>
      </c>
    </row>
    <row r="552" spans="1:7" ht="30" outlineLevel="7" x14ac:dyDescent="0.2">
      <c r="A552" s="12"/>
      <c r="B552" s="12"/>
      <c r="C552" s="12"/>
      <c r="D552" s="12" t="s">
        <v>15</v>
      </c>
      <c r="E552" s="17" t="s">
        <v>16</v>
      </c>
      <c r="F552" s="25">
        <v>3938.9</v>
      </c>
      <c r="G552" s="25">
        <v>5522.5</v>
      </c>
    </row>
    <row r="553" spans="1:7" ht="30" outlineLevel="4" x14ac:dyDescent="0.2">
      <c r="A553" s="12"/>
      <c r="B553" s="12"/>
      <c r="C553" s="12" t="s">
        <v>1303</v>
      </c>
      <c r="D553" s="12"/>
      <c r="E553" s="17" t="s">
        <v>86</v>
      </c>
      <c r="F553" s="25">
        <v>200</v>
      </c>
      <c r="G553" s="25">
        <v>200</v>
      </c>
    </row>
    <row r="554" spans="1:7" ht="45" outlineLevel="5" x14ac:dyDescent="0.2">
      <c r="A554" s="12"/>
      <c r="B554" s="12"/>
      <c r="C554" s="12" t="s">
        <v>1322</v>
      </c>
      <c r="D554" s="12"/>
      <c r="E554" s="17" t="s">
        <v>1323</v>
      </c>
      <c r="F554" s="25">
        <v>200</v>
      </c>
      <c r="G554" s="25">
        <v>200</v>
      </c>
    </row>
    <row r="555" spans="1:7" ht="45" outlineLevel="6" x14ac:dyDescent="0.2">
      <c r="A555" s="12"/>
      <c r="B555" s="12"/>
      <c r="C555" s="12" t="s">
        <v>1324</v>
      </c>
      <c r="D555" s="12"/>
      <c r="E555" s="17" t="s">
        <v>120</v>
      </c>
      <c r="F555" s="25">
        <v>200</v>
      </c>
      <c r="G555" s="25">
        <v>200</v>
      </c>
    </row>
    <row r="556" spans="1:7" ht="30" outlineLevel="7" x14ac:dyDescent="0.2">
      <c r="A556" s="12"/>
      <c r="B556" s="12"/>
      <c r="C556" s="12"/>
      <c r="D556" s="12" t="s">
        <v>15</v>
      </c>
      <c r="E556" s="17" t="s">
        <v>16</v>
      </c>
      <c r="F556" s="25">
        <v>200</v>
      </c>
      <c r="G556" s="25">
        <v>200</v>
      </c>
    </row>
    <row r="557" spans="1:7" ht="15" outlineLevel="2" x14ac:dyDescent="0.2">
      <c r="A557" s="12"/>
      <c r="B557" s="12" t="s">
        <v>1823</v>
      </c>
      <c r="C557" s="12"/>
      <c r="D557" s="12"/>
      <c r="E557" s="17" t="s">
        <v>1824</v>
      </c>
      <c r="F557" s="25">
        <v>182529.8</v>
      </c>
      <c r="G557" s="25">
        <v>182529.9</v>
      </c>
    </row>
    <row r="558" spans="1:7" ht="45" outlineLevel="3" x14ac:dyDescent="0.2">
      <c r="A558" s="12"/>
      <c r="B558" s="12"/>
      <c r="C558" s="12" t="s">
        <v>1224</v>
      </c>
      <c r="D558" s="12"/>
      <c r="E558" s="17" t="s">
        <v>1225</v>
      </c>
      <c r="F558" s="25">
        <v>182529.8</v>
      </c>
      <c r="G558" s="25">
        <v>182529.9</v>
      </c>
    </row>
    <row r="559" spans="1:7" ht="30" outlineLevel="4" x14ac:dyDescent="0.2">
      <c r="A559" s="12"/>
      <c r="B559" s="12"/>
      <c r="C559" s="12" t="s">
        <v>1281</v>
      </c>
      <c r="D559" s="12"/>
      <c r="E559" s="17" t="s">
        <v>1282</v>
      </c>
      <c r="F559" s="25">
        <v>115798.8</v>
      </c>
      <c r="G559" s="25">
        <v>115798.8</v>
      </c>
    </row>
    <row r="560" spans="1:7" ht="30" outlineLevel="5" x14ac:dyDescent="0.2">
      <c r="A560" s="12"/>
      <c r="B560" s="12"/>
      <c r="C560" s="12" t="s">
        <v>1283</v>
      </c>
      <c r="D560" s="12"/>
      <c r="E560" s="17" t="s">
        <v>1284</v>
      </c>
      <c r="F560" s="25">
        <v>50628.7</v>
      </c>
      <c r="G560" s="25">
        <v>50628.7</v>
      </c>
    </row>
    <row r="561" spans="1:7" ht="45" outlineLevel="6" x14ac:dyDescent="0.2">
      <c r="A561" s="12"/>
      <c r="B561" s="12"/>
      <c r="C561" s="12" t="s">
        <v>1285</v>
      </c>
      <c r="D561" s="12"/>
      <c r="E561" s="17" t="s">
        <v>8</v>
      </c>
      <c r="F561" s="25">
        <v>46672.1</v>
      </c>
      <c r="G561" s="25">
        <v>46672.1</v>
      </c>
    </row>
    <row r="562" spans="1:7" ht="30" outlineLevel="7" x14ac:dyDescent="0.2">
      <c r="A562" s="12"/>
      <c r="B562" s="12"/>
      <c r="C562" s="12"/>
      <c r="D562" s="12" t="s">
        <v>9</v>
      </c>
      <c r="E562" s="17" t="s">
        <v>10</v>
      </c>
      <c r="F562" s="25">
        <v>46672.1</v>
      </c>
      <c r="G562" s="25">
        <v>46672.1</v>
      </c>
    </row>
    <row r="563" spans="1:7" ht="15" outlineLevel="6" x14ac:dyDescent="0.2">
      <c r="A563" s="12"/>
      <c r="B563" s="12"/>
      <c r="C563" s="12" t="s">
        <v>1286</v>
      </c>
      <c r="D563" s="12"/>
      <c r="E563" s="17" t="s">
        <v>1287</v>
      </c>
      <c r="F563" s="25">
        <v>3956.6</v>
      </c>
      <c r="G563" s="25">
        <v>3956.6</v>
      </c>
    </row>
    <row r="564" spans="1:7" ht="30" outlineLevel="7" x14ac:dyDescent="0.2">
      <c r="A564" s="12"/>
      <c r="B564" s="12"/>
      <c r="C564" s="12"/>
      <c r="D564" s="12" t="s">
        <v>15</v>
      </c>
      <c r="E564" s="17" t="s">
        <v>16</v>
      </c>
      <c r="F564" s="25">
        <v>3956.6</v>
      </c>
      <c r="G564" s="25">
        <v>3956.6</v>
      </c>
    </row>
    <row r="565" spans="1:7" ht="45" outlineLevel="5" x14ac:dyDescent="0.2">
      <c r="A565" s="12"/>
      <c r="B565" s="12"/>
      <c r="C565" s="12" t="s">
        <v>1288</v>
      </c>
      <c r="D565" s="12"/>
      <c r="E565" s="17" t="s">
        <v>1289</v>
      </c>
      <c r="F565" s="25">
        <v>28313.200000000001</v>
      </c>
      <c r="G565" s="25">
        <v>28354.3</v>
      </c>
    </row>
    <row r="566" spans="1:7" ht="15" outlineLevel="6" x14ac:dyDescent="0.2">
      <c r="A566" s="12"/>
      <c r="B566" s="12"/>
      <c r="C566" s="12" t="s">
        <v>1290</v>
      </c>
      <c r="D566" s="12"/>
      <c r="E566" s="17" t="s">
        <v>1291</v>
      </c>
      <c r="F566" s="25">
        <v>28313.200000000001</v>
      </c>
      <c r="G566" s="25">
        <v>28354.3</v>
      </c>
    </row>
    <row r="567" spans="1:7" ht="30" outlineLevel="7" x14ac:dyDescent="0.2">
      <c r="A567" s="12"/>
      <c r="B567" s="12"/>
      <c r="C567" s="12"/>
      <c r="D567" s="12" t="s">
        <v>15</v>
      </c>
      <c r="E567" s="17" t="s">
        <v>16</v>
      </c>
      <c r="F567" s="25">
        <v>28313.200000000001</v>
      </c>
      <c r="G567" s="25">
        <v>28354.3</v>
      </c>
    </row>
    <row r="568" spans="1:7" ht="30" outlineLevel="5" x14ac:dyDescent="0.2">
      <c r="A568" s="12"/>
      <c r="B568" s="12"/>
      <c r="C568" s="12" t="s">
        <v>1293</v>
      </c>
      <c r="D568" s="12"/>
      <c r="E568" s="17" t="s">
        <v>1294</v>
      </c>
      <c r="F568" s="25">
        <v>24336.9</v>
      </c>
      <c r="G568" s="25">
        <v>24336.9</v>
      </c>
    </row>
    <row r="569" spans="1:7" ht="45" outlineLevel="6" x14ac:dyDescent="0.2">
      <c r="A569" s="12"/>
      <c r="B569" s="12"/>
      <c r="C569" s="12" t="s">
        <v>1295</v>
      </c>
      <c r="D569" s="12"/>
      <c r="E569" s="17" t="s">
        <v>8</v>
      </c>
      <c r="F569" s="25">
        <v>24336.9</v>
      </c>
      <c r="G569" s="25">
        <v>24336.9</v>
      </c>
    </row>
    <row r="570" spans="1:7" ht="75" outlineLevel="7" x14ac:dyDescent="0.2">
      <c r="A570" s="12"/>
      <c r="B570" s="12"/>
      <c r="C570" s="12"/>
      <c r="D570" s="12" t="s">
        <v>26</v>
      </c>
      <c r="E570" s="17" t="s">
        <v>27</v>
      </c>
      <c r="F570" s="25">
        <v>14624.6</v>
      </c>
      <c r="G570" s="25">
        <v>14624.6</v>
      </c>
    </row>
    <row r="571" spans="1:7" ht="30" outlineLevel="7" x14ac:dyDescent="0.2">
      <c r="A571" s="12"/>
      <c r="B571" s="12"/>
      <c r="C571" s="12"/>
      <c r="D571" s="12" t="s">
        <v>15</v>
      </c>
      <c r="E571" s="17" t="s">
        <v>16</v>
      </c>
      <c r="F571" s="25">
        <v>1710.3</v>
      </c>
      <c r="G571" s="25">
        <v>1710.3</v>
      </c>
    </row>
    <row r="572" spans="1:7" ht="30" outlineLevel="7" x14ac:dyDescent="0.2">
      <c r="A572" s="12"/>
      <c r="B572" s="12"/>
      <c r="C572" s="12"/>
      <c r="D572" s="12" t="s">
        <v>9</v>
      </c>
      <c r="E572" s="17" t="s">
        <v>10</v>
      </c>
      <c r="F572" s="25">
        <v>8002</v>
      </c>
      <c r="G572" s="25">
        <v>8002</v>
      </c>
    </row>
    <row r="573" spans="1:7" ht="60" outlineLevel="5" x14ac:dyDescent="0.2">
      <c r="A573" s="12"/>
      <c r="B573" s="12"/>
      <c r="C573" s="12" t="s">
        <v>1296</v>
      </c>
      <c r="D573" s="12"/>
      <c r="E573" s="17" t="s">
        <v>1297</v>
      </c>
      <c r="F573" s="25">
        <v>12520</v>
      </c>
      <c r="G573" s="25">
        <v>12478.9</v>
      </c>
    </row>
    <row r="574" spans="1:7" ht="45" outlineLevel="6" x14ac:dyDescent="0.2">
      <c r="A574" s="12"/>
      <c r="B574" s="12"/>
      <c r="C574" s="12" t="s">
        <v>1298</v>
      </c>
      <c r="D574" s="12"/>
      <c r="E574" s="17" t="s">
        <v>8</v>
      </c>
      <c r="F574" s="25">
        <v>12520</v>
      </c>
      <c r="G574" s="25">
        <v>12478.9</v>
      </c>
    </row>
    <row r="575" spans="1:7" ht="30" outlineLevel="7" x14ac:dyDescent="0.2">
      <c r="A575" s="12"/>
      <c r="B575" s="12"/>
      <c r="C575" s="12"/>
      <c r="D575" s="12" t="s">
        <v>15</v>
      </c>
      <c r="E575" s="17" t="s">
        <v>16</v>
      </c>
      <c r="F575" s="25">
        <v>9631</v>
      </c>
      <c r="G575" s="25">
        <v>9631</v>
      </c>
    </row>
    <row r="576" spans="1:7" ht="15" outlineLevel="7" x14ac:dyDescent="0.2">
      <c r="A576" s="12"/>
      <c r="B576" s="12"/>
      <c r="C576" s="12"/>
      <c r="D576" s="12" t="s">
        <v>28</v>
      </c>
      <c r="E576" s="17" t="s">
        <v>29</v>
      </c>
      <c r="F576" s="25">
        <v>2889</v>
      </c>
      <c r="G576" s="25">
        <v>2847.9</v>
      </c>
    </row>
    <row r="577" spans="1:7" ht="30" outlineLevel="4" x14ac:dyDescent="0.2">
      <c r="A577" s="12"/>
      <c r="B577" s="12"/>
      <c r="C577" s="12" t="s">
        <v>1303</v>
      </c>
      <c r="D577" s="12"/>
      <c r="E577" s="17" t="s">
        <v>86</v>
      </c>
      <c r="F577" s="25">
        <v>66731</v>
      </c>
      <c r="G577" s="25">
        <v>66731.100000000006</v>
      </c>
    </row>
    <row r="578" spans="1:7" ht="30" outlineLevel="5" x14ac:dyDescent="0.2">
      <c r="A578" s="12"/>
      <c r="B578" s="12"/>
      <c r="C578" s="12" t="s">
        <v>1304</v>
      </c>
      <c r="D578" s="12"/>
      <c r="E578" s="17" t="s">
        <v>88</v>
      </c>
      <c r="F578" s="25">
        <v>66731</v>
      </c>
      <c r="G578" s="25">
        <v>66731.100000000006</v>
      </c>
    </row>
    <row r="579" spans="1:7" ht="45" outlineLevel="6" x14ac:dyDescent="0.2">
      <c r="A579" s="12"/>
      <c r="B579" s="12"/>
      <c r="C579" s="12" t="s">
        <v>1305</v>
      </c>
      <c r="D579" s="12"/>
      <c r="E579" s="17" t="s">
        <v>90</v>
      </c>
      <c r="F579" s="25">
        <v>55210.2</v>
      </c>
      <c r="G579" s="25">
        <v>55170.6</v>
      </c>
    </row>
    <row r="580" spans="1:7" ht="75" outlineLevel="7" x14ac:dyDescent="0.2">
      <c r="A580" s="12"/>
      <c r="B580" s="12"/>
      <c r="C580" s="12"/>
      <c r="D580" s="12" t="s">
        <v>26</v>
      </c>
      <c r="E580" s="17" t="s">
        <v>27</v>
      </c>
      <c r="F580" s="25">
        <v>46238</v>
      </c>
      <c r="G580" s="25">
        <v>46238</v>
      </c>
    </row>
    <row r="581" spans="1:7" ht="30" outlineLevel="7" x14ac:dyDescent="0.2">
      <c r="A581" s="12"/>
      <c r="B581" s="12"/>
      <c r="C581" s="12"/>
      <c r="D581" s="12" t="s">
        <v>15</v>
      </c>
      <c r="E581" s="17" t="s">
        <v>16</v>
      </c>
      <c r="F581" s="25">
        <v>8697.7000000000007</v>
      </c>
      <c r="G581" s="25">
        <v>8697.7000000000007</v>
      </c>
    </row>
    <row r="582" spans="1:7" ht="15" outlineLevel="7" x14ac:dyDescent="0.2">
      <c r="A582" s="12"/>
      <c r="B582" s="12"/>
      <c r="C582" s="12"/>
      <c r="D582" s="12" t="s">
        <v>28</v>
      </c>
      <c r="E582" s="17" t="s">
        <v>29</v>
      </c>
      <c r="F582" s="25">
        <v>274.5</v>
      </c>
      <c r="G582" s="25">
        <v>234.9</v>
      </c>
    </row>
    <row r="583" spans="1:7" ht="45" outlineLevel="6" x14ac:dyDescent="0.2">
      <c r="A583" s="12"/>
      <c r="B583" s="12"/>
      <c r="C583" s="12" t="s">
        <v>1306</v>
      </c>
      <c r="D583" s="12"/>
      <c r="E583" s="17" t="s">
        <v>1307</v>
      </c>
      <c r="F583" s="25">
        <v>11052</v>
      </c>
      <c r="G583" s="25">
        <v>11091.7</v>
      </c>
    </row>
    <row r="584" spans="1:7" ht="30" outlineLevel="7" x14ac:dyDescent="0.2">
      <c r="A584" s="12"/>
      <c r="B584" s="12"/>
      <c r="C584" s="12"/>
      <c r="D584" s="12" t="s">
        <v>15</v>
      </c>
      <c r="E584" s="17" t="s">
        <v>16</v>
      </c>
      <c r="F584" s="25">
        <v>11052</v>
      </c>
      <c r="G584" s="25">
        <v>11091.7</v>
      </c>
    </row>
    <row r="585" spans="1:7" ht="30" outlineLevel="6" x14ac:dyDescent="0.2">
      <c r="A585" s="12"/>
      <c r="B585" s="12"/>
      <c r="C585" s="12" t="s">
        <v>1308</v>
      </c>
      <c r="D585" s="12"/>
      <c r="E585" s="17" t="s">
        <v>1309</v>
      </c>
      <c r="F585" s="25">
        <v>209.1</v>
      </c>
      <c r="G585" s="25">
        <v>209.1</v>
      </c>
    </row>
    <row r="586" spans="1:7" ht="30" outlineLevel="7" x14ac:dyDescent="0.2">
      <c r="A586" s="12"/>
      <c r="B586" s="12"/>
      <c r="C586" s="12"/>
      <c r="D586" s="12" t="s">
        <v>15</v>
      </c>
      <c r="E586" s="17" t="s">
        <v>16</v>
      </c>
      <c r="F586" s="25">
        <v>209.1</v>
      </c>
      <c r="G586" s="25">
        <v>209.1</v>
      </c>
    </row>
    <row r="587" spans="1:7" ht="45" outlineLevel="6" x14ac:dyDescent="0.2">
      <c r="A587" s="12"/>
      <c r="B587" s="12"/>
      <c r="C587" s="12" t="s">
        <v>1310</v>
      </c>
      <c r="D587" s="12"/>
      <c r="E587" s="17" t="s">
        <v>1311</v>
      </c>
      <c r="F587" s="25">
        <v>99.7</v>
      </c>
      <c r="G587" s="25">
        <v>99.7</v>
      </c>
    </row>
    <row r="588" spans="1:7" ht="30" outlineLevel="7" x14ac:dyDescent="0.2">
      <c r="A588" s="12"/>
      <c r="B588" s="12"/>
      <c r="C588" s="12"/>
      <c r="D588" s="12" t="s">
        <v>15</v>
      </c>
      <c r="E588" s="17" t="s">
        <v>16</v>
      </c>
      <c r="F588" s="25">
        <v>99.7</v>
      </c>
      <c r="G588" s="25">
        <v>99.7</v>
      </c>
    </row>
    <row r="589" spans="1:7" ht="45" outlineLevel="6" x14ac:dyDescent="0.2">
      <c r="A589" s="12"/>
      <c r="B589" s="12"/>
      <c r="C589" s="12" t="s">
        <v>1312</v>
      </c>
      <c r="D589" s="12"/>
      <c r="E589" s="17" t="s">
        <v>255</v>
      </c>
      <c r="F589" s="25">
        <v>160</v>
      </c>
      <c r="G589" s="25">
        <v>160</v>
      </c>
    </row>
    <row r="590" spans="1:7" ht="30" outlineLevel="7" x14ac:dyDescent="0.2">
      <c r="A590" s="12"/>
      <c r="B590" s="12"/>
      <c r="C590" s="12"/>
      <c r="D590" s="12" t="s">
        <v>15</v>
      </c>
      <c r="E590" s="17" t="s">
        <v>16</v>
      </c>
      <c r="F590" s="25">
        <v>160</v>
      </c>
      <c r="G590" s="25">
        <v>160</v>
      </c>
    </row>
    <row r="591" spans="1:7" ht="15" outlineLevel="1" x14ac:dyDescent="0.2">
      <c r="A591" s="12"/>
      <c r="B591" s="12" t="s">
        <v>1811</v>
      </c>
      <c r="C591" s="12"/>
      <c r="D591" s="12"/>
      <c r="E591" s="17" t="s">
        <v>1812</v>
      </c>
      <c r="F591" s="25">
        <v>43707.3</v>
      </c>
      <c r="G591" s="25">
        <v>38664.6</v>
      </c>
    </row>
    <row r="592" spans="1:7" ht="30" outlineLevel="2" x14ac:dyDescent="0.2">
      <c r="A592" s="12"/>
      <c r="B592" s="12" t="s">
        <v>1815</v>
      </c>
      <c r="C592" s="12"/>
      <c r="D592" s="12"/>
      <c r="E592" s="17" t="s">
        <v>1816</v>
      </c>
      <c r="F592" s="25">
        <v>36957</v>
      </c>
      <c r="G592" s="25">
        <v>31914.3</v>
      </c>
    </row>
    <row r="593" spans="1:7" ht="45" outlineLevel="3" x14ac:dyDescent="0.2">
      <c r="A593" s="12"/>
      <c r="B593" s="12"/>
      <c r="C593" s="12" t="s">
        <v>1224</v>
      </c>
      <c r="D593" s="12"/>
      <c r="E593" s="17" t="s">
        <v>1225</v>
      </c>
      <c r="F593" s="25">
        <v>36957</v>
      </c>
      <c r="G593" s="25">
        <v>31914.3</v>
      </c>
    </row>
    <row r="594" spans="1:7" ht="15" outlineLevel="4" x14ac:dyDescent="0.2">
      <c r="A594" s="12"/>
      <c r="B594" s="12"/>
      <c r="C594" s="12" t="s">
        <v>1253</v>
      </c>
      <c r="D594" s="12"/>
      <c r="E594" s="17" t="s">
        <v>1254</v>
      </c>
      <c r="F594" s="25">
        <v>22009.5</v>
      </c>
      <c r="G594" s="25">
        <v>16966.8</v>
      </c>
    </row>
    <row r="595" spans="1:7" ht="30" outlineLevel="5" x14ac:dyDescent="0.2">
      <c r="A595" s="12"/>
      <c r="B595" s="12"/>
      <c r="C595" s="12" t="s">
        <v>1264</v>
      </c>
      <c r="D595" s="12"/>
      <c r="E595" s="17" t="s">
        <v>1265</v>
      </c>
      <c r="F595" s="25">
        <v>22009.5</v>
      </c>
      <c r="G595" s="25">
        <v>16966.8</v>
      </c>
    </row>
    <row r="596" spans="1:7" ht="45" outlineLevel="6" x14ac:dyDescent="0.2">
      <c r="A596" s="12"/>
      <c r="B596" s="12"/>
      <c r="C596" s="12" t="s">
        <v>1722</v>
      </c>
      <c r="D596" s="12"/>
      <c r="E596" s="17" t="s">
        <v>8</v>
      </c>
      <c r="F596" s="25">
        <v>14208.2</v>
      </c>
      <c r="G596" s="25">
        <v>9165.5</v>
      </c>
    </row>
    <row r="597" spans="1:7" ht="30" outlineLevel="7" x14ac:dyDescent="0.2">
      <c r="A597" s="12"/>
      <c r="B597" s="12"/>
      <c r="C597" s="12"/>
      <c r="D597" s="12" t="s">
        <v>9</v>
      </c>
      <c r="E597" s="17" t="s">
        <v>10</v>
      </c>
      <c r="F597" s="25">
        <v>14208.2</v>
      </c>
      <c r="G597" s="25">
        <v>9165.5</v>
      </c>
    </row>
    <row r="598" spans="1:7" ht="60" outlineLevel="6" x14ac:dyDescent="0.2">
      <c r="A598" s="12"/>
      <c r="B598" s="12"/>
      <c r="C598" s="12" t="s">
        <v>1266</v>
      </c>
      <c r="D598" s="12"/>
      <c r="E598" s="17" t="s">
        <v>1267</v>
      </c>
      <c r="F598" s="25">
        <v>4207.5</v>
      </c>
      <c r="G598" s="25">
        <v>4207.5</v>
      </c>
    </row>
    <row r="599" spans="1:7" ht="30" outlineLevel="7" x14ac:dyDescent="0.2">
      <c r="A599" s="12"/>
      <c r="B599" s="12"/>
      <c r="C599" s="12"/>
      <c r="D599" s="12" t="s">
        <v>15</v>
      </c>
      <c r="E599" s="17" t="s">
        <v>16</v>
      </c>
      <c r="F599" s="25">
        <v>4207.5</v>
      </c>
      <c r="G599" s="25">
        <v>4207.5</v>
      </c>
    </row>
    <row r="600" spans="1:7" ht="30" outlineLevel="6" x14ac:dyDescent="0.2">
      <c r="A600" s="12"/>
      <c r="B600" s="12"/>
      <c r="C600" s="12" t="s">
        <v>1268</v>
      </c>
      <c r="D600" s="12"/>
      <c r="E600" s="17" t="s">
        <v>1269</v>
      </c>
      <c r="F600" s="25">
        <v>3593.8</v>
      </c>
      <c r="G600" s="25">
        <v>3593.8</v>
      </c>
    </row>
    <row r="601" spans="1:7" ht="30" outlineLevel="7" x14ac:dyDescent="0.2">
      <c r="A601" s="12"/>
      <c r="B601" s="12"/>
      <c r="C601" s="12"/>
      <c r="D601" s="12" t="s">
        <v>15</v>
      </c>
      <c r="E601" s="17" t="s">
        <v>16</v>
      </c>
      <c r="F601" s="25">
        <v>3593.8</v>
      </c>
      <c r="G601" s="25">
        <v>3593.8</v>
      </c>
    </row>
    <row r="602" spans="1:7" ht="30" outlineLevel="4" x14ac:dyDescent="0.2">
      <c r="A602" s="12"/>
      <c r="B602" s="12"/>
      <c r="C602" s="12" t="s">
        <v>1276</v>
      </c>
      <c r="D602" s="12"/>
      <c r="E602" s="17" t="s">
        <v>1277</v>
      </c>
      <c r="F602" s="25">
        <v>14947.5</v>
      </c>
      <c r="G602" s="25">
        <v>14947.5</v>
      </c>
    </row>
    <row r="603" spans="1:7" ht="60" outlineLevel="5" x14ac:dyDescent="0.2">
      <c r="A603" s="12"/>
      <c r="B603" s="12"/>
      <c r="C603" s="12" t="s">
        <v>1278</v>
      </c>
      <c r="D603" s="12"/>
      <c r="E603" s="17" t="s">
        <v>1279</v>
      </c>
      <c r="F603" s="25">
        <v>14947.5</v>
      </c>
      <c r="G603" s="25">
        <v>14947.5</v>
      </c>
    </row>
    <row r="604" spans="1:7" ht="45" outlineLevel="6" x14ac:dyDescent="0.2">
      <c r="A604" s="12"/>
      <c r="B604" s="12"/>
      <c r="C604" s="12" t="s">
        <v>1280</v>
      </c>
      <c r="D604" s="12"/>
      <c r="E604" s="17" t="s">
        <v>8</v>
      </c>
      <c r="F604" s="25">
        <v>14947.5</v>
      </c>
      <c r="G604" s="25">
        <v>14947.5</v>
      </c>
    </row>
    <row r="605" spans="1:7" ht="75" outlineLevel="7" x14ac:dyDescent="0.2">
      <c r="A605" s="12"/>
      <c r="B605" s="12"/>
      <c r="C605" s="12"/>
      <c r="D605" s="12" t="s">
        <v>26</v>
      </c>
      <c r="E605" s="17" t="s">
        <v>27</v>
      </c>
      <c r="F605" s="25">
        <v>10789.5</v>
      </c>
      <c r="G605" s="25">
        <v>10789.5</v>
      </c>
    </row>
    <row r="606" spans="1:7" ht="30" outlineLevel="7" x14ac:dyDescent="0.2">
      <c r="A606" s="12"/>
      <c r="B606" s="12"/>
      <c r="C606" s="12"/>
      <c r="D606" s="12" t="s">
        <v>15</v>
      </c>
      <c r="E606" s="17" t="s">
        <v>16</v>
      </c>
      <c r="F606" s="25">
        <v>4066.2</v>
      </c>
      <c r="G606" s="25">
        <v>4063.3</v>
      </c>
    </row>
    <row r="607" spans="1:7" ht="15" outlineLevel="7" x14ac:dyDescent="0.2">
      <c r="A607" s="12"/>
      <c r="B607" s="12"/>
      <c r="C607" s="12"/>
      <c r="D607" s="12" t="s">
        <v>28</v>
      </c>
      <c r="E607" s="17" t="s">
        <v>29</v>
      </c>
      <c r="F607" s="25">
        <v>91.8</v>
      </c>
      <c r="G607" s="25">
        <v>94.7</v>
      </c>
    </row>
    <row r="608" spans="1:7" ht="15" outlineLevel="2" x14ac:dyDescent="0.2">
      <c r="A608" s="12"/>
      <c r="B608" s="12" t="s">
        <v>1817</v>
      </c>
      <c r="C608" s="12"/>
      <c r="D608" s="12"/>
      <c r="E608" s="17" t="s">
        <v>1818</v>
      </c>
      <c r="F608" s="25">
        <v>6750.3</v>
      </c>
      <c r="G608" s="25">
        <v>6750.3</v>
      </c>
    </row>
    <row r="609" spans="1:7" ht="45" outlineLevel="3" x14ac:dyDescent="0.2">
      <c r="A609" s="12"/>
      <c r="B609" s="12"/>
      <c r="C609" s="12" t="s">
        <v>1224</v>
      </c>
      <c r="D609" s="12"/>
      <c r="E609" s="17" t="s">
        <v>1225</v>
      </c>
      <c r="F609" s="25">
        <v>6750.3</v>
      </c>
      <c r="G609" s="25">
        <v>6750.3</v>
      </c>
    </row>
    <row r="610" spans="1:7" ht="15" outlineLevel="4" x14ac:dyDescent="0.2">
      <c r="A610" s="12"/>
      <c r="B610" s="12"/>
      <c r="C610" s="12" t="s">
        <v>1253</v>
      </c>
      <c r="D610" s="12"/>
      <c r="E610" s="17" t="s">
        <v>1254</v>
      </c>
      <c r="F610" s="25">
        <v>6750.3</v>
      </c>
      <c r="G610" s="25">
        <v>6750.3</v>
      </c>
    </row>
    <row r="611" spans="1:7" ht="45" outlineLevel="5" x14ac:dyDescent="0.2">
      <c r="A611" s="12"/>
      <c r="B611" s="12"/>
      <c r="C611" s="12" t="s">
        <v>1255</v>
      </c>
      <c r="D611" s="12"/>
      <c r="E611" s="17" t="s">
        <v>1256</v>
      </c>
      <c r="F611" s="25">
        <v>4707.7</v>
      </c>
      <c r="G611" s="25">
        <v>4707.7</v>
      </c>
    </row>
    <row r="612" spans="1:7" ht="105" outlineLevel="6" x14ac:dyDescent="0.2">
      <c r="A612" s="12"/>
      <c r="B612" s="12"/>
      <c r="C612" s="12" t="s">
        <v>1258</v>
      </c>
      <c r="D612" s="12"/>
      <c r="E612" s="17" t="s">
        <v>1259</v>
      </c>
      <c r="F612" s="25">
        <v>3552.4</v>
      </c>
      <c r="G612" s="25">
        <v>3552.4</v>
      </c>
    </row>
    <row r="613" spans="1:7" ht="30" outlineLevel="7" x14ac:dyDescent="0.2">
      <c r="A613" s="12"/>
      <c r="B613" s="12"/>
      <c r="C613" s="12"/>
      <c r="D613" s="12" t="s">
        <v>15</v>
      </c>
      <c r="E613" s="17" t="s">
        <v>16</v>
      </c>
      <c r="F613" s="25">
        <v>3552.4</v>
      </c>
      <c r="G613" s="25">
        <v>3552.4</v>
      </c>
    </row>
    <row r="614" spans="1:7" ht="45" outlineLevel="6" x14ac:dyDescent="0.2">
      <c r="A614" s="12"/>
      <c r="B614" s="12"/>
      <c r="C614" s="12" t="s">
        <v>1262</v>
      </c>
      <c r="D614" s="12"/>
      <c r="E614" s="17" t="s">
        <v>1263</v>
      </c>
      <c r="F614" s="25">
        <v>1155.3</v>
      </c>
      <c r="G614" s="25">
        <v>1155.3</v>
      </c>
    </row>
    <row r="615" spans="1:7" ht="30" outlineLevel="7" x14ac:dyDescent="0.2">
      <c r="A615" s="12"/>
      <c r="B615" s="12"/>
      <c r="C615" s="12"/>
      <c r="D615" s="12" t="s">
        <v>15</v>
      </c>
      <c r="E615" s="17" t="s">
        <v>16</v>
      </c>
      <c r="F615" s="25">
        <v>1155.3</v>
      </c>
      <c r="G615" s="25">
        <v>1155.3</v>
      </c>
    </row>
    <row r="616" spans="1:7" ht="45" outlineLevel="5" x14ac:dyDescent="0.2">
      <c r="A616" s="12"/>
      <c r="B616" s="12"/>
      <c r="C616" s="12" t="s">
        <v>1270</v>
      </c>
      <c r="D616" s="12"/>
      <c r="E616" s="17" t="s">
        <v>1271</v>
      </c>
      <c r="F616" s="25">
        <v>2042.6</v>
      </c>
      <c r="G616" s="25">
        <v>2042.6</v>
      </c>
    </row>
    <row r="617" spans="1:7" ht="30" outlineLevel="6" x14ac:dyDescent="0.2">
      <c r="A617" s="12"/>
      <c r="B617" s="12"/>
      <c r="C617" s="12" t="s">
        <v>1272</v>
      </c>
      <c r="D617" s="12"/>
      <c r="E617" s="17" t="s">
        <v>1273</v>
      </c>
      <c r="F617" s="25">
        <v>798</v>
      </c>
      <c r="G617" s="25">
        <v>798</v>
      </c>
    </row>
    <row r="618" spans="1:7" ht="30" outlineLevel="7" x14ac:dyDescent="0.2">
      <c r="A618" s="12"/>
      <c r="B618" s="12"/>
      <c r="C618" s="12"/>
      <c r="D618" s="12" t="s">
        <v>15</v>
      </c>
      <c r="E618" s="17" t="s">
        <v>16</v>
      </c>
      <c r="F618" s="25">
        <v>798</v>
      </c>
      <c r="G618" s="25">
        <v>798</v>
      </c>
    </row>
    <row r="619" spans="1:7" ht="30" outlineLevel="6" x14ac:dyDescent="0.2">
      <c r="A619" s="12"/>
      <c r="B619" s="12"/>
      <c r="C619" s="12" t="s">
        <v>1274</v>
      </c>
      <c r="D619" s="12"/>
      <c r="E619" s="17" t="s">
        <v>1275</v>
      </c>
      <c r="F619" s="25">
        <v>1244.5999999999999</v>
      </c>
      <c r="G619" s="25">
        <v>1244.5999999999999</v>
      </c>
    </row>
    <row r="620" spans="1:7" ht="30" outlineLevel="7" x14ac:dyDescent="0.2">
      <c r="A620" s="12"/>
      <c r="B620" s="12"/>
      <c r="C620" s="12"/>
      <c r="D620" s="12" t="s">
        <v>15</v>
      </c>
      <c r="E620" s="17" t="s">
        <v>16</v>
      </c>
      <c r="F620" s="25">
        <v>1244.5999999999999</v>
      </c>
      <c r="G620" s="25">
        <v>1244.5999999999999</v>
      </c>
    </row>
    <row r="621" spans="1:7" ht="15" x14ac:dyDescent="0.2">
      <c r="A621" s="12" t="s">
        <v>1825</v>
      </c>
      <c r="B621" s="12"/>
      <c r="C621" s="12"/>
      <c r="D621" s="12"/>
      <c r="E621" s="17" t="s">
        <v>1826</v>
      </c>
      <c r="F621" s="25">
        <v>21154889.399999999</v>
      </c>
      <c r="G621" s="25">
        <v>21153389.399999999</v>
      </c>
    </row>
    <row r="622" spans="1:7" ht="15" outlineLevel="1" x14ac:dyDescent="0.2">
      <c r="A622" s="12"/>
      <c r="B622" s="12" t="s">
        <v>1797</v>
      </c>
      <c r="C622" s="12"/>
      <c r="D622" s="12"/>
      <c r="E622" s="17" t="s">
        <v>1798</v>
      </c>
      <c r="F622" s="25">
        <v>9253541.9000000004</v>
      </c>
      <c r="G622" s="25">
        <v>9252041.9000000004</v>
      </c>
    </row>
    <row r="623" spans="1:7" ht="15" outlineLevel="2" x14ac:dyDescent="0.2">
      <c r="A623" s="12"/>
      <c r="B623" s="12" t="s">
        <v>1799</v>
      </c>
      <c r="C623" s="12"/>
      <c r="D623" s="12"/>
      <c r="E623" s="17" t="s">
        <v>1800</v>
      </c>
      <c r="F623" s="25">
        <v>3886483.6</v>
      </c>
      <c r="G623" s="25">
        <v>3873351</v>
      </c>
    </row>
    <row r="624" spans="1:7" ht="30" outlineLevel="3" x14ac:dyDescent="0.2">
      <c r="A624" s="12"/>
      <c r="B624" s="12"/>
      <c r="C624" s="12" t="s">
        <v>1</v>
      </c>
      <c r="D624" s="12"/>
      <c r="E624" s="17" t="s">
        <v>2</v>
      </c>
      <c r="F624" s="25">
        <v>3886483.6</v>
      </c>
      <c r="G624" s="25">
        <v>3873351</v>
      </c>
    </row>
    <row r="625" spans="1:7" ht="45" outlineLevel="4" x14ac:dyDescent="0.2">
      <c r="A625" s="12"/>
      <c r="B625" s="12"/>
      <c r="C625" s="12" t="s">
        <v>3</v>
      </c>
      <c r="D625" s="12"/>
      <c r="E625" s="17" t="s">
        <v>4</v>
      </c>
      <c r="F625" s="25">
        <v>89403.9</v>
      </c>
      <c r="G625" s="25">
        <v>76272</v>
      </c>
    </row>
    <row r="626" spans="1:7" ht="30" outlineLevel="5" x14ac:dyDescent="0.2">
      <c r="A626" s="12"/>
      <c r="B626" s="12"/>
      <c r="C626" s="12" t="s">
        <v>11</v>
      </c>
      <c r="D626" s="12"/>
      <c r="E626" s="17" t="s">
        <v>12</v>
      </c>
      <c r="F626" s="25">
        <v>89403.9</v>
      </c>
      <c r="G626" s="25">
        <v>76272</v>
      </c>
    </row>
    <row r="627" spans="1:7" ht="30" outlineLevel="6" x14ac:dyDescent="0.2">
      <c r="A627" s="12"/>
      <c r="B627" s="12"/>
      <c r="C627" s="12" t="s">
        <v>13</v>
      </c>
      <c r="D627" s="12"/>
      <c r="E627" s="17" t="s">
        <v>14</v>
      </c>
      <c r="F627" s="25">
        <v>89403.9</v>
      </c>
      <c r="G627" s="25">
        <v>76272</v>
      </c>
    </row>
    <row r="628" spans="1:7" ht="30" outlineLevel="7" x14ac:dyDescent="0.2">
      <c r="A628" s="12"/>
      <c r="B628" s="12"/>
      <c r="C628" s="12"/>
      <c r="D628" s="12" t="s">
        <v>15</v>
      </c>
      <c r="E628" s="17" t="s">
        <v>16</v>
      </c>
      <c r="F628" s="25">
        <v>89403.9</v>
      </c>
      <c r="G628" s="25">
        <v>76272</v>
      </c>
    </row>
    <row r="629" spans="1:7" ht="75" outlineLevel="4" x14ac:dyDescent="0.2">
      <c r="A629" s="12"/>
      <c r="B629" s="12"/>
      <c r="C629" s="12" t="s">
        <v>21</v>
      </c>
      <c r="D629" s="12"/>
      <c r="E629" s="17" t="s">
        <v>22</v>
      </c>
      <c r="F629" s="25">
        <v>2941001.2</v>
      </c>
      <c r="G629" s="25">
        <v>2941001.2</v>
      </c>
    </row>
    <row r="630" spans="1:7" ht="30" outlineLevel="5" x14ac:dyDescent="0.2">
      <c r="A630" s="12"/>
      <c r="B630" s="12"/>
      <c r="C630" s="12" t="s">
        <v>23</v>
      </c>
      <c r="D630" s="12"/>
      <c r="E630" s="17" t="s">
        <v>24</v>
      </c>
      <c r="F630" s="25">
        <v>2941001.2</v>
      </c>
      <c r="G630" s="25">
        <v>2941001.2</v>
      </c>
    </row>
    <row r="631" spans="1:7" ht="45" outlineLevel="6" x14ac:dyDescent="0.2">
      <c r="A631" s="12"/>
      <c r="B631" s="12"/>
      <c r="C631" s="12" t="s">
        <v>25</v>
      </c>
      <c r="D631" s="12"/>
      <c r="E631" s="17" t="s">
        <v>8</v>
      </c>
      <c r="F631" s="25">
        <v>2529869</v>
      </c>
      <c r="G631" s="25">
        <v>2529869</v>
      </c>
    </row>
    <row r="632" spans="1:7" ht="30" outlineLevel="7" x14ac:dyDescent="0.2">
      <c r="A632" s="12"/>
      <c r="B632" s="12"/>
      <c r="C632" s="12"/>
      <c r="D632" s="12" t="s">
        <v>9</v>
      </c>
      <c r="E632" s="17" t="s">
        <v>10</v>
      </c>
      <c r="F632" s="25">
        <v>2529869</v>
      </c>
      <c r="G632" s="25">
        <v>2529869</v>
      </c>
    </row>
    <row r="633" spans="1:7" ht="60" outlineLevel="6" x14ac:dyDescent="0.2">
      <c r="A633" s="12"/>
      <c r="B633" s="12"/>
      <c r="C633" s="12" t="s">
        <v>38</v>
      </c>
      <c r="D633" s="12"/>
      <c r="E633" s="17" t="s">
        <v>39</v>
      </c>
      <c r="F633" s="25">
        <v>411132.2</v>
      </c>
      <c r="G633" s="25">
        <v>411132.2</v>
      </c>
    </row>
    <row r="634" spans="1:7" ht="30" outlineLevel="7" x14ac:dyDescent="0.2">
      <c r="A634" s="12"/>
      <c r="B634" s="12"/>
      <c r="C634" s="12"/>
      <c r="D634" s="12" t="s">
        <v>9</v>
      </c>
      <c r="E634" s="17" t="s">
        <v>10</v>
      </c>
      <c r="F634" s="25">
        <v>411132.2</v>
      </c>
      <c r="G634" s="25">
        <v>411132.2</v>
      </c>
    </row>
    <row r="635" spans="1:7" ht="60" outlineLevel="4" x14ac:dyDescent="0.2">
      <c r="A635" s="12"/>
      <c r="B635" s="12"/>
      <c r="C635" s="12" t="s">
        <v>40</v>
      </c>
      <c r="D635" s="12"/>
      <c r="E635" s="17" t="s">
        <v>41</v>
      </c>
      <c r="F635" s="25">
        <v>363833.9</v>
      </c>
      <c r="G635" s="25">
        <v>363833.2</v>
      </c>
    </row>
    <row r="636" spans="1:7" ht="60" outlineLevel="5" x14ac:dyDescent="0.2">
      <c r="A636" s="12"/>
      <c r="B636" s="12"/>
      <c r="C636" s="12" t="s">
        <v>42</v>
      </c>
      <c r="D636" s="12"/>
      <c r="E636" s="17" t="s">
        <v>43</v>
      </c>
      <c r="F636" s="25">
        <v>363833.9</v>
      </c>
      <c r="G636" s="25">
        <v>363833.2</v>
      </c>
    </row>
    <row r="637" spans="1:7" ht="30" outlineLevel="6" x14ac:dyDescent="0.2">
      <c r="A637" s="12"/>
      <c r="B637" s="12"/>
      <c r="C637" s="12" t="s">
        <v>44</v>
      </c>
      <c r="D637" s="12"/>
      <c r="E637" s="17" t="s">
        <v>45</v>
      </c>
      <c r="F637" s="25">
        <v>363833.9</v>
      </c>
      <c r="G637" s="25">
        <v>363833.2</v>
      </c>
    </row>
    <row r="638" spans="1:7" ht="30" outlineLevel="7" x14ac:dyDescent="0.2">
      <c r="A638" s="12"/>
      <c r="B638" s="12"/>
      <c r="C638" s="12"/>
      <c r="D638" s="12" t="s">
        <v>9</v>
      </c>
      <c r="E638" s="17" t="s">
        <v>10</v>
      </c>
      <c r="F638" s="25">
        <v>363833.9</v>
      </c>
      <c r="G638" s="25">
        <v>363833.2</v>
      </c>
    </row>
    <row r="639" spans="1:7" ht="30" outlineLevel="4" x14ac:dyDescent="0.2">
      <c r="A639" s="12"/>
      <c r="B639" s="12"/>
      <c r="C639" s="12" t="s">
        <v>68</v>
      </c>
      <c r="D639" s="12"/>
      <c r="E639" s="17" t="s">
        <v>69</v>
      </c>
      <c r="F639" s="25">
        <v>492244.6</v>
      </c>
      <c r="G639" s="25">
        <v>492244.6</v>
      </c>
    </row>
    <row r="640" spans="1:7" ht="30" outlineLevel="5" x14ac:dyDescent="0.2">
      <c r="A640" s="12"/>
      <c r="B640" s="12"/>
      <c r="C640" s="12" t="s">
        <v>70</v>
      </c>
      <c r="D640" s="12"/>
      <c r="E640" s="17" t="s">
        <v>71</v>
      </c>
      <c r="F640" s="25">
        <v>492244.6</v>
      </c>
      <c r="G640" s="25">
        <v>492244.6</v>
      </c>
    </row>
    <row r="641" spans="1:7" ht="45" outlineLevel="6" x14ac:dyDescent="0.2">
      <c r="A641" s="12"/>
      <c r="B641" s="12"/>
      <c r="C641" s="12" t="s">
        <v>72</v>
      </c>
      <c r="D641" s="12"/>
      <c r="E641" s="17" t="s">
        <v>8</v>
      </c>
      <c r="F641" s="25">
        <v>492244.6</v>
      </c>
      <c r="G641" s="25">
        <v>492244.6</v>
      </c>
    </row>
    <row r="642" spans="1:7" ht="30" outlineLevel="7" x14ac:dyDescent="0.2">
      <c r="A642" s="12"/>
      <c r="B642" s="12"/>
      <c r="C642" s="12"/>
      <c r="D642" s="12" t="s">
        <v>9</v>
      </c>
      <c r="E642" s="17" t="s">
        <v>10</v>
      </c>
      <c r="F642" s="25">
        <v>492244.6</v>
      </c>
      <c r="G642" s="25">
        <v>492244.6</v>
      </c>
    </row>
    <row r="643" spans="1:7" ht="15" outlineLevel="2" x14ac:dyDescent="0.2">
      <c r="A643" s="12"/>
      <c r="B643" s="12" t="s">
        <v>1801</v>
      </c>
      <c r="C643" s="12"/>
      <c r="D643" s="12"/>
      <c r="E643" s="17" t="s">
        <v>1802</v>
      </c>
      <c r="F643" s="25">
        <v>3374441.5</v>
      </c>
      <c r="G643" s="25">
        <v>3374441.5</v>
      </c>
    </row>
    <row r="644" spans="1:7" ht="30" outlineLevel="3" x14ac:dyDescent="0.2">
      <c r="A644" s="12"/>
      <c r="B644" s="12"/>
      <c r="C644" s="12" t="s">
        <v>1</v>
      </c>
      <c r="D644" s="12"/>
      <c r="E644" s="17" t="s">
        <v>2</v>
      </c>
      <c r="F644" s="25">
        <v>3374360.5</v>
      </c>
      <c r="G644" s="25">
        <v>3374360.5</v>
      </c>
    </row>
    <row r="645" spans="1:7" ht="45" outlineLevel="4" x14ac:dyDescent="0.2">
      <c r="A645" s="12"/>
      <c r="B645" s="12"/>
      <c r="C645" s="12" t="s">
        <v>3</v>
      </c>
      <c r="D645" s="12"/>
      <c r="E645" s="17" t="s">
        <v>4</v>
      </c>
      <c r="F645" s="25">
        <v>1614938.7</v>
      </c>
      <c r="G645" s="25">
        <v>1614938.7</v>
      </c>
    </row>
    <row r="646" spans="1:7" ht="30" outlineLevel="5" x14ac:dyDescent="0.2">
      <c r="A646" s="12"/>
      <c r="B646" s="12"/>
      <c r="C646" s="12" t="s">
        <v>11</v>
      </c>
      <c r="D646" s="12"/>
      <c r="E646" s="17" t="s">
        <v>12</v>
      </c>
      <c r="F646" s="25">
        <v>1614938.7</v>
      </c>
      <c r="G646" s="25">
        <v>1614938.7</v>
      </c>
    </row>
    <row r="647" spans="1:7" ht="30" outlineLevel="6" x14ac:dyDescent="0.2">
      <c r="A647" s="12"/>
      <c r="B647" s="12"/>
      <c r="C647" s="12" t="s">
        <v>13</v>
      </c>
      <c r="D647" s="12"/>
      <c r="E647" s="17" t="s">
        <v>14</v>
      </c>
      <c r="F647" s="25">
        <v>1428845.3</v>
      </c>
      <c r="G647" s="25">
        <v>1428845.3</v>
      </c>
    </row>
    <row r="648" spans="1:7" ht="30" outlineLevel="7" x14ac:dyDescent="0.2">
      <c r="A648" s="12"/>
      <c r="B648" s="12"/>
      <c r="C648" s="12"/>
      <c r="D648" s="12" t="s">
        <v>15</v>
      </c>
      <c r="E648" s="17" t="s">
        <v>16</v>
      </c>
      <c r="F648" s="25">
        <v>774215.5</v>
      </c>
      <c r="G648" s="25">
        <v>774215.5</v>
      </c>
    </row>
    <row r="649" spans="1:7" ht="15" outlineLevel="7" x14ac:dyDescent="0.2">
      <c r="A649" s="12"/>
      <c r="B649" s="12"/>
      <c r="C649" s="12"/>
      <c r="D649" s="12" t="s">
        <v>17</v>
      </c>
      <c r="E649" s="17" t="s">
        <v>18</v>
      </c>
      <c r="F649" s="25">
        <v>654629.80000000005</v>
      </c>
      <c r="G649" s="25">
        <v>654629.80000000005</v>
      </c>
    </row>
    <row r="650" spans="1:7" ht="15" outlineLevel="6" x14ac:dyDescent="0.2">
      <c r="A650" s="12"/>
      <c r="B650" s="12"/>
      <c r="C650" s="12" t="s">
        <v>19</v>
      </c>
      <c r="D650" s="12"/>
      <c r="E650" s="17" t="s">
        <v>20</v>
      </c>
      <c r="F650" s="25">
        <v>186093.4</v>
      </c>
      <c r="G650" s="25">
        <v>186093.4</v>
      </c>
    </row>
    <row r="651" spans="1:7" ht="30" outlineLevel="7" x14ac:dyDescent="0.2">
      <c r="A651" s="12"/>
      <c r="B651" s="12"/>
      <c r="C651" s="12"/>
      <c r="D651" s="12" t="s">
        <v>15</v>
      </c>
      <c r="E651" s="17" t="s">
        <v>16</v>
      </c>
      <c r="F651" s="25">
        <v>186093.4</v>
      </c>
      <c r="G651" s="25">
        <v>186093.4</v>
      </c>
    </row>
    <row r="652" spans="1:7" ht="75" outlineLevel="4" x14ac:dyDescent="0.2">
      <c r="A652" s="12"/>
      <c r="B652" s="12"/>
      <c r="C652" s="12" t="s">
        <v>21</v>
      </c>
      <c r="D652" s="12"/>
      <c r="E652" s="17" t="s">
        <v>22</v>
      </c>
      <c r="F652" s="25">
        <v>1753041.3</v>
      </c>
      <c r="G652" s="25">
        <v>1753041.3</v>
      </c>
    </row>
    <row r="653" spans="1:7" ht="30" outlineLevel="5" x14ac:dyDescent="0.2">
      <c r="A653" s="12"/>
      <c r="B653" s="12"/>
      <c r="C653" s="12" t="s">
        <v>23</v>
      </c>
      <c r="D653" s="12"/>
      <c r="E653" s="17" t="s">
        <v>24</v>
      </c>
      <c r="F653" s="25">
        <v>1753041.3</v>
      </c>
      <c r="G653" s="25">
        <v>1753041.3</v>
      </c>
    </row>
    <row r="654" spans="1:7" ht="45" outlineLevel="6" x14ac:dyDescent="0.2">
      <c r="A654" s="12"/>
      <c r="B654" s="12"/>
      <c r="C654" s="12" t="s">
        <v>25</v>
      </c>
      <c r="D654" s="12"/>
      <c r="E654" s="17" t="s">
        <v>8</v>
      </c>
      <c r="F654" s="25">
        <v>1753041.3</v>
      </c>
      <c r="G654" s="25">
        <v>1753041.3</v>
      </c>
    </row>
    <row r="655" spans="1:7" ht="75" outlineLevel="7" x14ac:dyDescent="0.2">
      <c r="A655" s="12"/>
      <c r="B655" s="12"/>
      <c r="C655" s="12"/>
      <c r="D655" s="12" t="s">
        <v>26</v>
      </c>
      <c r="E655" s="17" t="s">
        <v>27</v>
      </c>
      <c r="F655" s="25">
        <v>108744.1</v>
      </c>
      <c r="G655" s="25">
        <v>108744.1</v>
      </c>
    </row>
    <row r="656" spans="1:7" ht="30" outlineLevel="7" x14ac:dyDescent="0.2">
      <c r="A656" s="12"/>
      <c r="B656" s="12"/>
      <c r="C656" s="12"/>
      <c r="D656" s="12" t="s">
        <v>15</v>
      </c>
      <c r="E656" s="17" t="s">
        <v>16</v>
      </c>
      <c r="F656" s="25">
        <v>28390</v>
      </c>
      <c r="G656" s="25">
        <v>28390</v>
      </c>
    </row>
    <row r="657" spans="1:7" ht="30" outlineLevel="7" x14ac:dyDescent="0.2">
      <c r="A657" s="12"/>
      <c r="B657" s="12"/>
      <c r="C657" s="12"/>
      <c r="D657" s="12" t="s">
        <v>9</v>
      </c>
      <c r="E657" s="17" t="s">
        <v>10</v>
      </c>
      <c r="F657" s="25">
        <v>1607513.1</v>
      </c>
      <c r="G657" s="25">
        <v>1607513.1</v>
      </c>
    </row>
    <row r="658" spans="1:7" ht="15" outlineLevel="7" x14ac:dyDescent="0.2">
      <c r="A658" s="12"/>
      <c r="B658" s="12"/>
      <c r="C658" s="12"/>
      <c r="D658" s="12" t="s">
        <v>28</v>
      </c>
      <c r="E658" s="17" t="s">
        <v>29</v>
      </c>
      <c r="F658" s="25">
        <v>8394.1</v>
      </c>
      <c r="G658" s="25">
        <v>8394.1</v>
      </c>
    </row>
    <row r="659" spans="1:7" ht="30" outlineLevel="4" x14ac:dyDescent="0.2">
      <c r="A659" s="12"/>
      <c r="B659" s="12"/>
      <c r="C659" s="12" t="s">
        <v>68</v>
      </c>
      <c r="D659" s="12"/>
      <c r="E659" s="17" t="s">
        <v>69</v>
      </c>
      <c r="F659" s="25">
        <v>6380.5</v>
      </c>
      <c r="G659" s="25">
        <v>6380.5</v>
      </c>
    </row>
    <row r="660" spans="1:7" ht="30" outlineLevel="5" x14ac:dyDescent="0.2">
      <c r="A660" s="12"/>
      <c r="B660" s="12"/>
      <c r="C660" s="12" t="s">
        <v>70</v>
      </c>
      <c r="D660" s="12"/>
      <c r="E660" s="17" t="s">
        <v>71</v>
      </c>
      <c r="F660" s="25">
        <v>6380.5</v>
      </c>
      <c r="G660" s="25">
        <v>6380.5</v>
      </c>
    </row>
    <row r="661" spans="1:7" ht="45" outlineLevel="6" x14ac:dyDescent="0.2">
      <c r="A661" s="12"/>
      <c r="B661" s="12"/>
      <c r="C661" s="12" t="s">
        <v>72</v>
      </c>
      <c r="D661" s="12"/>
      <c r="E661" s="17" t="s">
        <v>8</v>
      </c>
      <c r="F661" s="25">
        <v>6380.5</v>
      </c>
      <c r="G661" s="25">
        <v>6380.5</v>
      </c>
    </row>
    <row r="662" spans="1:7" ht="30" outlineLevel="7" x14ac:dyDescent="0.2">
      <c r="A662" s="12"/>
      <c r="B662" s="12"/>
      <c r="C662" s="12"/>
      <c r="D662" s="12" t="s">
        <v>9</v>
      </c>
      <c r="E662" s="17" t="s">
        <v>10</v>
      </c>
      <c r="F662" s="25">
        <v>6380.5</v>
      </c>
      <c r="G662" s="25">
        <v>6380.5</v>
      </c>
    </row>
    <row r="663" spans="1:7" ht="30" outlineLevel="3" x14ac:dyDescent="0.2">
      <c r="A663" s="12"/>
      <c r="B663" s="12"/>
      <c r="C663" s="12" t="s">
        <v>1023</v>
      </c>
      <c r="D663" s="12"/>
      <c r="E663" s="17" t="s">
        <v>1024</v>
      </c>
      <c r="F663" s="25">
        <v>81</v>
      </c>
      <c r="G663" s="25">
        <v>81</v>
      </c>
    </row>
    <row r="664" spans="1:7" ht="45" outlineLevel="4" x14ac:dyDescent="0.2">
      <c r="A664" s="12"/>
      <c r="B664" s="12"/>
      <c r="C664" s="12" t="s">
        <v>1057</v>
      </c>
      <c r="D664" s="12"/>
      <c r="E664" s="17" t="s">
        <v>1058</v>
      </c>
      <c r="F664" s="25">
        <v>81</v>
      </c>
      <c r="G664" s="25">
        <v>81</v>
      </c>
    </row>
    <row r="665" spans="1:7" ht="75" outlineLevel="5" x14ac:dyDescent="0.2">
      <c r="A665" s="12"/>
      <c r="B665" s="12"/>
      <c r="C665" s="12" t="s">
        <v>1059</v>
      </c>
      <c r="D665" s="12"/>
      <c r="E665" s="17" t="s">
        <v>1060</v>
      </c>
      <c r="F665" s="25">
        <v>81</v>
      </c>
      <c r="G665" s="25">
        <v>81</v>
      </c>
    </row>
    <row r="666" spans="1:7" ht="45" outlineLevel="6" x14ac:dyDescent="0.2">
      <c r="A666" s="12"/>
      <c r="B666" s="12"/>
      <c r="C666" s="12" t="s">
        <v>1061</v>
      </c>
      <c r="D666" s="12"/>
      <c r="E666" s="17" t="s">
        <v>1062</v>
      </c>
      <c r="F666" s="25">
        <v>81</v>
      </c>
      <c r="G666" s="25">
        <v>81</v>
      </c>
    </row>
    <row r="667" spans="1:7" ht="30" outlineLevel="7" x14ac:dyDescent="0.2">
      <c r="A667" s="12"/>
      <c r="B667" s="12"/>
      <c r="C667" s="12"/>
      <c r="D667" s="12" t="s">
        <v>15</v>
      </c>
      <c r="E667" s="17" t="s">
        <v>16</v>
      </c>
      <c r="F667" s="25">
        <v>81</v>
      </c>
      <c r="G667" s="25">
        <v>81</v>
      </c>
    </row>
    <row r="668" spans="1:7" ht="30" outlineLevel="2" x14ac:dyDescent="0.2">
      <c r="A668" s="12"/>
      <c r="B668" s="12" t="s">
        <v>1829</v>
      </c>
      <c r="C668" s="12"/>
      <c r="D668" s="12"/>
      <c r="E668" s="17" t="s">
        <v>1830</v>
      </c>
      <c r="F668" s="25">
        <v>137853.4</v>
      </c>
      <c r="G668" s="25">
        <v>137853.4</v>
      </c>
    </row>
    <row r="669" spans="1:7" ht="30" outlineLevel="3" x14ac:dyDescent="0.2">
      <c r="A669" s="12"/>
      <c r="B669" s="12"/>
      <c r="C669" s="12" t="s">
        <v>1</v>
      </c>
      <c r="D669" s="12"/>
      <c r="E669" s="17" t="s">
        <v>2</v>
      </c>
      <c r="F669" s="25">
        <v>137853.4</v>
      </c>
      <c r="G669" s="25">
        <v>137853.4</v>
      </c>
    </row>
    <row r="670" spans="1:7" ht="75" outlineLevel="4" x14ac:dyDescent="0.2">
      <c r="A670" s="12"/>
      <c r="B670" s="12"/>
      <c r="C670" s="12" t="s">
        <v>21</v>
      </c>
      <c r="D670" s="12"/>
      <c r="E670" s="17" t="s">
        <v>22</v>
      </c>
      <c r="F670" s="25">
        <v>137853.4</v>
      </c>
      <c r="G670" s="25">
        <v>137853.4</v>
      </c>
    </row>
    <row r="671" spans="1:7" ht="30" outlineLevel="5" x14ac:dyDescent="0.2">
      <c r="A671" s="12"/>
      <c r="B671" s="12"/>
      <c r="C671" s="12" t="s">
        <v>23</v>
      </c>
      <c r="D671" s="12"/>
      <c r="E671" s="17" t="s">
        <v>24</v>
      </c>
      <c r="F671" s="25">
        <v>137853.4</v>
      </c>
      <c r="G671" s="25">
        <v>137853.4</v>
      </c>
    </row>
    <row r="672" spans="1:7" ht="45" outlineLevel="6" x14ac:dyDescent="0.2">
      <c r="A672" s="12"/>
      <c r="B672" s="12"/>
      <c r="C672" s="12" t="s">
        <v>25</v>
      </c>
      <c r="D672" s="12"/>
      <c r="E672" s="17" t="s">
        <v>8</v>
      </c>
      <c r="F672" s="25">
        <v>137853.4</v>
      </c>
      <c r="G672" s="25">
        <v>137853.4</v>
      </c>
    </row>
    <row r="673" spans="1:7" ht="75" outlineLevel="7" x14ac:dyDescent="0.2">
      <c r="A673" s="12"/>
      <c r="B673" s="12"/>
      <c r="C673" s="12"/>
      <c r="D673" s="12" t="s">
        <v>26</v>
      </c>
      <c r="E673" s="17" t="s">
        <v>27</v>
      </c>
      <c r="F673" s="25">
        <v>3770</v>
      </c>
      <c r="G673" s="25">
        <v>3770</v>
      </c>
    </row>
    <row r="674" spans="1:7" ht="30" outlineLevel="7" x14ac:dyDescent="0.2">
      <c r="A674" s="12"/>
      <c r="B674" s="12"/>
      <c r="C674" s="12"/>
      <c r="D674" s="12" t="s">
        <v>15</v>
      </c>
      <c r="E674" s="17" t="s">
        <v>16</v>
      </c>
      <c r="F674" s="25">
        <v>9214.7999999999993</v>
      </c>
      <c r="G674" s="25">
        <v>9214.7999999999993</v>
      </c>
    </row>
    <row r="675" spans="1:7" ht="30" outlineLevel="7" x14ac:dyDescent="0.2">
      <c r="A675" s="12"/>
      <c r="B675" s="12"/>
      <c r="C675" s="12"/>
      <c r="D675" s="12" t="s">
        <v>9</v>
      </c>
      <c r="E675" s="17" t="s">
        <v>10</v>
      </c>
      <c r="F675" s="25">
        <v>124487.4</v>
      </c>
      <c r="G675" s="25">
        <v>124487.4</v>
      </c>
    </row>
    <row r="676" spans="1:7" ht="15" outlineLevel="7" x14ac:dyDescent="0.2">
      <c r="A676" s="12"/>
      <c r="B676" s="12"/>
      <c r="C676" s="12"/>
      <c r="D676" s="12" t="s">
        <v>28</v>
      </c>
      <c r="E676" s="17" t="s">
        <v>29</v>
      </c>
      <c r="F676" s="25">
        <v>381.2</v>
      </c>
      <c r="G676" s="25">
        <v>381.2</v>
      </c>
    </row>
    <row r="677" spans="1:7" ht="15" outlineLevel="2" x14ac:dyDescent="0.2">
      <c r="A677" s="12"/>
      <c r="B677" s="12" t="s">
        <v>1831</v>
      </c>
      <c r="C677" s="12"/>
      <c r="D677" s="12"/>
      <c r="E677" s="17" t="s">
        <v>1832</v>
      </c>
      <c r="F677" s="25">
        <v>303330.2</v>
      </c>
      <c r="G677" s="25">
        <v>303330.2</v>
      </c>
    </row>
    <row r="678" spans="1:7" ht="30" outlineLevel="3" x14ac:dyDescent="0.2">
      <c r="A678" s="12"/>
      <c r="B678" s="12"/>
      <c r="C678" s="12" t="s">
        <v>1</v>
      </c>
      <c r="D678" s="12"/>
      <c r="E678" s="17" t="s">
        <v>2</v>
      </c>
      <c r="F678" s="25">
        <v>303330.2</v>
      </c>
      <c r="G678" s="25">
        <v>303330.2</v>
      </c>
    </row>
    <row r="679" spans="1:7" ht="75" outlineLevel="4" x14ac:dyDescent="0.2">
      <c r="A679" s="12"/>
      <c r="B679" s="12"/>
      <c r="C679" s="12" t="s">
        <v>21</v>
      </c>
      <c r="D679" s="12"/>
      <c r="E679" s="17" t="s">
        <v>22</v>
      </c>
      <c r="F679" s="25">
        <v>303330.2</v>
      </c>
      <c r="G679" s="25">
        <v>303330.2</v>
      </c>
    </row>
    <row r="680" spans="1:7" ht="30" outlineLevel="5" x14ac:dyDescent="0.2">
      <c r="A680" s="12"/>
      <c r="B680" s="12"/>
      <c r="C680" s="12" t="s">
        <v>23</v>
      </c>
      <c r="D680" s="12"/>
      <c r="E680" s="17" t="s">
        <v>24</v>
      </c>
      <c r="F680" s="25">
        <v>303330.2</v>
      </c>
      <c r="G680" s="25">
        <v>303330.2</v>
      </c>
    </row>
    <row r="681" spans="1:7" ht="45" outlineLevel="6" x14ac:dyDescent="0.2">
      <c r="A681" s="12"/>
      <c r="B681" s="12"/>
      <c r="C681" s="12" t="s">
        <v>25</v>
      </c>
      <c r="D681" s="12"/>
      <c r="E681" s="17" t="s">
        <v>8</v>
      </c>
      <c r="F681" s="25">
        <v>303330.2</v>
      </c>
      <c r="G681" s="25">
        <v>303330.2</v>
      </c>
    </row>
    <row r="682" spans="1:7" ht="30" outlineLevel="7" x14ac:dyDescent="0.2">
      <c r="A682" s="12"/>
      <c r="B682" s="12"/>
      <c r="C682" s="12"/>
      <c r="D682" s="12" t="s">
        <v>9</v>
      </c>
      <c r="E682" s="17" t="s">
        <v>10</v>
      </c>
      <c r="F682" s="25">
        <v>303330.2</v>
      </c>
      <c r="G682" s="25">
        <v>303330.2</v>
      </c>
    </row>
    <row r="683" spans="1:7" ht="15" outlineLevel="2" x14ac:dyDescent="0.2">
      <c r="A683" s="12"/>
      <c r="B683" s="12" t="s">
        <v>1833</v>
      </c>
      <c r="C683" s="12"/>
      <c r="D683" s="12"/>
      <c r="E683" s="17" t="s">
        <v>1834</v>
      </c>
      <c r="F683" s="25">
        <v>304432.2</v>
      </c>
      <c r="G683" s="25">
        <v>304432.2</v>
      </c>
    </row>
    <row r="684" spans="1:7" ht="30" outlineLevel="3" x14ac:dyDescent="0.2">
      <c r="A684" s="12"/>
      <c r="B684" s="12"/>
      <c r="C684" s="12" t="s">
        <v>1</v>
      </c>
      <c r="D684" s="12"/>
      <c r="E684" s="17" t="s">
        <v>2</v>
      </c>
      <c r="F684" s="25">
        <v>304432.2</v>
      </c>
      <c r="G684" s="25">
        <v>304432.2</v>
      </c>
    </row>
    <row r="685" spans="1:7" ht="30" outlineLevel="4" x14ac:dyDescent="0.2">
      <c r="A685" s="12"/>
      <c r="B685" s="12"/>
      <c r="C685" s="12" t="s">
        <v>59</v>
      </c>
      <c r="D685" s="12"/>
      <c r="E685" s="17" t="s">
        <v>60</v>
      </c>
      <c r="F685" s="25">
        <v>304432.2</v>
      </c>
      <c r="G685" s="25">
        <v>304432.2</v>
      </c>
    </row>
    <row r="686" spans="1:7" ht="30" outlineLevel="5" x14ac:dyDescent="0.2">
      <c r="A686" s="12"/>
      <c r="B686" s="12"/>
      <c r="C686" s="12" t="s">
        <v>61</v>
      </c>
      <c r="D686" s="12"/>
      <c r="E686" s="17" t="s">
        <v>62</v>
      </c>
      <c r="F686" s="25">
        <v>304432.2</v>
      </c>
      <c r="G686" s="25">
        <v>304432.2</v>
      </c>
    </row>
    <row r="687" spans="1:7" ht="45" outlineLevel="6" x14ac:dyDescent="0.2">
      <c r="A687" s="12"/>
      <c r="B687" s="12"/>
      <c r="C687" s="12" t="s">
        <v>63</v>
      </c>
      <c r="D687" s="12"/>
      <c r="E687" s="17" t="s">
        <v>8</v>
      </c>
      <c r="F687" s="25">
        <v>304432.2</v>
      </c>
      <c r="G687" s="25">
        <v>304432.2</v>
      </c>
    </row>
    <row r="688" spans="1:7" ht="30" outlineLevel="7" x14ac:dyDescent="0.2">
      <c r="A688" s="12"/>
      <c r="B688" s="12"/>
      <c r="C688" s="12"/>
      <c r="D688" s="12" t="s">
        <v>9</v>
      </c>
      <c r="E688" s="17" t="s">
        <v>10</v>
      </c>
      <c r="F688" s="25">
        <v>304432.2</v>
      </c>
      <c r="G688" s="25">
        <v>304432.2</v>
      </c>
    </row>
    <row r="689" spans="1:7" ht="30" outlineLevel="2" x14ac:dyDescent="0.2">
      <c r="A689" s="12"/>
      <c r="B689" s="12" t="s">
        <v>1835</v>
      </c>
      <c r="C689" s="12"/>
      <c r="D689" s="12"/>
      <c r="E689" s="17" t="s">
        <v>1836</v>
      </c>
      <c r="F689" s="25">
        <v>288406.7</v>
      </c>
      <c r="G689" s="25">
        <v>288406.7</v>
      </c>
    </row>
    <row r="690" spans="1:7" ht="30" outlineLevel="3" x14ac:dyDescent="0.2">
      <c r="A690" s="12"/>
      <c r="B690" s="12"/>
      <c r="C690" s="12" t="s">
        <v>1</v>
      </c>
      <c r="D690" s="12"/>
      <c r="E690" s="17" t="s">
        <v>2</v>
      </c>
      <c r="F690" s="25">
        <v>288406.7</v>
      </c>
      <c r="G690" s="25">
        <v>288406.7</v>
      </c>
    </row>
    <row r="691" spans="1:7" ht="75" outlineLevel="4" x14ac:dyDescent="0.2">
      <c r="A691" s="12"/>
      <c r="B691" s="12"/>
      <c r="C691" s="12" t="s">
        <v>21</v>
      </c>
      <c r="D691" s="12"/>
      <c r="E691" s="17" t="s">
        <v>22</v>
      </c>
      <c r="F691" s="25">
        <v>288406.7</v>
      </c>
      <c r="G691" s="25">
        <v>288406.7</v>
      </c>
    </row>
    <row r="692" spans="1:7" ht="30" outlineLevel="5" x14ac:dyDescent="0.2">
      <c r="A692" s="12"/>
      <c r="B692" s="12"/>
      <c r="C692" s="12" t="s">
        <v>23</v>
      </c>
      <c r="D692" s="12"/>
      <c r="E692" s="17" t="s">
        <v>24</v>
      </c>
      <c r="F692" s="25">
        <v>288406.7</v>
      </c>
      <c r="G692" s="25">
        <v>288406.7</v>
      </c>
    </row>
    <row r="693" spans="1:7" ht="45" outlineLevel="6" x14ac:dyDescent="0.2">
      <c r="A693" s="12"/>
      <c r="B693" s="12"/>
      <c r="C693" s="12" t="s">
        <v>25</v>
      </c>
      <c r="D693" s="12"/>
      <c r="E693" s="17" t="s">
        <v>8</v>
      </c>
      <c r="F693" s="25">
        <v>288406.7</v>
      </c>
      <c r="G693" s="25">
        <v>288406.7</v>
      </c>
    </row>
    <row r="694" spans="1:7" ht="30" outlineLevel="7" x14ac:dyDescent="0.2">
      <c r="A694" s="12"/>
      <c r="B694" s="12"/>
      <c r="C694" s="12"/>
      <c r="D694" s="12" t="s">
        <v>9</v>
      </c>
      <c r="E694" s="17" t="s">
        <v>10</v>
      </c>
      <c r="F694" s="25">
        <v>288406.7</v>
      </c>
      <c r="G694" s="25">
        <v>288406.7</v>
      </c>
    </row>
    <row r="695" spans="1:7" ht="15" outlineLevel="2" x14ac:dyDescent="0.2">
      <c r="A695" s="12"/>
      <c r="B695" s="12" t="s">
        <v>1837</v>
      </c>
      <c r="C695" s="12"/>
      <c r="D695" s="12"/>
      <c r="E695" s="17" t="s">
        <v>1838</v>
      </c>
      <c r="F695" s="25">
        <v>6446.3</v>
      </c>
      <c r="G695" s="25">
        <v>6446.3</v>
      </c>
    </row>
    <row r="696" spans="1:7" ht="30" outlineLevel="3" x14ac:dyDescent="0.2">
      <c r="A696" s="12"/>
      <c r="B696" s="12"/>
      <c r="C696" s="12" t="s">
        <v>1</v>
      </c>
      <c r="D696" s="12"/>
      <c r="E696" s="17" t="s">
        <v>2</v>
      </c>
      <c r="F696" s="25">
        <v>6446.3</v>
      </c>
      <c r="G696" s="25">
        <v>6446.3</v>
      </c>
    </row>
    <row r="697" spans="1:7" ht="45" outlineLevel="4" x14ac:dyDescent="0.2">
      <c r="A697" s="12"/>
      <c r="B697" s="12"/>
      <c r="C697" s="12" t="s">
        <v>3</v>
      </c>
      <c r="D697" s="12"/>
      <c r="E697" s="17" t="s">
        <v>4</v>
      </c>
      <c r="F697" s="25">
        <v>6446.3</v>
      </c>
      <c r="G697" s="25">
        <v>6446.3</v>
      </c>
    </row>
    <row r="698" spans="1:7" ht="45" outlineLevel="5" x14ac:dyDescent="0.2">
      <c r="A698" s="12"/>
      <c r="B698" s="12"/>
      <c r="C698" s="12" t="s">
        <v>5</v>
      </c>
      <c r="D698" s="12"/>
      <c r="E698" s="17" t="s">
        <v>6</v>
      </c>
      <c r="F698" s="25">
        <v>6446.3</v>
      </c>
      <c r="G698" s="25">
        <v>6446.3</v>
      </c>
    </row>
    <row r="699" spans="1:7" ht="45" outlineLevel="6" x14ac:dyDescent="0.2">
      <c r="A699" s="12"/>
      <c r="B699" s="12"/>
      <c r="C699" s="12" t="s">
        <v>7</v>
      </c>
      <c r="D699" s="12"/>
      <c r="E699" s="17" t="s">
        <v>8</v>
      </c>
      <c r="F699" s="25">
        <v>6446.3</v>
      </c>
      <c r="G699" s="25">
        <v>6446.3</v>
      </c>
    </row>
    <row r="700" spans="1:7" ht="30" outlineLevel="7" x14ac:dyDescent="0.2">
      <c r="A700" s="12"/>
      <c r="B700" s="12"/>
      <c r="C700" s="12"/>
      <c r="D700" s="12" t="s">
        <v>9</v>
      </c>
      <c r="E700" s="17" t="s">
        <v>10</v>
      </c>
      <c r="F700" s="25">
        <v>6446.3</v>
      </c>
      <c r="G700" s="25">
        <v>6446.3</v>
      </c>
    </row>
    <row r="701" spans="1:7" ht="15" outlineLevel="2" x14ac:dyDescent="0.2">
      <c r="A701" s="12"/>
      <c r="B701" s="12" t="s">
        <v>1839</v>
      </c>
      <c r="C701" s="12"/>
      <c r="D701" s="12"/>
      <c r="E701" s="17" t="s">
        <v>1840</v>
      </c>
      <c r="F701" s="25">
        <v>952148</v>
      </c>
      <c r="G701" s="25">
        <v>963780.6</v>
      </c>
    </row>
    <row r="702" spans="1:7" ht="30" outlineLevel="3" x14ac:dyDescent="0.2">
      <c r="A702" s="12"/>
      <c r="B702" s="12"/>
      <c r="C702" s="12" t="s">
        <v>1</v>
      </c>
      <c r="D702" s="12"/>
      <c r="E702" s="17" t="s">
        <v>2</v>
      </c>
      <c r="F702" s="25">
        <v>951028.7</v>
      </c>
      <c r="G702" s="25">
        <v>962661.3</v>
      </c>
    </row>
    <row r="703" spans="1:7" ht="45" outlineLevel="4" x14ac:dyDescent="0.2">
      <c r="A703" s="12"/>
      <c r="B703" s="12"/>
      <c r="C703" s="12" t="s">
        <v>3</v>
      </c>
      <c r="D703" s="12"/>
      <c r="E703" s="17" t="s">
        <v>4</v>
      </c>
      <c r="F703" s="25">
        <v>95064.2</v>
      </c>
      <c r="G703" s="25">
        <v>98425.5</v>
      </c>
    </row>
    <row r="704" spans="1:7" ht="45" outlineLevel="5" x14ac:dyDescent="0.2">
      <c r="A704" s="12"/>
      <c r="B704" s="12"/>
      <c r="C704" s="12" t="s">
        <v>5</v>
      </c>
      <c r="D704" s="12"/>
      <c r="E704" s="17" t="s">
        <v>6</v>
      </c>
      <c r="F704" s="25">
        <v>32712.6</v>
      </c>
      <c r="G704" s="25">
        <v>32712.6</v>
      </c>
    </row>
    <row r="705" spans="1:7" ht="45" outlineLevel="6" x14ac:dyDescent="0.2">
      <c r="A705" s="12"/>
      <c r="B705" s="12"/>
      <c r="C705" s="12" t="s">
        <v>7</v>
      </c>
      <c r="D705" s="12"/>
      <c r="E705" s="17" t="s">
        <v>8</v>
      </c>
      <c r="F705" s="25">
        <v>32712.6</v>
      </c>
      <c r="G705" s="25">
        <v>32712.6</v>
      </c>
    </row>
    <row r="706" spans="1:7" ht="30" outlineLevel="7" x14ac:dyDescent="0.2">
      <c r="A706" s="12"/>
      <c r="B706" s="12"/>
      <c r="C706" s="12"/>
      <c r="D706" s="12" t="s">
        <v>9</v>
      </c>
      <c r="E706" s="17" t="s">
        <v>10</v>
      </c>
      <c r="F706" s="25">
        <v>32712.6</v>
      </c>
      <c r="G706" s="25">
        <v>32712.6</v>
      </c>
    </row>
    <row r="707" spans="1:7" ht="30" outlineLevel="5" x14ac:dyDescent="0.2">
      <c r="A707" s="12"/>
      <c r="B707" s="12"/>
      <c r="C707" s="12" t="s">
        <v>11</v>
      </c>
      <c r="D707" s="12"/>
      <c r="E707" s="17" t="s">
        <v>12</v>
      </c>
      <c r="F707" s="25">
        <v>62351.6</v>
      </c>
      <c r="G707" s="25">
        <v>65712.899999999994</v>
      </c>
    </row>
    <row r="708" spans="1:7" ht="30" outlineLevel="6" x14ac:dyDescent="0.2">
      <c r="A708" s="12"/>
      <c r="B708" s="12"/>
      <c r="C708" s="12" t="s">
        <v>13</v>
      </c>
      <c r="D708" s="12"/>
      <c r="E708" s="17" t="s">
        <v>14</v>
      </c>
      <c r="F708" s="25">
        <v>62351.6</v>
      </c>
      <c r="G708" s="25">
        <v>65712.899999999994</v>
      </c>
    </row>
    <row r="709" spans="1:7" ht="30" outlineLevel="7" x14ac:dyDescent="0.2">
      <c r="A709" s="12"/>
      <c r="B709" s="12"/>
      <c r="C709" s="12"/>
      <c r="D709" s="12" t="s">
        <v>15</v>
      </c>
      <c r="E709" s="17" t="s">
        <v>16</v>
      </c>
      <c r="F709" s="25">
        <v>62351.6</v>
      </c>
      <c r="G709" s="25">
        <v>65712.899999999994</v>
      </c>
    </row>
    <row r="710" spans="1:7" ht="75" outlineLevel="4" x14ac:dyDescent="0.2">
      <c r="A710" s="12"/>
      <c r="B710" s="12"/>
      <c r="C710" s="12" t="s">
        <v>21</v>
      </c>
      <c r="D710" s="12"/>
      <c r="E710" s="17" t="s">
        <v>22</v>
      </c>
      <c r="F710" s="25">
        <v>135963.70000000001</v>
      </c>
      <c r="G710" s="25">
        <v>135963.70000000001</v>
      </c>
    </row>
    <row r="711" spans="1:7" ht="30" outlineLevel="5" x14ac:dyDescent="0.2">
      <c r="A711" s="12"/>
      <c r="B711" s="12"/>
      <c r="C711" s="12" t="s">
        <v>23</v>
      </c>
      <c r="D711" s="12"/>
      <c r="E711" s="17" t="s">
        <v>24</v>
      </c>
      <c r="F711" s="25">
        <v>135963.70000000001</v>
      </c>
      <c r="G711" s="25">
        <v>135963.70000000001</v>
      </c>
    </row>
    <row r="712" spans="1:7" ht="45" outlineLevel="6" x14ac:dyDescent="0.2">
      <c r="A712" s="12"/>
      <c r="B712" s="12"/>
      <c r="C712" s="12" t="s">
        <v>25</v>
      </c>
      <c r="D712" s="12"/>
      <c r="E712" s="17" t="s">
        <v>8</v>
      </c>
      <c r="F712" s="25">
        <v>102628.2</v>
      </c>
      <c r="G712" s="25">
        <v>102628.2</v>
      </c>
    </row>
    <row r="713" spans="1:7" ht="75" outlineLevel="7" x14ac:dyDescent="0.2">
      <c r="A713" s="12"/>
      <c r="B713" s="12"/>
      <c r="C713" s="12"/>
      <c r="D713" s="12" t="s">
        <v>26</v>
      </c>
      <c r="E713" s="17" t="s">
        <v>27</v>
      </c>
      <c r="F713" s="25">
        <v>47632.6</v>
      </c>
      <c r="G713" s="25">
        <v>47632.6</v>
      </c>
    </row>
    <row r="714" spans="1:7" ht="30" outlineLevel="7" x14ac:dyDescent="0.2">
      <c r="A714" s="12"/>
      <c r="B714" s="12"/>
      <c r="C714" s="12"/>
      <c r="D714" s="12" t="s">
        <v>15</v>
      </c>
      <c r="E714" s="17" t="s">
        <v>16</v>
      </c>
      <c r="F714" s="25">
        <v>12207.4</v>
      </c>
      <c r="G714" s="25">
        <v>12207.4</v>
      </c>
    </row>
    <row r="715" spans="1:7" ht="30" outlineLevel="7" x14ac:dyDescent="0.2">
      <c r="A715" s="12"/>
      <c r="B715" s="12"/>
      <c r="C715" s="12"/>
      <c r="D715" s="12" t="s">
        <v>9</v>
      </c>
      <c r="E715" s="17" t="s">
        <v>10</v>
      </c>
      <c r="F715" s="25">
        <v>42711.1</v>
      </c>
      <c r="G715" s="25">
        <v>42711.1</v>
      </c>
    </row>
    <row r="716" spans="1:7" ht="15" outlineLevel="7" x14ac:dyDescent="0.2">
      <c r="A716" s="12"/>
      <c r="B716" s="12"/>
      <c r="C716" s="12"/>
      <c r="D716" s="12" t="s">
        <v>28</v>
      </c>
      <c r="E716" s="17" t="s">
        <v>29</v>
      </c>
      <c r="F716" s="25">
        <v>77.099999999999994</v>
      </c>
      <c r="G716" s="25">
        <v>77.099999999999994</v>
      </c>
    </row>
    <row r="717" spans="1:7" ht="60" outlineLevel="6" x14ac:dyDescent="0.2">
      <c r="A717" s="12"/>
      <c r="B717" s="12"/>
      <c r="C717" s="12" t="s">
        <v>30</v>
      </c>
      <c r="D717" s="12"/>
      <c r="E717" s="17" t="s">
        <v>31</v>
      </c>
      <c r="F717" s="25">
        <v>12049.8</v>
      </c>
      <c r="G717" s="25">
        <v>12049.8</v>
      </c>
    </row>
    <row r="718" spans="1:7" ht="30" outlineLevel="7" x14ac:dyDescent="0.2">
      <c r="A718" s="12"/>
      <c r="B718" s="12"/>
      <c r="C718" s="12"/>
      <c r="D718" s="12" t="s">
        <v>15</v>
      </c>
      <c r="E718" s="17" t="s">
        <v>16</v>
      </c>
      <c r="F718" s="25">
        <v>12049.8</v>
      </c>
      <c r="G718" s="25">
        <v>12049.8</v>
      </c>
    </row>
    <row r="719" spans="1:7" ht="105" outlineLevel="6" x14ac:dyDescent="0.2">
      <c r="A719" s="12"/>
      <c r="B719" s="12"/>
      <c r="C719" s="12" t="s">
        <v>32</v>
      </c>
      <c r="D719" s="12"/>
      <c r="E719" s="17" t="s">
        <v>33</v>
      </c>
      <c r="F719" s="25">
        <v>18269.599999999999</v>
      </c>
      <c r="G719" s="25">
        <v>18269.599999999999</v>
      </c>
    </row>
    <row r="720" spans="1:7" ht="30" outlineLevel="7" x14ac:dyDescent="0.2">
      <c r="A720" s="12"/>
      <c r="B720" s="12"/>
      <c r="C720" s="12"/>
      <c r="D720" s="12" t="s">
        <v>15</v>
      </c>
      <c r="E720" s="17" t="s">
        <v>16</v>
      </c>
      <c r="F720" s="25">
        <v>9028.9</v>
      </c>
      <c r="G720" s="25">
        <v>9028.9</v>
      </c>
    </row>
    <row r="721" spans="1:7" ht="15" outlineLevel="7" x14ac:dyDescent="0.2">
      <c r="A721" s="12"/>
      <c r="B721" s="12"/>
      <c r="C721" s="12"/>
      <c r="D721" s="12" t="s">
        <v>17</v>
      </c>
      <c r="E721" s="17" t="s">
        <v>18</v>
      </c>
      <c r="F721" s="25">
        <v>9240.7000000000007</v>
      </c>
      <c r="G721" s="25">
        <v>9240.7000000000007</v>
      </c>
    </row>
    <row r="722" spans="1:7" ht="30" outlineLevel="6" x14ac:dyDescent="0.2">
      <c r="A722" s="12"/>
      <c r="B722" s="12"/>
      <c r="C722" s="12" t="s">
        <v>34</v>
      </c>
      <c r="D722" s="12"/>
      <c r="E722" s="17" t="s">
        <v>35</v>
      </c>
      <c r="F722" s="25">
        <v>2832.9</v>
      </c>
      <c r="G722" s="25">
        <v>2832.9</v>
      </c>
    </row>
    <row r="723" spans="1:7" ht="30" outlineLevel="7" x14ac:dyDescent="0.2">
      <c r="A723" s="12"/>
      <c r="B723" s="12"/>
      <c r="C723" s="12"/>
      <c r="D723" s="12" t="s">
        <v>15</v>
      </c>
      <c r="E723" s="17" t="s">
        <v>16</v>
      </c>
      <c r="F723" s="25">
        <v>2832.9</v>
      </c>
      <c r="G723" s="25">
        <v>2832.9</v>
      </c>
    </row>
    <row r="724" spans="1:7" ht="60" outlineLevel="6" x14ac:dyDescent="0.2">
      <c r="A724" s="12"/>
      <c r="B724" s="12"/>
      <c r="C724" s="12" t="s">
        <v>36</v>
      </c>
      <c r="D724" s="12"/>
      <c r="E724" s="17" t="s">
        <v>37</v>
      </c>
      <c r="F724" s="25">
        <v>183.2</v>
      </c>
      <c r="G724" s="25">
        <v>183.2</v>
      </c>
    </row>
    <row r="725" spans="1:7" ht="15" outlineLevel="7" x14ac:dyDescent="0.2">
      <c r="A725" s="12"/>
      <c r="B725" s="12"/>
      <c r="C725" s="12"/>
      <c r="D725" s="12" t="s">
        <v>28</v>
      </c>
      <c r="E725" s="17" t="s">
        <v>29</v>
      </c>
      <c r="F725" s="25">
        <v>183.2</v>
      </c>
      <c r="G725" s="25">
        <v>183.2</v>
      </c>
    </row>
    <row r="726" spans="1:7" ht="15" outlineLevel="4" x14ac:dyDescent="0.2">
      <c r="A726" s="12"/>
      <c r="B726" s="12"/>
      <c r="C726" s="12" t="s">
        <v>54</v>
      </c>
      <c r="D726" s="12"/>
      <c r="E726" s="17" t="s">
        <v>55</v>
      </c>
      <c r="F726" s="25">
        <v>136227.20000000001</v>
      </c>
      <c r="G726" s="25">
        <v>136227.20000000001</v>
      </c>
    </row>
    <row r="727" spans="1:7" ht="45" outlineLevel="5" x14ac:dyDescent="0.2">
      <c r="A727" s="12"/>
      <c r="B727" s="12"/>
      <c r="C727" s="12" t="s">
        <v>56</v>
      </c>
      <c r="D727" s="12"/>
      <c r="E727" s="17" t="s">
        <v>57</v>
      </c>
      <c r="F727" s="25">
        <v>136227.20000000001</v>
      </c>
      <c r="G727" s="25">
        <v>136227.20000000001</v>
      </c>
    </row>
    <row r="728" spans="1:7" ht="45" outlineLevel="6" x14ac:dyDescent="0.2">
      <c r="A728" s="12"/>
      <c r="B728" s="12"/>
      <c r="C728" s="12" t="s">
        <v>58</v>
      </c>
      <c r="D728" s="12"/>
      <c r="E728" s="17" t="s">
        <v>8</v>
      </c>
      <c r="F728" s="25">
        <v>136227.20000000001</v>
      </c>
      <c r="G728" s="25">
        <v>136227.20000000001</v>
      </c>
    </row>
    <row r="729" spans="1:7" ht="75" outlineLevel="7" x14ac:dyDescent="0.2">
      <c r="A729" s="12"/>
      <c r="B729" s="12"/>
      <c r="C729" s="12"/>
      <c r="D729" s="12" t="s">
        <v>26</v>
      </c>
      <c r="E729" s="17" t="s">
        <v>27</v>
      </c>
      <c r="F729" s="25">
        <v>100719.7</v>
      </c>
      <c r="G729" s="25">
        <v>100719.7</v>
      </c>
    </row>
    <row r="730" spans="1:7" ht="30" outlineLevel="7" x14ac:dyDescent="0.2">
      <c r="A730" s="12"/>
      <c r="B730" s="12"/>
      <c r="C730" s="12"/>
      <c r="D730" s="12" t="s">
        <v>15</v>
      </c>
      <c r="E730" s="17" t="s">
        <v>16</v>
      </c>
      <c r="F730" s="25">
        <v>32671.200000000001</v>
      </c>
      <c r="G730" s="25">
        <v>32671.200000000001</v>
      </c>
    </row>
    <row r="731" spans="1:7" ht="15" outlineLevel="7" x14ac:dyDescent="0.2">
      <c r="A731" s="12"/>
      <c r="B731" s="12"/>
      <c r="C731" s="12"/>
      <c r="D731" s="12" t="s">
        <v>28</v>
      </c>
      <c r="E731" s="17" t="s">
        <v>29</v>
      </c>
      <c r="F731" s="25">
        <v>2836.3</v>
      </c>
      <c r="G731" s="25">
        <v>2836.3</v>
      </c>
    </row>
    <row r="732" spans="1:7" ht="30" outlineLevel="4" x14ac:dyDescent="0.2">
      <c r="A732" s="12"/>
      <c r="B732" s="12"/>
      <c r="C732" s="12" t="s">
        <v>59</v>
      </c>
      <c r="D732" s="12"/>
      <c r="E732" s="17" t="s">
        <v>60</v>
      </c>
      <c r="F732" s="25">
        <v>92349.6</v>
      </c>
      <c r="G732" s="25">
        <v>92349.6</v>
      </c>
    </row>
    <row r="733" spans="1:7" ht="30" outlineLevel="5" x14ac:dyDescent="0.2">
      <c r="A733" s="12"/>
      <c r="B733" s="12"/>
      <c r="C733" s="12" t="s">
        <v>64</v>
      </c>
      <c r="D733" s="12"/>
      <c r="E733" s="17" t="s">
        <v>65</v>
      </c>
      <c r="F733" s="25">
        <v>92349.6</v>
      </c>
      <c r="G733" s="25">
        <v>92349.6</v>
      </c>
    </row>
    <row r="734" spans="1:7" ht="30" outlineLevel="6" x14ac:dyDescent="0.2">
      <c r="A734" s="12"/>
      <c r="B734" s="12"/>
      <c r="C734" s="12" t="s">
        <v>66</v>
      </c>
      <c r="D734" s="12"/>
      <c r="E734" s="17" t="s">
        <v>67</v>
      </c>
      <c r="F734" s="25">
        <v>92349.6</v>
      </c>
      <c r="G734" s="25">
        <v>92349.6</v>
      </c>
    </row>
    <row r="735" spans="1:7" ht="30" outlineLevel="7" x14ac:dyDescent="0.2">
      <c r="A735" s="12"/>
      <c r="B735" s="12"/>
      <c r="C735" s="12"/>
      <c r="D735" s="12" t="s">
        <v>15</v>
      </c>
      <c r="E735" s="17" t="s">
        <v>16</v>
      </c>
      <c r="F735" s="25">
        <v>92349.6</v>
      </c>
      <c r="G735" s="25">
        <v>92349.6</v>
      </c>
    </row>
    <row r="736" spans="1:7" ht="30" outlineLevel="4" x14ac:dyDescent="0.2">
      <c r="A736" s="12"/>
      <c r="B736" s="12"/>
      <c r="C736" s="12" t="s">
        <v>73</v>
      </c>
      <c r="D736" s="12"/>
      <c r="E736" s="17" t="s">
        <v>74</v>
      </c>
      <c r="F736" s="25">
        <v>50470.9</v>
      </c>
      <c r="G736" s="25">
        <v>60242.2</v>
      </c>
    </row>
    <row r="737" spans="1:7" ht="30" outlineLevel="5" x14ac:dyDescent="0.2">
      <c r="A737" s="12"/>
      <c r="B737" s="12"/>
      <c r="C737" s="12" t="s">
        <v>75</v>
      </c>
      <c r="D737" s="12"/>
      <c r="E737" s="17" t="s">
        <v>76</v>
      </c>
      <c r="F737" s="25">
        <v>49840.7</v>
      </c>
      <c r="G737" s="25">
        <v>59612</v>
      </c>
    </row>
    <row r="738" spans="1:7" ht="45" outlineLevel="6" x14ac:dyDescent="0.2">
      <c r="A738" s="12"/>
      <c r="B738" s="12"/>
      <c r="C738" s="12" t="s">
        <v>77</v>
      </c>
      <c r="D738" s="12"/>
      <c r="E738" s="17" t="s">
        <v>78</v>
      </c>
      <c r="F738" s="25">
        <v>24240.7</v>
      </c>
      <c r="G738" s="25">
        <v>34012</v>
      </c>
    </row>
    <row r="739" spans="1:7" ht="15" outlineLevel="7" x14ac:dyDescent="0.2">
      <c r="A739" s="12"/>
      <c r="B739" s="12"/>
      <c r="C739" s="12"/>
      <c r="D739" s="12" t="s">
        <v>17</v>
      </c>
      <c r="E739" s="17" t="s">
        <v>18</v>
      </c>
      <c r="F739" s="25">
        <v>24240.7</v>
      </c>
      <c r="G739" s="25">
        <v>34012</v>
      </c>
    </row>
    <row r="740" spans="1:7" ht="30" outlineLevel="6" x14ac:dyDescent="0.2">
      <c r="A740" s="12"/>
      <c r="B740" s="12"/>
      <c r="C740" s="12" t="s">
        <v>79</v>
      </c>
      <c r="D740" s="12"/>
      <c r="E740" s="17" t="s">
        <v>80</v>
      </c>
      <c r="F740" s="25">
        <v>25600</v>
      </c>
      <c r="G740" s="25">
        <v>25600</v>
      </c>
    </row>
    <row r="741" spans="1:7" ht="15" outlineLevel="7" x14ac:dyDescent="0.2">
      <c r="A741" s="12"/>
      <c r="B741" s="12"/>
      <c r="C741" s="12"/>
      <c r="D741" s="12" t="s">
        <v>17</v>
      </c>
      <c r="E741" s="17" t="s">
        <v>18</v>
      </c>
      <c r="F741" s="25">
        <v>25600</v>
      </c>
      <c r="G741" s="25">
        <v>25600</v>
      </c>
    </row>
    <row r="742" spans="1:7" ht="45" outlineLevel="5" x14ac:dyDescent="0.2">
      <c r="A742" s="12"/>
      <c r="B742" s="12"/>
      <c r="C742" s="12" t="s">
        <v>81</v>
      </c>
      <c r="D742" s="12"/>
      <c r="E742" s="17" t="s">
        <v>82</v>
      </c>
      <c r="F742" s="25">
        <v>630.20000000000005</v>
      </c>
      <c r="G742" s="25">
        <v>630.20000000000005</v>
      </c>
    </row>
    <row r="743" spans="1:7" ht="30" outlineLevel="6" x14ac:dyDescent="0.2">
      <c r="A743" s="12"/>
      <c r="B743" s="12"/>
      <c r="C743" s="12" t="s">
        <v>83</v>
      </c>
      <c r="D743" s="12"/>
      <c r="E743" s="17" t="s">
        <v>84</v>
      </c>
      <c r="F743" s="25">
        <v>630.20000000000005</v>
      </c>
      <c r="G743" s="25">
        <v>630.20000000000005</v>
      </c>
    </row>
    <row r="744" spans="1:7" ht="30" outlineLevel="7" x14ac:dyDescent="0.2">
      <c r="A744" s="12"/>
      <c r="B744" s="12"/>
      <c r="C744" s="12"/>
      <c r="D744" s="12" t="s">
        <v>15</v>
      </c>
      <c r="E744" s="17" t="s">
        <v>16</v>
      </c>
      <c r="F744" s="25">
        <v>630.20000000000005</v>
      </c>
      <c r="G744" s="25">
        <v>630.20000000000005</v>
      </c>
    </row>
    <row r="745" spans="1:7" ht="30" outlineLevel="4" x14ac:dyDescent="0.2">
      <c r="A745" s="12"/>
      <c r="B745" s="12"/>
      <c r="C745" s="12" t="s">
        <v>85</v>
      </c>
      <c r="D745" s="12"/>
      <c r="E745" s="17" t="s">
        <v>86</v>
      </c>
      <c r="F745" s="25">
        <v>440953.1</v>
      </c>
      <c r="G745" s="25">
        <v>439453.1</v>
      </c>
    </row>
    <row r="746" spans="1:7" ht="30" outlineLevel="5" x14ac:dyDescent="0.2">
      <c r="A746" s="12"/>
      <c r="B746" s="12"/>
      <c r="C746" s="12" t="s">
        <v>87</v>
      </c>
      <c r="D746" s="12"/>
      <c r="E746" s="17" t="s">
        <v>88</v>
      </c>
      <c r="F746" s="25">
        <v>92673.1</v>
      </c>
      <c r="G746" s="25">
        <v>92673.1</v>
      </c>
    </row>
    <row r="747" spans="1:7" ht="45" outlineLevel="6" x14ac:dyDescent="0.2">
      <c r="A747" s="12"/>
      <c r="B747" s="12"/>
      <c r="C747" s="12" t="s">
        <v>89</v>
      </c>
      <c r="D747" s="12"/>
      <c r="E747" s="17" t="s">
        <v>90</v>
      </c>
      <c r="F747" s="25">
        <v>92673.1</v>
      </c>
      <c r="G747" s="25">
        <v>92673.1</v>
      </c>
    </row>
    <row r="748" spans="1:7" ht="75" outlineLevel="7" x14ac:dyDescent="0.2">
      <c r="A748" s="12"/>
      <c r="B748" s="12"/>
      <c r="C748" s="12"/>
      <c r="D748" s="12" t="s">
        <v>26</v>
      </c>
      <c r="E748" s="17" t="s">
        <v>27</v>
      </c>
      <c r="F748" s="25">
        <v>76650.3</v>
      </c>
      <c r="G748" s="25">
        <v>76650.3</v>
      </c>
    </row>
    <row r="749" spans="1:7" ht="30" outlineLevel="7" x14ac:dyDescent="0.2">
      <c r="A749" s="12"/>
      <c r="B749" s="12"/>
      <c r="C749" s="12"/>
      <c r="D749" s="12" t="s">
        <v>15</v>
      </c>
      <c r="E749" s="17" t="s">
        <v>16</v>
      </c>
      <c r="F749" s="25">
        <v>16017.8</v>
      </c>
      <c r="G749" s="25">
        <v>16017.8</v>
      </c>
    </row>
    <row r="750" spans="1:7" ht="15" outlineLevel="7" x14ac:dyDescent="0.2">
      <c r="A750" s="12"/>
      <c r="B750" s="12"/>
      <c r="C750" s="12"/>
      <c r="D750" s="12" t="s">
        <v>28</v>
      </c>
      <c r="E750" s="17" t="s">
        <v>29</v>
      </c>
      <c r="F750" s="25">
        <v>5</v>
      </c>
      <c r="G750" s="25">
        <v>5</v>
      </c>
    </row>
    <row r="751" spans="1:7" ht="30" outlineLevel="5" x14ac:dyDescent="0.2">
      <c r="A751" s="12"/>
      <c r="B751" s="12"/>
      <c r="C751" s="12" t="s">
        <v>91</v>
      </c>
      <c r="D751" s="12"/>
      <c r="E751" s="17" t="s">
        <v>92</v>
      </c>
      <c r="F751" s="25">
        <v>346570</v>
      </c>
      <c r="G751" s="25">
        <v>346570</v>
      </c>
    </row>
    <row r="752" spans="1:7" ht="45" outlineLevel="6" x14ac:dyDescent="0.2">
      <c r="A752" s="12"/>
      <c r="B752" s="12"/>
      <c r="C752" s="12" t="s">
        <v>93</v>
      </c>
      <c r="D752" s="12"/>
      <c r="E752" s="17" t="s">
        <v>8</v>
      </c>
      <c r="F752" s="25">
        <v>346570</v>
      </c>
      <c r="G752" s="25">
        <v>346570</v>
      </c>
    </row>
    <row r="753" spans="1:7" ht="75" outlineLevel="7" x14ac:dyDescent="0.2">
      <c r="A753" s="12"/>
      <c r="B753" s="12"/>
      <c r="C753" s="12"/>
      <c r="D753" s="12" t="s">
        <v>26</v>
      </c>
      <c r="E753" s="17" t="s">
        <v>27</v>
      </c>
      <c r="F753" s="25">
        <v>250240.4</v>
      </c>
      <c r="G753" s="25">
        <v>250240.4</v>
      </c>
    </row>
    <row r="754" spans="1:7" ht="30" outlineLevel="7" x14ac:dyDescent="0.2">
      <c r="A754" s="12"/>
      <c r="B754" s="12"/>
      <c r="C754" s="12"/>
      <c r="D754" s="12" t="s">
        <v>15</v>
      </c>
      <c r="E754" s="17" t="s">
        <v>16</v>
      </c>
      <c r="F754" s="25">
        <v>92840.9</v>
      </c>
      <c r="G754" s="25">
        <v>92840.9</v>
      </c>
    </row>
    <row r="755" spans="1:7" ht="15" outlineLevel="7" x14ac:dyDescent="0.2">
      <c r="A755" s="12"/>
      <c r="B755" s="12"/>
      <c r="C755" s="12"/>
      <c r="D755" s="12" t="s">
        <v>28</v>
      </c>
      <c r="E755" s="17" t="s">
        <v>29</v>
      </c>
      <c r="F755" s="25">
        <v>3488.7</v>
      </c>
      <c r="G755" s="25">
        <v>3488.7</v>
      </c>
    </row>
    <row r="756" spans="1:7" ht="45" outlineLevel="5" x14ac:dyDescent="0.2">
      <c r="A756" s="12"/>
      <c r="B756" s="12"/>
      <c r="C756" s="12" t="s">
        <v>94</v>
      </c>
      <c r="D756" s="12"/>
      <c r="E756" s="17" t="s">
        <v>95</v>
      </c>
      <c r="F756" s="25">
        <v>210</v>
      </c>
      <c r="G756" s="25">
        <v>210</v>
      </c>
    </row>
    <row r="757" spans="1:7" ht="45" outlineLevel="6" x14ac:dyDescent="0.2">
      <c r="A757" s="12"/>
      <c r="B757" s="12"/>
      <c r="C757" s="12" t="s">
        <v>96</v>
      </c>
      <c r="D757" s="12"/>
      <c r="E757" s="17" t="s">
        <v>97</v>
      </c>
      <c r="F757" s="25">
        <v>210</v>
      </c>
      <c r="G757" s="25">
        <v>210</v>
      </c>
    </row>
    <row r="758" spans="1:7" ht="15" outlineLevel="7" x14ac:dyDescent="0.2">
      <c r="A758" s="12"/>
      <c r="B758" s="12"/>
      <c r="C758" s="12"/>
      <c r="D758" s="12" t="s">
        <v>17</v>
      </c>
      <c r="E758" s="17" t="s">
        <v>18</v>
      </c>
      <c r="F758" s="25">
        <v>210</v>
      </c>
      <c r="G758" s="25">
        <v>210</v>
      </c>
    </row>
    <row r="759" spans="1:7" ht="30" outlineLevel="5" collapsed="1" x14ac:dyDescent="0.2">
      <c r="A759" s="12"/>
      <c r="B759" s="12"/>
      <c r="C759" s="12" t="s">
        <v>1708</v>
      </c>
      <c r="D759" s="12"/>
      <c r="E759" s="17" t="s">
        <v>1709</v>
      </c>
      <c r="F759" s="25">
        <v>1500</v>
      </c>
      <c r="G759" s="25">
        <v>0</v>
      </c>
    </row>
    <row r="760" spans="1:7" ht="30" outlineLevel="6" x14ac:dyDescent="0.2">
      <c r="A760" s="12"/>
      <c r="B760" s="12"/>
      <c r="C760" s="12" t="s">
        <v>1710</v>
      </c>
      <c r="D760" s="12"/>
      <c r="E760" s="17" t="s">
        <v>1711</v>
      </c>
      <c r="F760" s="25">
        <v>1500</v>
      </c>
      <c r="G760" s="25">
        <v>0</v>
      </c>
    </row>
    <row r="761" spans="1:7" ht="30" outlineLevel="7" x14ac:dyDescent="0.2">
      <c r="A761" s="12"/>
      <c r="B761" s="12"/>
      <c r="C761" s="12"/>
      <c r="D761" s="12" t="s">
        <v>15</v>
      </c>
      <c r="E761" s="17" t="s">
        <v>16</v>
      </c>
      <c r="F761" s="25">
        <v>1500</v>
      </c>
      <c r="G761" s="25">
        <v>0</v>
      </c>
    </row>
    <row r="762" spans="1:7" ht="45" outlineLevel="3" x14ac:dyDescent="0.2">
      <c r="A762" s="12"/>
      <c r="B762" s="12"/>
      <c r="C762" s="12" t="s">
        <v>707</v>
      </c>
      <c r="D762" s="12"/>
      <c r="E762" s="17" t="s">
        <v>708</v>
      </c>
      <c r="F762" s="25">
        <v>1119.3</v>
      </c>
      <c r="G762" s="25">
        <v>1119.3</v>
      </c>
    </row>
    <row r="763" spans="1:7" ht="60" outlineLevel="4" x14ac:dyDescent="0.2">
      <c r="A763" s="12"/>
      <c r="B763" s="12"/>
      <c r="C763" s="12" t="s">
        <v>717</v>
      </c>
      <c r="D763" s="12"/>
      <c r="E763" s="17" t="s">
        <v>718</v>
      </c>
      <c r="F763" s="25">
        <v>1119.3</v>
      </c>
      <c r="G763" s="25">
        <v>1119.3</v>
      </c>
    </row>
    <row r="764" spans="1:7" ht="30" outlineLevel="5" x14ac:dyDescent="0.2">
      <c r="A764" s="12"/>
      <c r="B764" s="12"/>
      <c r="C764" s="12" t="s">
        <v>719</v>
      </c>
      <c r="D764" s="12"/>
      <c r="E764" s="17" t="s">
        <v>720</v>
      </c>
      <c r="F764" s="25">
        <v>1119.3</v>
      </c>
      <c r="G764" s="25">
        <v>1119.3</v>
      </c>
    </row>
    <row r="765" spans="1:7" ht="15" outlineLevel="6" x14ac:dyDescent="0.2">
      <c r="A765" s="12"/>
      <c r="B765" s="12"/>
      <c r="C765" s="12" t="s">
        <v>723</v>
      </c>
      <c r="D765" s="12"/>
      <c r="E765" s="17" t="s">
        <v>724</v>
      </c>
      <c r="F765" s="25">
        <v>1119.3</v>
      </c>
      <c r="G765" s="25">
        <v>1119.3</v>
      </c>
    </row>
    <row r="766" spans="1:7" ht="30" outlineLevel="7" x14ac:dyDescent="0.2">
      <c r="A766" s="12"/>
      <c r="B766" s="12"/>
      <c r="C766" s="12"/>
      <c r="D766" s="12" t="s">
        <v>15</v>
      </c>
      <c r="E766" s="17" t="s">
        <v>16</v>
      </c>
      <c r="F766" s="25">
        <v>1119.3</v>
      </c>
      <c r="G766" s="25">
        <v>1119.3</v>
      </c>
    </row>
    <row r="767" spans="1:7" ht="15" outlineLevel="1" x14ac:dyDescent="0.2">
      <c r="A767" s="12"/>
      <c r="B767" s="12" t="s">
        <v>1775</v>
      </c>
      <c r="C767" s="12"/>
      <c r="D767" s="12"/>
      <c r="E767" s="17" t="s">
        <v>1776</v>
      </c>
      <c r="F767" s="25">
        <v>11901347.5</v>
      </c>
      <c r="G767" s="25">
        <v>11901347.5</v>
      </c>
    </row>
    <row r="768" spans="1:7" ht="15" outlineLevel="2" x14ac:dyDescent="0.2">
      <c r="A768" s="12"/>
      <c r="B768" s="12" t="s">
        <v>1805</v>
      </c>
      <c r="C768" s="12"/>
      <c r="D768" s="12"/>
      <c r="E768" s="17" t="s">
        <v>1806</v>
      </c>
      <c r="F768" s="25">
        <v>11901347.5</v>
      </c>
      <c r="G768" s="25">
        <v>11901347.5</v>
      </c>
    </row>
    <row r="769" spans="1:7" ht="30" outlineLevel="3" x14ac:dyDescent="0.2">
      <c r="A769" s="12"/>
      <c r="B769" s="12"/>
      <c r="C769" s="12" t="s">
        <v>1</v>
      </c>
      <c r="D769" s="12"/>
      <c r="E769" s="17" t="s">
        <v>2</v>
      </c>
      <c r="F769" s="25">
        <v>11791776.199999999</v>
      </c>
      <c r="G769" s="25">
        <v>11791776.199999999</v>
      </c>
    </row>
    <row r="770" spans="1:7" ht="30" outlineLevel="4" x14ac:dyDescent="0.2">
      <c r="A770" s="12"/>
      <c r="B770" s="12"/>
      <c r="C770" s="12" t="s">
        <v>85</v>
      </c>
      <c r="D770" s="12"/>
      <c r="E770" s="17" t="s">
        <v>86</v>
      </c>
      <c r="F770" s="25">
        <v>11791776.199999999</v>
      </c>
      <c r="G770" s="25">
        <v>11791776.199999999</v>
      </c>
    </row>
    <row r="771" spans="1:7" ht="45" outlineLevel="5" x14ac:dyDescent="0.2">
      <c r="A771" s="12"/>
      <c r="B771" s="12"/>
      <c r="C771" s="12" t="s">
        <v>98</v>
      </c>
      <c r="D771" s="12"/>
      <c r="E771" s="17" t="s">
        <v>99</v>
      </c>
      <c r="F771" s="25">
        <v>11791776.199999999</v>
      </c>
      <c r="G771" s="25">
        <v>11791776.199999999</v>
      </c>
    </row>
    <row r="772" spans="1:7" ht="30" outlineLevel="6" x14ac:dyDescent="0.2">
      <c r="A772" s="12"/>
      <c r="B772" s="12"/>
      <c r="C772" s="12" t="s">
        <v>100</v>
      </c>
      <c r="D772" s="12"/>
      <c r="E772" s="17" t="s">
        <v>101</v>
      </c>
      <c r="F772" s="25">
        <v>11791776.199999999</v>
      </c>
      <c r="G772" s="25">
        <v>11791776.199999999</v>
      </c>
    </row>
    <row r="773" spans="1:7" ht="15" outlineLevel="7" x14ac:dyDescent="0.2">
      <c r="A773" s="12"/>
      <c r="B773" s="12"/>
      <c r="C773" s="12"/>
      <c r="D773" s="12" t="s">
        <v>17</v>
      </c>
      <c r="E773" s="17" t="s">
        <v>18</v>
      </c>
      <c r="F773" s="25">
        <v>11791776.199999999</v>
      </c>
      <c r="G773" s="25">
        <v>11791776.199999999</v>
      </c>
    </row>
    <row r="774" spans="1:7" ht="30" outlineLevel="3" x14ac:dyDescent="0.2">
      <c r="A774" s="12"/>
      <c r="B774" s="12"/>
      <c r="C774" s="12" t="s">
        <v>275</v>
      </c>
      <c r="D774" s="12"/>
      <c r="E774" s="17" t="s">
        <v>276</v>
      </c>
      <c r="F774" s="25">
        <v>109571.3</v>
      </c>
      <c r="G774" s="25">
        <v>109571.3</v>
      </c>
    </row>
    <row r="775" spans="1:7" ht="45" outlineLevel="4" x14ac:dyDescent="0.2">
      <c r="A775" s="12"/>
      <c r="B775" s="12"/>
      <c r="C775" s="12" t="s">
        <v>277</v>
      </c>
      <c r="D775" s="12"/>
      <c r="E775" s="17" t="s">
        <v>278</v>
      </c>
      <c r="F775" s="25">
        <v>109571.3</v>
      </c>
      <c r="G775" s="25">
        <v>109571.3</v>
      </c>
    </row>
    <row r="776" spans="1:7" ht="75" outlineLevel="5" x14ac:dyDescent="0.2">
      <c r="A776" s="12"/>
      <c r="B776" s="12"/>
      <c r="C776" s="12" t="s">
        <v>279</v>
      </c>
      <c r="D776" s="12"/>
      <c r="E776" s="17" t="s">
        <v>280</v>
      </c>
      <c r="F776" s="25">
        <v>109571.3</v>
      </c>
      <c r="G776" s="25">
        <v>109571.3</v>
      </c>
    </row>
    <row r="777" spans="1:7" ht="90" outlineLevel="6" x14ac:dyDescent="0.2">
      <c r="A777" s="12"/>
      <c r="B777" s="12"/>
      <c r="C777" s="12" t="s">
        <v>283</v>
      </c>
      <c r="D777" s="12"/>
      <c r="E777" s="17" t="s">
        <v>284</v>
      </c>
      <c r="F777" s="25">
        <v>109571.3</v>
      </c>
      <c r="G777" s="25">
        <v>109571.3</v>
      </c>
    </row>
    <row r="778" spans="1:7" ht="75" outlineLevel="7" x14ac:dyDescent="0.2">
      <c r="A778" s="12"/>
      <c r="B778" s="12"/>
      <c r="C778" s="12"/>
      <c r="D778" s="12" t="s">
        <v>26</v>
      </c>
      <c r="E778" s="17" t="s">
        <v>27</v>
      </c>
      <c r="F778" s="25">
        <v>105.5</v>
      </c>
      <c r="G778" s="25">
        <v>105.5</v>
      </c>
    </row>
    <row r="779" spans="1:7" ht="15" outlineLevel="7" x14ac:dyDescent="0.2">
      <c r="A779" s="12"/>
      <c r="B779" s="12"/>
      <c r="C779" s="12"/>
      <c r="D779" s="12" t="s">
        <v>17</v>
      </c>
      <c r="E779" s="17" t="s">
        <v>18</v>
      </c>
      <c r="F779" s="25">
        <v>30003.3</v>
      </c>
      <c r="G779" s="25">
        <v>30003.3</v>
      </c>
    </row>
    <row r="780" spans="1:7" ht="30" outlineLevel="7" x14ac:dyDescent="0.2">
      <c r="A780" s="12"/>
      <c r="B780" s="12"/>
      <c r="C780" s="12"/>
      <c r="D780" s="12" t="s">
        <v>9</v>
      </c>
      <c r="E780" s="17" t="s">
        <v>10</v>
      </c>
      <c r="F780" s="25">
        <v>79462.5</v>
      </c>
      <c r="G780" s="25">
        <v>79462.5</v>
      </c>
    </row>
    <row r="781" spans="1:7" ht="30" x14ac:dyDescent="0.2">
      <c r="A781" s="12" t="s">
        <v>1841</v>
      </c>
      <c r="B781" s="12"/>
      <c r="C781" s="12"/>
      <c r="D781" s="12"/>
      <c r="E781" s="17" t="s">
        <v>1842</v>
      </c>
      <c r="F781" s="25">
        <v>710462.5</v>
      </c>
      <c r="G781" s="25">
        <v>672354.5</v>
      </c>
    </row>
    <row r="782" spans="1:7" ht="15" outlineLevel="1" x14ac:dyDescent="0.2">
      <c r="A782" s="12"/>
      <c r="B782" s="12" t="s">
        <v>1743</v>
      </c>
      <c r="C782" s="12"/>
      <c r="D782" s="12"/>
      <c r="E782" s="17" t="s">
        <v>1744</v>
      </c>
      <c r="F782" s="25">
        <v>710462.5</v>
      </c>
      <c r="G782" s="25">
        <v>672354.5</v>
      </c>
    </row>
    <row r="783" spans="1:7" ht="15" outlineLevel="2" x14ac:dyDescent="0.2">
      <c r="A783" s="12"/>
      <c r="B783" s="12" t="s">
        <v>1843</v>
      </c>
      <c r="C783" s="12"/>
      <c r="D783" s="12"/>
      <c r="E783" s="17" t="s">
        <v>1844</v>
      </c>
      <c r="F783" s="25">
        <v>710462.5</v>
      </c>
      <c r="G783" s="25">
        <v>672354.5</v>
      </c>
    </row>
    <row r="784" spans="1:7" ht="30" outlineLevel="3" x14ac:dyDescent="0.2">
      <c r="A784" s="12"/>
      <c r="B784" s="12"/>
      <c r="C784" s="12" t="s">
        <v>1406</v>
      </c>
      <c r="D784" s="12"/>
      <c r="E784" s="17" t="s">
        <v>1407</v>
      </c>
      <c r="F784" s="25">
        <v>710462.5</v>
      </c>
      <c r="G784" s="25">
        <v>672354.5</v>
      </c>
    </row>
    <row r="785" spans="1:7" ht="30" outlineLevel="4" x14ac:dyDescent="0.2">
      <c r="A785" s="12"/>
      <c r="B785" s="12"/>
      <c r="C785" s="12" t="s">
        <v>1408</v>
      </c>
      <c r="D785" s="12"/>
      <c r="E785" s="17" t="s">
        <v>1409</v>
      </c>
      <c r="F785" s="25">
        <v>150708</v>
      </c>
      <c r="G785" s="25">
        <v>112600</v>
      </c>
    </row>
    <row r="786" spans="1:7" ht="30" outlineLevel="5" x14ac:dyDescent="0.2">
      <c r="A786" s="12"/>
      <c r="B786" s="12"/>
      <c r="C786" s="12" t="s">
        <v>1410</v>
      </c>
      <c r="D786" s="12"/>
      <c r="E786" s="17" t="s">
        <v>1411</v>
      </c>
      <c r="F786" s="25">
        <v>150708</v>
      </c>
      <c r="G786" s="25">
        <v>112600</v>
      </c>
    </row>
    <row r="787" spans="1:7" ht="45" outlineLevel="6" x14ac:dyDescent="0.2">
      <c r="A787" s="12"/>
      <c r="B787" s="12"/>
      <c r="C787" s="12" t="s">
        <v>1412</v>
      </c>
      <c r="D787" s="12"/>
      <c r="E787" s="17" t="s">
        <v>120</v>
      </c>
      <c r="F787" s="25">
        <v>150708</v>
      </c>
      <c r="G787" s="25">
        <v>112600</v>
      </c>
    </row>
    <row r="788" spans="1:7" ht="30" outlineLevel="7" x14ac:dyDescent="0.2">
      <c r="A788" s="12"/>
      <c r="B788" s="12"/>
      <c r="C788" s="12"/>
      <c r="D788" s="12" t="s">
        <v>15</v>
      </c>
      <c r="E788" s="17" t="s">
        <v>16</v>
      </c>
      <c r="F788" s="25">
        <v>150708</v>
      </c>
      <c r="G788" s="25">
        <v>112600</v>
      </c>
    </row>
    <row r="789" spans="1:7" ht="15" outlineLevel="4" x14ac:dyDescent="0.2">
      <c r="A789" s="12"/>
      <c r="B789" s="12"/>
      <c r="C789" s="12" t="s">
        <v>1413</v>
      </c>
      <c r="D789" s="12"/>
      <c r="E789" s="17" t="s">
        <v>1414</v>
      </c>
      <c r="F789" s="25">
        <v>30650</v>
      </c>
      <c r="G789" s="25">
        <v>30650</v>
      </c>
    </row>
    <row r="790" spans="1:7" ht="30" outlineLevel="5" x14ac:dyDescent="0.2">
      <c r="A790" s="12"/>
      <c r="B790" s="12"/>
      <c r="C790" s="12" t="s">
        <v>1415</v>
      </c>
      <c r="D790" s="12"/>
      <c r="E790" s="17" t="s">
        <v>1416</v>
      </c>
      <c r="F790" s="25">
        <v>24000</v>
      </c>
      <c r="G790" s="25">
        <v>24000</v>
      </c>
    </row>
    <row r="791" spans="1:7" ht="135" outlineLevel="6" x14ac:dyDescent="0.2">
      <c r="A791" s="12"/>
      <c r="B791" s="12"/>
      <c r="C791" s="12" t="s">
        <v>1417</v>
      </c>
      <c r="D791" s="12"/>
      <c r="E791" s="17" t="s">
        <v>1418</v>
      </c>
      <c r="F791" s="25">
        <v>24000</v>
      </c>
      <c r="G791" s="25">
        <v>24000</v>
      </c>
    </row>
    <row r="792" spans="1:7" ht="30" outlineLevel="7" x14ac:dyDescent="0.2">
      <c r="A792" s="12"/>
      <c r="B792" s="12"/>
      <c r="C792" s="12"/>
      <c r="D792" s="12" t="s">
        <v>15</v>
      </c>
      <c r="E792" s="17" t="s">
        <v>16</v>
      </c>
      <c r="F792" s="25">
        <v>24000</v>
      </c>
      <c r="G792" s="25">
        <v>24000</v>
      </c>
    </row>
    <row r="793" spans="1:7" ht="30" outlineLevel="5" x14ac:dyDescent="0.2">
      <c r="A793" s="12"/>
      <c r="B793" s="12"/>
      <c r="C793" s="12" t="s">
        <v>1419</v>
      </c>
      <c r="D793" s="12"/>
      <c r="E793" s="17" t="s">
        <v>1420</v>
      </c>
      <c r="F793" s="25">
        <v>5650</v>
      </c>
      <c r="G793" s="25">
        <v>5650</v>
      </c>
    </row>
    <row r="794" spans="1:7" ht="45" outlineLevel="6" x14ac:dyDescent="0.2">
      <c r="A794" s="12"/>
      <c r="B794" s="12"/>
      <c r="C794" s="12" t="s">
        <v>1421</v>
      </c>
      <c r="D794" s="12"/>
      <c r="E794" s="17" t="s">
        <v>120</v>
      </c>
      <c r="F794" s="25">
        <v>5650</v>
      </c>
      <c r="G794" s="25">
        <v>5650</v>
      </c>
    </row>
    <row r="795" spans="1:7" ht="30" outlineLevel="7" x14ac:dyDescent="0.2">
      <c r="A795" s="12"/>
      <c r="B795" s="12"/>
      <c r="C795" s="12"/>
      <c r="D795" s="12" t="s">
        <v>15</v>
      </c>
      <c r="E795" s="17" t="s">
        <v>16</v>
      </c>
      <c r="F795" s="25">
        <v>5650</v>
      </c>
      <c r="G795" s="25">
        <v>5650</v>
      </c>
    </row>
    <row r="796" spans="1:7" ht="30" outlineLevel="5" x14ac:dyDescent="0.2">
      <c r="A796" s="12"/>
      <c r="B796" s="12"/>
      <c r="C796" s="12" t="s">
        <v>1422</v>
      </c>
      <c r="D796" s="12"/>
      <c r="E796" s="17" t="s">
        <v>1423</v>
      </c>
      <c r="F796" s="25">
        <v>1000</v>
      </c>
      <c r="G796" s="25">
        <v>1000</v>
      </c>
    </row>
    <row r="797" spans="1:7" ht="75" outlineLevel="6" x14ac:dyDescent="0.2">
      <c r="A797" s="12"/>
      <c r="B797" s="12"/>
      <c r="C797" s="12" t="s">
        <v>1424</v>
      </c>
      <c r="D797" s="12"/>
      <c r="E797" s="17" t="s">
        <v>1425</v>
      </c>
      <c r="F797" s="25">
        <v>1000</v>
      </c>
      <c r="G797" s="25">
        <v>1000</v>
      </c>
    </row>
    <row r="798" spans="1:7" ht="30" outlineLevel="7" x14ac:dyDescent="0.2">
      <c r="A798" s="12"/>
      <c r="B798" s="12"/>
      <c r="C798" s="12"/>
      <c r="D798" s="12" t="s">
        <v>15</v>
      </c>
      <c r="E798" s="17" t="s">
        <v>16</v>
      </c>
      <c r="F798" s="25">
        <v>1000</v>
      </c>
      <c r="G798" s="25">
        <v>1000</v>
      </c>
    </row>
    <row r="799" spans="1:7" ht="75" outlineLevel="4" x14ac:dyDescent="0.2">
      <c r="A799" s="12"/>
      <c r="B799" s="12"/>
      <c r="C799" s="12" t="s">
        <v>1426</v>
      </c>
      <c r="D799" s="12"/>
      <c r="E799" s="17" t="s">
        <v>1427</v>
      </c>
      <c r="F799" s="25">
        <v>508375.2</v>
      </c>
      <c r="G799" s="25">
        <v>508375.2</v>
      </c>
    </row>
    <row r="800" spans="1:7" ht="60" outlineLevel="5" x14ac:dyDescent="0.2">
      <c r="A800" s="12"/>
      <c r="B800" s="12"/>
      <c r="C800" s="12" t="s">
        <v>1428</v>
      </c>
      <c r="D800" s="12"/>
      <c r="E800" s="17" t="s">
        <v>1429</v>
      </c>
      <c r="F800" s="25">
        <v>508375.2</v>
      </c>
      <c r="G800" s="25">
        <v>508375.2</v>
      </c>
    </row>
    <row r="801" spans="1:7" ht="45" outlineLevel="6" x14ac:dyDescent="0.2">
      <c r="A801" s="12"/>
      <c r="B801" s="12"/>
      <c r="C801" s="12" t="s">
        <v>1430</v>
      </c>
      <c r="D801" s="12"/>
      <c r="E801" s="17" t="s">
        <v>8</v>
      </c>
      <c r="F801" s="25">
        <v>508375.2</v>
      </c>
      <c r="G801" s="25">
        <v>508375.2</v>
      </c>
    </row>
    <row r="802" spans="1:7" ht="30" outlineLevel="7" x14ac:dyDescent="0.2">
      <c r="A802" s="12"/>
      <c r="B802" s="12"/>
      <c r="C802" s="12"/>
      <c r="D802" s="12" t="s">
        <v>9</v>
      </c>
      <c r="E802" s="17" t="s">
        <v>10</v>
      </c>
      <c r="F802" s="25">
        <v>508375.2</v>
      </c>
      <c r="G802" s="25">
        <v>508375.2</v>
      </c>
    </row>
    <row r="803" spans="1:7" ht="30" outlineLevel="4" x14ac:dyDescent="0.2">
      <c r="A803" s="12"/>
      <c r="B803" s="12"/>
      <c r="C803" s="12" t="s">
        <v>1431</v>
      </c>
      <c r="D803" s="12"/>
      <c r="E803" s="17" t="s">
        <v>86</v>
      </c>
      <c r="F803" s="25">
        <v>20729.3</v>
      </c>
      <c r="G803" s="25">
        <v>20729.3</v>
      </c>
    </row>
    <row r="804" spans="1:7" ht="30" outlineLevel="5" x14ac:dyDescent="0.2">
      <c r="A804" s="12"/>
      <c r="B804" s="12"/>
      <c r="C804" s="12" t="s">
        <v>1432</v>
      </c>
      <c r="D804" s="12"/>
      <c r="E804" s="17" t="s">
        <v>88</v>
      </c>
      <c r="F804" s="25">
        <v>20729.3</v>
      </c>
      <c r="G804" s="25">
        <v>20729.3</v>
      </c>
    </row>
    <row r="805" spans="1:7" ht="45" outlineLevel="6" x14ac:dyDescent="0.2">
      <c r="A805" s="12"/>
      <c r="B805" s="12"/>
      <c r="C805" s="12" t="s">
        <v>1433</v>
      </c>
      <c r="D805" s="12"/>
      <c r="E805" s="17" t="s">
        <v>90</v>
      </c>
      <c r="F805" s="25">
        <v>20729.3</v>
      </c>
      <c r="G805" s="25">
        <v>20729.3</v>
      </c>
    </row>
    <row r="806" spans="1:7" ht="75" outlineLevel="7" x14ac:dyDescent="0.2">
      <c r="A806" s="12"/>
      <c r="B806" s="12"/>
      <c r="C806" s="12"/>
      <c r="D806" s="12" t="s">
        <v>26</v>
      </c>
      <c r="E806" s="17" t="s">
        <v>27</v>
      </c>
      <c r="F806" s="25">
        <v>17326.599999999999</v>
      </c>
      <c r="G806" s="25">
        <v>17326.599999999999</v>
      </c>
    </row>
    <row r="807" spans="1:7" ht="30" outlineLevel="7" x14ac:dyDescent="0.2">
      <c r="A807" s="12"/>
      <c r="B807" s="12"/>
      <c r="C807" s="12"/>
      <c r="D807" s="12" t="s">
        <v>15</v>
      </c>
      <c r="E807" s="17" t="s">
        <v>16</v>
      </c>
      <c r="F807" s="25">
        <v>3292.7</v>
      </c>
      <c r="G807" s="25">
        <v>3292.7</v>
      </c>
    </row>
    <row r="808" spans="1:7" ht="15" outlineLevel="7" x14ac:dyDescent="0.2">
      <c r="A808" s="12"/>
      <c r="B808" s="12"/>
      <c r="C808" s="12"/>
      <c r="D808" s="12" t="s">
        <v>28</v>
      </c>
      <c r="E808" s="17" t="s">
        <v>29</v>
      </c>
      <c r="F808" s="25">
        <v>110</v>
      </c>
      <c r="G808" s="25">
        <v>110</v>
      </c>
    </row>
    <row r="809" spans="1:7" ht="15" x14ac:dyDescent="0.2">
      <c r="A809" s="12" t="s">
        <v>1845</v>
      </c>
      <c r="B809" s="12"/>
      <c r="C809" s="12"/>
      <c r="D809" s="12"/>
      <c r="E809" s="17" t="s">
        <v>1846</v>
      </c>
      <c r="F809" s="25">
        <v>1871628.6</v>
      </c>
      <c r="G809" s="25">
        <v>1883231.7</v>
      </c>
    </row>
    <row r="810" spans="1:7" ht="15" outlineLevel="1" x14ac:dyDescent="0.2">
      <c r="A810" s="12"/>
      <c r="B810" s="12" t="s">
        <v>1749</v>
      </c>
      <c r="C810" s="12"/>
      <c r="D810" s="12"/>
      <c r="E810" s="17" t="s">
        <v>1750</v>
      </c>
      <c r="F810" s="25">
        <v>232168.3</v>
      </c>
      <c r="G810" s="25">
        <v>231671.4</v>
      </c>
    </row>
    <row r="811" spans="1:7" ht="15" outlineLevel="2" x14ac:dyDescent="0.2">
      <c r="A811" s="12"/>
      <c r="B811" s="12" t="s">
        <v>1847</v>
      </c>
      <c r="C811" s="12"/>
      <c r="D811" s="12"/>
      <c r="E811" s="17" t="s">
        <v>1848</v>
      </c>
      <c r="F811" s="25">
        <v>1660.4</v>
      </c>
      <c r="G811" s="25">
        <v>1660.4</v>
      </c>
    </row>
    <row r="812" spans="1:7" ht="30" outlineLevel="3" x14ac:dyDescent="0.2">
      <c r="A812" s="12"/>
      <c r="B812" s="12"/>
      <c r="C812" s="12" t="s">
        <v>102</v>
      </c>
      <c r="D812" s="12"/>
      <c r="E812" s="17" t="s">
        <v>103</v>
      </c>
      <c r="F812" s="25">
        <v>1660.4</v>
      </c>
      <c r="G812" s="25">
        <v>1660.4</v>
      </c>
    </row>
    <row r="813" spans="1:7" ht="30" outlineLevel="4" x14ac:dyDescent="0.2">
      <c r="A813" s="12"/>
      <c r="B813" s="12"/>
      <c r="C813" s="12" t="s">
        <v>149</v>
      </c>
      <c r="D813" s="12"/>
      <c r="E813" s="17" t="s">
        <v>150</v>
      </c>
      <c r="F813" s="25">
        <v>1660.4</v>
      </c>
      <c r="G813" s="25">
        <v>1660.4</v>
      </c>
    </row>
    <row r="814" spans="1:7" ht="60" outlineLevel="5" x14ac:dyDescent="0.2">
      <c r="A814" s="12"/>
      <c r="B814" s="12"/>
      <c r="C814" s="12" t="s">
        <v>151</v>
      </c>
      <c r="D814" s="12"/>
      <c r="E814" s="17" t="s">
        <v>152</v>
      </c>
      <c r="F814" s="25">
        <v>1660.4</v>
      </c>
      <c r="G814" s="25">
        <v>1660.4</v>
      </c>
    </row>
    <row r="815" spans="1:7" ht="45" outlineLevel="6" x14ac:dyDescent="0.2">
      <c r="A815" s="12"/>
      <c r="B815" s="12"/>
      <c r="C815" s="12" t="s">
        <v>153</v>
      </c>
      <c r="D815" s="12"/>
      <c r="E815" s="17" t="s">
        <v>8</v>
      </c>
      <c r="F815" s="25">
        <v>1660.4</v>
      </c>
      <c r="G815" s="25">
        <v>1660.4</v>
      </c>
    </row>
    <row r="816" spans="1:7" ht="30" outlineLevel="7" x14ac:dyDescent="0.2">
      <c r="A816" s="12"/>
      <c r="B816" s="12"/>
      <c r="C816" s="12"/>
      <c r="D816" s="12" t="s">
        <v>9</v>
      </c>
      <c r="E816" s="17" t="s">
        <v>10</v>
      </c>
      <c r="F816" s="25">
        <v>1660.4</v>
      </c>
      <c r="G816" s="25">
        <v>1660.4</v>
      </c>
    </row>
    <row r="817" spans="1:7" ht="15" outlineLevel="2" x14ac:dyDescent="0.2">
      <c r="A817" s="12"/>
      <c r="B817" s="12" t="s">
        <v>1793</v>
      </c>
      <c r="C817" s="12"/>
      <c r="D817" s="12"/>
      <c r="E817" s="17" t="s">
        <v>1794</v>
      </c>
      <c r="F817" s="25">
        <v>180015</v>
      </c>
      <c r="G817" s="25">
        <v>180015</v>
      </c>
    </row>
    <row r="818" spans="1:7" ht="30" outlineLevel="3" x14ac:dyDescent="0.2">
      <c r="A818" s="12"/>
      <c r="B818" s="12"/>
      <c r="C818" s="12" t="s">
        <v>102</v>
      </c>
      <c r="D818" s="12"/>
      <c r="E818" s="17" t="s">
        <v>103</v>
      </c>
      <c r="F818" s="25">
        <v>164515</v>
      </c>
      <c r="G818" s="25">
        <v>164515</v>
      </c>
    </row>
    <row r="819" spans="1:7" ht="30" outlineLevel="4" x14ac:dyDescent="0.2">
      <c r="A819" s="12"/>
      <c r="B819" s="12"/>
      <c r="C819" s="12" t="s">
        <v>157</v>
      </c>
      <c r="D819" s="12"/>
      <c r="E819" s="17" t="s">
        <v>158</v>
      </c>
      <c r="F819" s="25">
        <v>164515</v>
      </c>
      <c r="G819" s="25">
        <v>164515</v>
      </c>
    </row>
    <row r="820" spans="1:7" ht="75" outlineLevel="5" x14ac:dyDescent="0.2">
      <c r="A820" s="12"/>
      <c r="B820" s="12"/>
      <c r="C820" s="12" t="s">
        <v>159</v>
      </c>
      <c r="D820" s="12"/>
      <c r="E820" s="17" t="s">
        <v>160</v>
      </c>
      <c r="F820" s="25">
        <v>156323.20000000001</v>
      </c>
      <c r="G820" s="25">
        <v>156323.20000000001</v>
      </c>
    </row>
    <row r="821" spans="1:7" ht="45" outlineLevel="6" x14ac:dyDescent="0.2">
      <c r="A821" s="12"/>
      <c r="B821" s="12"/>
      <c r="C821" s="12" t="s">
        <v>161</v>
      </c>
      <c r="D821" s="12"/>
      <c r="E821" s="17" t="s">
        <v>8</v>
      </c>
      <c r="F821" s="25">
        <v>156323.20000000001</v>
      </c>
      <c r="G821" s="25">
        <v>156323.20000000001</v>
      </c>
    </row>
    <row r="822" spans="1:7" ht="30" outlineLevel="7" x14ac:dyDescent="0.2">
      <c r="A822" s="12"/>
      <c r="B822" s="12"/>
      <c r="C822" s="12"/>
      <c r="D822" s="12" t="s">
        <v>9</v>
      </c>
      <c r="E822" s="17" t="s">
        <v>10</v>
      </c>
      <c r="F822" s="25">
        <v>156323.20000000001</v>
      </c>
      <c r="G822" s="25">
        <v>156323.20000000001</v>
      </c>
    </row>
    <row r="823" spans="1:7" ht="45" outlineLevel="5" x14ac:dyDescent="0.2">
      <c r="A823" s="12"/>
      <c r="B823" s="12"/>
      <c r="C823" s="12" t="s">
        <v>174</v>
      </c>
      <c r="D823" s="12"/>
      <c r="E823" s="17" t="s">
        <v>175</v>
      </c>
      <c r="F823" s="25">
        <v>8191.8</v>
      </c>
      <c r="G823" s="25">
        <v>8191.8</v>
      </c>
    </row>
    <row r="824" spans="1:7" ht="45" outlineLevel="6" x14ac:dyDescent="0.2">
      <c r="A824" s="12"/>
      <c r="B824" s="12"/>
      <c r="C824" s="12" t="s">
        <v>176</v>
      </c>
      <c r="D824" s="12"/>
      <c r="E824" s="17" t="s">
        <v>177</v>
      </c>
      <c r="F824" s="25">
        <v>8191.8</v>
      </c>
      <c r="G824" s="25">
        <v>8191.8</v>
      </c>
    </row>
    <row r="825" spans="1:7" ht="15" outlineLevel="7" x14ac:dyDescent="0.2">
      <c r="A825" s="12"/>
      <c r="B825" s="12"/>
      <c r="C825" s="12"/>
      <c r="D825" s="12" t="s">
        <v>17</v>
      </c>
      <c r="E825" s="17" t="s">
        <v>18</v>
      </c>
      <c r="F825" s="25">
        <v>7589.5</v>
      </c>
      <c r="G825" s="25">
        <v>7589.5</v>
      </c>
    </row>
    <row r="826" spans="1:7" ht="30" outlineLevel="7" x14ac:dyDescent="0.2">
      <c r="A826" s="12"/>
      <c r="B826" s="12"/>
      <c r="C826" s="12"/>
      <c r="D826" s="12" t="s">
        <v>9</v>
      </c>
      <c r="E826" s="17" t="s">
        <v>10</v>
      </c>
      <c r="F826" s="25">
        <v>602.29999999999995</v>
      </c>
      <c r="G826" s="25">
        <v>602.29999999999995</v>
      </c>
    </row>
    <row r="827" spans="1:7" ht="30" outlineLevel="3" x14ac:dyDescent="0.2">
      <c r="A827" s="12"/>
      <c r="B827" s="12"/>
      <c r="C827" s="12" t="s">
        <v>530</v>
      </c>
      <c r="D827" s="12"/>
      <c r="E827" s="17" t="s">
        <v>531</v>
      </c>
      <c r="F827" s="25">
        <v>15500</v>
      </c>
      <c r="G827" s="25">
        <v>15500</v>
      </c>
    </row>
    <row r="828" spans="1:7" ht="30" outlineLevel="4" x14ac:dyDescent="0.2">
      <c r="A828" s="12"/>
      <c r="B828" s="12"/>
      <c r="C828" s="12" t="s">
        <v>574</v>
      </c>
      <c r="D828" s="12"/>
      <c r="E828" s="17" t="s">
        <v>575</v>
      </c>
      <c r="F828" s="25">
        <v>5500</v>
      </c>
      <c r="G828" s="25">
        <v>5500</v>
      </c>
    </row>
    <row r="829" spans="1:7" ht="30" outlineLevel="5" x14ac:dyDescent="0.2">
      <c r="A829" s="12"/>
      <c r="B829" s="12"/>
      <c r="C829" s="12" t="s">
        <v>576</v>
      </c>
      <c r="D829" s="12"/>
      <c r="E829" s="17" t="s">
        <v>577</v>
      </c>
      <c r="F829" s="25">
        <v>5500</v>
      </c>
      <c r="G829" s="25">
        <v>5500</v>
      </c>
    </row>
    <row r="830" spans="1:7" ht="45" outlineLevel="6" x14ac:dyDescent="0.2">
      <c r="A830" s="12"/>
      <c r="B830" s="12"/>
      <c r="C830" s="12" t="s">
        <v>578</v>
      </c>
      <c r="D830" s="12"/>
      <c r="E830" s="17" t="s">
        <v>8</v>
      </c>
      <c r="F830" s="25">
        <v>5500</v>
      </c>
      <c r="G830" s="25">
        <v>5500</v>
      </c>
    </row>
    <row r="831" spans="1:7" ht="30" outlineLevel="7" x14ac:dyDescent="0.2">
      <c r="A831" s="12"/>
      <c r="B831" s="12"/>
      <c r="C831" s="12"/>
      <c r="D831" s="12" t="s">
        <v>9</v>
      </c>
      <c r="E831" s="17" t="s">
        <v>10</v>
      </c>
      <c r="F831" s="25">
        <v>5500</v>
      </c>
      <c r="G831" s="25">
        <v>5500</v>
      </c>
    </row>
    <row r="832" spans="1:7" ht="60" outlineLevel="4" x14ac:dyDescent="0.2">
      <c r="A832" s="12"/>
      <c r="B832" s="12"/>
      <c r="C832" s="12" t="s">
        <v>590</v>
      </c>
      <c r="D832" s="12"/>
      <c r="E832" s="17" t="s">
        <v>591</v>
      </c>
      <c r="F832" s="25">
        <v>10000</v>
      </c>
      <c r="G832" s="25">
        <v>10000</v>
      </c>
    </row>
    <row r="833" spans="1:7" ht="45" outlineLevel="5" x14ac:dyDescent="0.2">
      <c r="A833" s="12"/>
      <c r="B833" s="12"/>
      <c r="C833" s="12" t="s">
        <v>592</v>
      </c>
      <c r="D833" s="12"/>
      <c r="E833" s="17" t="s">
        <v>593</v>
      </c>
      <c r="F833" s="25">
        <v>10000</v>
      </c>
      <c r="G833" s="25">
        <v>10000</v>
      </c>
    </row>
    <row r="834" spans="1:7" ht="45" outlineLevel="6" x14ac:dyDescent="0.2">
      <c r="A834" s="12"/>
      <c r="B834" s="12"/>
      <c r="C834" s="12" t="s">
        <v>594</v>
      </c>
      <c r="D834" s="12"/>
      <c r="E834" s="17" t="s">
        <v>595</v>
      </c>
      <c r="F834" s="25">
        <v>10000</v>
      </c>
      <c r="G834" s="25">
        <v>10000</v>
      </c>
    </row>
    <row r="835" spans="1:7" ht="30" outlineLevel="7" x14ac:dyDescent="0.2">
      <c r="A835" s="12"/>
      <c r="B835" s="12"/>
      <c r="C835" s="12"/>
      <c r="D835" s="12" t="s">
        <v>9</v>
      </c>
      <c r="E835" s="17" t="s">
        <v>10</v>
      </c>
      <c r="F835" s="25">
        <v>10000</v>
      </c>
      <c r="G835" s="25">
        <v>10000</v>
      </c>
    </row>
    <row r="836" spans="1:7" ht="30" outlineLevel="2" x14ac:dyDescent="0.2">
      <c r="A836" s="12"/>
      <c r="B836" s="12" t="s">
        <v>1769</v>
      </c>
      <c r="C836" s="12"/>
      <c r="D836" s="12"/>
      <c r="E836" s="17" t="s">
        <v>1770</v>
      </c>
      <c r="F836" s="25">
        <v>600</v>
      </c>
      <c r="G836" s="25">
        <v>600</v>
      </c>
    </row>
    <row r="837" spans="1:7" ht="30" outlineLevel="3" x14ac:dyDescent="0.2">
      <c r="A837" s="12"/>
      <c r="B837" s="12"/>
      <c r="C837" s="12" t="s">
        <v>530</v>
      </c>
      <c r="D837" s="12"/>
      <c r="E837" s="17" t="s">
        <v>531</v>
      </c>
      <c r="F837" s="25">
        <v>600</v>
      </c>
      <c r="G837" s="25">
        <v>600</v>
      </c>
    </row>
    <row r="838" spans="1:7" ht="30" outlineLevel="4" x14ac:dyDescent="0.2">
      <c r="A838" s="12"/>
      <c r="B838" s="12"/>
      <c r="C838" s="12" t="s">
        <v>574</v>
      </c>
      <c r="D838" s="12"/>
      <c r="E838" s="17" t="s">
        <v>575</v>
      </c>
      <c r="F838" s="25">
        <v>600</v>
      </c>
      <c r="G838" s="25">
        <v>600</v>
      </c>
    </row>
    <row r="839" spans="1:7" ht="30" outlineLevel="5" x14ac:dyDescent="0.2">
      <c r="A839" s="12"/>
      <c r="B839" s="12"/>
      <c r="C839" s="12" t="s">
        <v>576</v>
      </c>
      <c r="D839" s="12"/>
      <c r="E839" s="17" t="s">
        <v>577</v>
      </c>
      <c r="F839" s="25">
        <v>600</v>
      </c>
      <c r="G839" s="25">
        <v>600</v>
      </c>
    </row>
    <row r="840" spans="1:7" ht="75" outlineLevel="6" x14ac:dyDescent="0.2">
      <c r="A840" s="12"/>
      <c r="B840" s="12"/>
      <c r="C840" s="12" t="s">
        <v>579</v>
      </c>
      <c r="D840" s="12"/>
      <c r="E840" s="17" t="s">
        <v>580</v>
      </c>
      <c r="F840" s="25">
        <v>600</v>
      </c>
      <c r="G840" s="25">
        <v>600</v>
      </c>
    </row>
    <row r="841" spans="1:7" ht="30" outlineLevel="7" x14ac:dyDescent="0.2">
      <c r="A841" s="12"/>
      <c r="B841" s="12"/>
      <c r="C841" s="12"/>
      <c r="D841" s="12" t="s">
        <v>15</v>
      </c>
      <c r="E841" s="17" t="s">
        <v>16</v>
      </c>
      <c r="F841" s="25">
        <v>600</v>
      </c>
      <c r="G841" s="25">
        <v>600</v>
      </c>
    </row>
    <row r="842" spans="1:7" ht="15" outlineLevel="2" x14ac:dyDescent="0.2">
      <c r="A842" s="12"/>
      <c r="B842" s="12" t="s">
        <v>1827</v>
      </c>
      <c r="C842" s="12"/>
      <c r="D842" s="12"/>
      <c r="E842" s="17" t="s">
        <v>1828</v>
      </c>
      <c r="F842" s="25">
        <v>682.2</v>
      </c>
      <c r="G842" s="25">
        <v>185.3</v>
      </c>
    </row>
    <row r="843" spans="1:7" ht="30" outlineLevel="3" x14ac:dyDescent="0.2">
      <c r="A843" s="12"/>
      <c r="B843" s="12"/>
      <c r="C843" s="12" t="s">
        <v>102</v>
      </c>
      <c r="D843" s="12"/>
      <c r="E843" s="17" t="s">
        <v>103</v>
      </c>
      <c r="F843" s="25">
        <v>682.2</v>
      </c>
      <c r="G843" s="25">
        <v>185.3</v>
      </c>
    </row>
    <row r="844" spans="1:7" ht="30" outlineLevel="4" x14ac:dyDescent="0.2">
      <c r="A844" s="12"/>
      <c r="B844" s="12"/>
      <c r="C844" s="12" t="s">
        <v>178</v>
      </c>
      <c r="D844" s="12"/>
      <c r="E844" s="17" t="s">
        <v>179</v>
      </c>
      <c r="F844" s="25">
        <v>682.2</v>
      </c>
      <c r="G844" s="25">
        <v>185.3</v>
      </c>
    </row>
    <row r="845" spans="1:7" ht="30" outlineLevel="5" x14ac:dyDescent="0.2">
      <c r="A845" s="12"/>
      <c r="B845" s="12"/>
      <c r="C845" s="12" t="s">
        <v>180</v>
      </c>
      <c r="D845" s="12"/>
      <c r="E845" s="17" t="s">
        <v>181</v>
      </c>
      <c r="F845" s="25">
        <v>682.2</v>
      </c>
      <c r="G845" s="25">
        <v>185.3</v>
      </c>
    </row>
    <row r="846" spans="1:7" ht="90" outlineLevel="6" x14ac:dyDescent="0.2">
      <c r="A846" s="12"/>
      <c r="B846" s="12"/>
      <c r="C846" s="12" t="s">
        <v>189</v>
      </c>
      <c r="D846" s="12"/>
      <c r="E846" s="17" t="s">
        <v>190</v>
      </c>
      <c r="F846" s="25">
        <v>682.2</v>
      </c>
      <c r="G846" s="25">
        <v>185.3</v>
      </c>
    </row>
    <row r="847" spans="1:7" ht="30" outlineLevel="7" x14ac:dyDescent="0.2">
      <c r="A847" s="12"/>
      <c r="B847" s="12"/>
      <c r="C847" s="12"/>
      <c r="D847" s="12" t="s">
        <v>9</v>
      </c>
      <c r="E847" s="17" t="s">
        <v>10</v>
      </c>
      <c r="F847" s="25">
        <v>682.2</v>
      </c>
      <c r="G847" s="25">
        <v>185.3</v>
      </c>
    </row>
    <row r="848" spans="1:7" ht="15" outlineLevel="2" x14ac:dyDescent="0.2">
      <c r="A848" s="12"/>
      <c r="B848" s="12" t="s">
        <v>1849</v>
      </c>
      <c r="C848" s="12"/>
      <c r="D848" s="12"/>
      <c r="E848" s="17" t="s">
        <v>1850</v>
      </c>
      <c r="F848" s="25">
        <v>131.1</v>
      </c>
      <c r="G848" s="25">
        <v>131.1</v>
      </c>
    </row>
    <row r="849" spans="1:7" ht="30" outlineLevel="3" x14ac:dyDescent="0.2">
      <c r="A849" s="12"/>
      <c r="B849" s="12"/>
      <c r="C849" s="12" t="s">
        <v>407</v>
      </c>
      <c r="D849" s="12"/>
      <c r="E849" s="17" t="s">
        <v>408</v>
      </c>
      <c r="F849" s="25">
        <v>131.1</v>
      </c>
      <c r="G849" s="25">
        <v>131.1</v>
      </c>
    </row>
    <row r="850" spans="1:7" ht="30" outlineLevel="4" x14ac:dyDescent="0.2">
      <c r="A850" s="12"/>
      <c r="B850" s="12"/>
      <c r="C850" s="12" t="s">
        <v>506</v>
      </c>
      <c r="D850" s="12"/>
      <c r="E850" s="17" t="s">
        <v>507</v>
      </c>
      <c r="F850" s="25">
        <v>131.1</v>
      </c>
      <c r="G850" s="25">
        <v>131.1</v>
      </c>
    </row>
    <row r="851" spans="1:7" ht="45" outlineLevel="5" x14ac:dyDescent="0.2">
      <c r="A851" s="12"/>
      <c r="B851" s="12"/>
      <c r="C851" s="12" t="s">
        <v>508</v>
      </c>
      <c r="D851" s="12"/>
      <c r="E851" s="17" t="s">
        <v>509</v>
      </c>
      <c r="F851" s="25">
        <v>131.1</v>
      </c>
      <c r="G851" s="25">
        <v>131.1</v>
      </c>
    </row>
    <row r="852" spans="1:7" ht="30" outlineLevel="6" x14ac:dyDescent="0.2">
      <c r="A852" s="12"/>
      <c r="B852" s="12"/>
      <c r="C852" s="12" t="s">
        <v>513</v>
      </c>
      <c r="D852" s="12"/>
      <c r="E852" s="17" t="s">
        <v>514</v>
      </c>
      <c r="F852" s="25">
        <v>131.1</v>
      </c>
      <c r="G852" s="25">
        <v>131.1</v>
      </c>
    </row>
    <row r="853" spans="1:7" ht="30" outlineLevel="7" x14ac:dyDescent="0.2">
      <c r="A853" s="12"/>
      <c r="B853" s="12"/>
      <c r="C853" s="12"/>
      <c r="D853" s="12" t="s">
        <v>9</v>
      </c>
      <c r="E853" s="17" t="s">
        <v>10</v>
      </c>
      <c r="F853" s="25">
        <v>131.1</v>
      </c>
      <c r="G853" s="25">
        <v>131.1</v>
      </c>
    </row>
    <row r="854" spans="1:7" ht="15" outlineLevel="2" x14ac:dyDescent="0.2">
      <c r="A854" s="12"/>
      <c r="B854" s="12" t="s">
        <v>1751</v>
      </c>
      <c r="C854" s="12"/>
      <c r="D854" s="12"/>
      <c r="E854" s="17" t="s">
        <v>1752</v>
      </c>
      <c r="F854" s="25">
        <v>49079.6</v>
      </c>
      <c r="G854" s="25">
        <v>49079.6</v>
      </c>
    </row>
    <row r="855" spans="1:7" ht="30" outlineLevel="3" x14ac:dyDescent="0.2">
      <c r="A855" s="12"/>
      <c r="B855" s="12"/>
      <c r="C855" s="12" t="s">
        <v>102</v>
      </c>
      <c r="D855" s="12"/>
      <c r="E855" s="17" t="s">
        <v>103</v>
      </c>
      <c r="F855" s="25">
        <v>3547</v>
      </c>
      <c r="G855" s="25">
        <v>3547</v>
      </c>
    </row>
    <row r="856" spans="1:7" ht="30" outlineLevel="4" x14ac:dyDescent="0.2">
      <c r="A856" s="12"/>
      <c r="B856" s="12"/>
      <c r="C856" s="12" t="s">
        <v>178</v>
      </c>
      <c r="D856" s="12"/>
      <c r="E856" s="17" t="s">
        <v>179</v>
      </c>
      <c r="F856" s="25">
        <v>3547</v>
      </c>
      <c r="G856" s="25">
        <v>3547</v>
      </c>
    </row>
    <row r="857" spans="1:7" ht="30" outlineLevel="5" x14ac:dyDescent="0.2">
      <c r="A857" s="12"/>
      <c r="B857" s="12"/>
      <c r="C857" s="12" t="s">
        <v>180</v>
      </c>
      <c r="D857" s="12"/>
      <c r="E857" s="17" t="s">
        <v>181</v>
      </c>
      <c r="F857" s="25">
        <v>3547</v>
      </c>
      <c r="G857" s="25">
        <v>3547</v>
      </c>
    </row>
    <row r="858" spans="1:7" ht="45" outlineLevel="6" x14ac:dyDescent="0.2">
      <c r="A858" s="12"/>
      <c r="B858" s="12"/>
      <c r="C858" s="12" t="s">
        <v>182</v>
      </c>
      <c r="D858" s="12"/>
      <c r="E858" s="17" t="s">
        <v>8</v>
      </c>
      <c r="F858" s="25">
        <v>3547</v>
      </c>
      <c r="G858" s="25">
        <v>3547</v>
      </c>
    </row>
    <row r="859" spans="1:7" ht="30" outlineLevel="7" x14ac:dyDescent="0.2">
      <c r="A859" s="12"/>
      <c r="B859" s="12"/>
      <c r="C859" s="12"/>
      <c r="D859" s="12" t="s">
        <v>9</v>
      </c>
      <c r="E859" s="17" t="s">
        <v>10</v>
      </c>
      <c r="F859" s="25">
        <v>3547</v>
      </c>
      <c r="G859" s="25">
        <v>3547</v>
      </c>
    </row>
    <row r="860" spans="1:7" ht="30" outlineLevel="3" x14ac:dyDescent="0.2">
      <c r="A860" s="12"/>
      <c r="B860" s="12"/>
      <c r="C860" s="12" t="s">
        <v>407</v>
      </c>
      <c r="D860" s="12"/>
      <c r="E860" s="17" t="s">
        <v>408</v>
      </c>
      <c r="F860" s="25">
        <v>462.5</v>
      </c>
      <c r="G860" s="25">
        <v>462.5</v>
      </c>
    </row>
    <row r="861" spans="1:7" ht="30" outlineLevel="4" x14ac:dyDescent="0.2">
      <c r="A861" s="12"/>
      <c r="B861" s="12"/>
      <c r="C861" s="12" t="s">
        <v>466</v>
      </c>
      <c r="D861" s="12"/>
      <c r="E861" s="17" t="s">
        <v>467</v>
      </c>
      <c r="F861" s="25">
        <v>462.5</v>
      </c>
      <c r="G861" s="25">
        <v>462.5</v>
      </c>
    </row>
    <row r="862" spans="1:7" ht="45" outlineLevel="5" x14ac:dyDescent="0.2">
      <c r="A862" s="12"/>
      <c r="B862" s="12"/>
      <c r="C862" s="12" t="s">
        <v>488</v>
      </c>
      <c r="D862" s="12"/>
      <c r="E862" s="17" t="s">
        <v>489</v>
      </c>
      <c r="F862" s="25">
        <v>462.5</v>
      </c>
      <c r="G862" s="25">
        <v>462.5</v>
      </c>
    </row>
    <row r="863" spans="1:7" ht="45" outlineLevel="6" x14ac:dyDescent="0.2">
      <c r="A863" s="12"/>
      <c r="B863" s="12"/>
      <c r="C863" s="12" t="s">
        <v>490</v>
      </c>
      <c r="D863" s="12"/>
      <c r="E863" s="17" t="s">
        <v>8</v>
      </c>
      <c r="F863" s="25">
        <v>462.5</v>
      </c>
      <c r="G863" s="25">
        <v>462.5</v>
      </c>
    </row>
    <row r="864" spans="1:7" ht="30" outlineLevel="7" x14ac:dyDescent="0.2">
      <c r="A864" s="12"/>
      <c r="B864" s="12"/>
      <c r="C864" s="12"/>
      <c r="D864" s="12" t="s">
        <v>9</v>
      </c>
      <c r="E864" s="17" t="s">
        <v>10</v>
      </c>
      <c r="F864" s="25">
        <v>462.5</v>
      </c>
      <c r="G864" s="25">
        <v>462.5</v>
      </c>
    </row>
    <row r="865" spans="1:7" ht="30" outlineLevel="3" x14ac:dyDescent="0.2">
      <c r="A865" s="12"/>
      <c r="B865" s="12"/>
      <c r="C865" s="12" t="s">
        <v>1511</v>
      </c>
      <c r="D865" s="12"/>
      <c r="E865" s="17" t="s">
        <v>1512</v>
      </c>
      <c r="F865" s="25">
        <v>45070.1</v>
      </c>
      <c r="G865" s="25">
        <v>45070.1</v>
      </c>
    </row>
    <row r="866" spans="1:7" ht="30" outlineLevel="4" x14ac:dyDescent="0.2">
      <c r="A866" s="12"/>
      <c r="B866" s="12"/>
      <c r="C866" s="12" t="s">
        <v>1579</v>
      </c>
      <c r="D866" s="12"/>
      <c r="E866" s="17" t="s">
        <v>1580</v>
      </c>
      <c r="F866" s="25">
        <v>45070.1</v>
      </c>
      <c r="G866" s="25">
        <v>45070.1</v>
      </c>
    </row>
    <row r="867" spans="1:7" ht="45" outlineLevel="5" x14ac:dyDescent="0.2">
      <c r="A867" s="12"/>
      <c r="B867" s="12"/>
      <c r="C867" s="12" t="s">
        <v>1581</v>
      </c>
      <c r="D867" s="12"/>
      <c r="E867" s="17" t="s">
        <v>1582</v>
      </c>
      <c r="F867" s="25">
        <v>45070.1</v>
      </c>
      <c r="G867" s="25">
        <v>45070.1</v>
      </c>
    </row>
    <row r="868" spans="1:7" ht="45" outlineLevel="6" x14ac:dyDescent="0.2">
      <c r="A868" s="12"/>
      <c r="B868" s="12"/>
      <c r="C868" s="12" t="s">
        <v>1583</v>
      </c>
      <c r="D868" s="12"/>
      <c r="E868" s="17" t="s">
        <v>8</v>
      </c>
      <c r="F868" s="25">
        <v>45070.1</v>
      </c>
      <c r="G868" s="25">
        <v>45070.1</v>
      </c>
    </row>
    <row r="869" spans="1:7" ht="30" outlineLevel="7" x14ac:dyDescent="0.2">
      <c r="A869" s="12"/>
      <c r="B869" s="12"/>
      <c r="C869" s="12"/>
      <c r="D869" s="12" t="s">
        <v>9</v>
      </c>
      <c r="E869" s="17" t="s">
        <v>10</v>
      </c>
      <c r="F869" s="25">
        <v>45070.1</v>
      </c>
      <c r="G869" s="25">
        <v>45070.1</v>
      </c>
    </row>
    <row r="870" spans="1:7" ht="15" outlineLevel="1" x14ac:dyDescent="0.2">
      <c r="A870" s="12"/>
      <c r="B870" s="12" t="s">
        <v>1771</v>
      </c>
      <c r="C870" s="12"/>
      <c r="D870" s="12"/>
      <c r="E870" s="17" t="s">
        <v>1772</v>
      </c>
      <c r="F870" s="25">
        <v>1635249.4</v>
      </c>
      <c r="G870" s="25">
        <v>1647349.4</v>
      </c>
    </row>
    <row r="871" spans="1:7" ht="15" outlineLevel="2" x14ac:dyDescent="0.2">
      <c r="A871" s="12"/>
      <c r="B871" s="12" t="s">
        <v>1795</v>
      </c>
      <c r="C871" s="12"/>
      <c r="D871" s="12"/>
      <c r="E871" s="17" t="s">
        <v>1796</v>
      </c>
      <c r="F871" s="25">
        <v>1587650.5</v>
      </c>
      <c r="G871" s="25">
        <v>1599750.5</v>
      </c>
    </row>
    <row r="872" spans="1:7" ht="30" outlineLevel="3" x14ac:dyDescent="0.2">
      <c r="A872" s="12"/>
      <c r="B872" s="12"/>
      <c r="C872" s="12" t="s">
        <v>530</v>
      </c>
      <c r="D872" s="12"/>
      <c r="E872" s="17" t="s">
        <v>531</v>
      </c>
      <c r="F872" s="25">
        <v>1573650.5</v>
      </c>
      <c r="G872" s="25">
        <v>1585750.5</v>
      </c>
    </row>
    <row r="873" spans="1:7" ht="30" outlineLevel="4" x14ac:dyDescent="0.2">
      <c r="A873" s="12"/>
      <c r="B873" s="12"/>
      <c r="C873" s="12" t="s">
        <v>532</v>
      </c>
      <c r="D873" s="12"/>
      <c r="E873" s="17" t="s">
        <v>533</v>
      </c>
      <c r="F873" s="25">
        <v>1465463.5</v>
      </c>
      <c r="G873" s="25">
        <v>1458127.5</v>
      </c>
    </row>
    <row r="874" spans="1:7" ht="30" outlineLevel="5" x14ac:dyDescent="0.2">
      <c r="A874" s="12"/>
      <c r="B874" s="12"/>
      <c r="C874" s="12" t="s">
        <v>534</v>
      </c>
      <c r="D874" s="12"/>
      <c r="E874" s="17" t="s">
        <v>535</v>
      </c>
      <c r="F874" s="25">
        <v>901971.7</v>
      </c>
      <c r="G874" s="25">
        <v>897971.7</v>
      </c>
    </row>
    <row r="875" spans="1:7" ht="45" outlineLevel="6" x14ac:dyDescent="0.2">
      <c r="A875" s="12"/>
      <c r="B875" s="12"/>
      <c r="C875" s="12" t="s">
        <v>536</v>
      </c>
      <c r="D875" s="12"/>
      <c r="E875" s="17" t="s">
        <v>8</v>
      </c>
      <c r="F875" s="25">
        <v>895671.7</v>
      </c>
      <c r="G875" s="25">
        <v>891671.7</v>
      </c>
    </row>
    <row r="876" spans="1:7" ht="30" outlineLevel="7" x14ac:dyDescent="0.2">
      <c r="A876" s="12"/>
      <c r="B876" s="12"/>
      <c r="C876" s="12"/>
      <c r="D876" s="12" t="s">
        <v>9</v>
      </c>
      <c r="E876" s="17" t="s">
        <v>10</v>
      </c>
      <c r="F876" s="25">
        <v>895671.7</v>
      </c>
      <c r="G876" s="25">
        <v>891671.7</v>
      </c>
    </row>
    <row r="877" spans="1:7" ht="30" outlineLevel="6" x14ac:dyDescent="0.2">
      <c r="A877" s="12"/>
      <c r="B877" s="12"/>
      <c r="C877" s="12" t="s">
        <v>537</v>
      </c>
      <c r="D877" s="12"/>
      <c r="E877" s="17" t="s">
        <v>538</v>
      </c>
      <c r="F877" s="25">
        <v>6300</v>
      </c>
      <c r="G877" s="25">
        <v>6300</v>
      </c>
    </row>
    <row r="878" spans="1:7" ht="15" outlineLevel="7" x14ac:dyDescent="0.2">
      <c r="A878" s="12"/>
      <c r="B878" s="12"/>
      <c r="C878" s="12"/>
      <c r="D878" s="12" t="s">
        <v>112</v>
      </c>
      <c r="E878" s="17" t="s">
        <v>113</v>
      </c>
      <c r="F878" s="25">
        <v>6300</v>
      </c>
      <c r="G878" s="25">
        <v>6300</v>
      </c>
    </row>
    <row r="879" spans="1:7" ht="30" outlineLevel="5" x14ac:dyDescent="0.2">
      <c r="A879" s="12"/>
      <c r="B879" s="12"/>
      <c r="C879" s="12" t="s">
        <v>539</v>
      </c>
      <c r="D879" s="12"/>
      <c r="E879" s="17" t="s">
        <v>540</v>
      </c>
      <c r="F879" s="25">
        <v>18922</v>
      </c>
      <c r="G879" s="25">
        <v>16986</v>
      </c>
    </row>
    <row r="880" spans="1:7" ht="45" outlineLevel="6" x14ac:dyDescent="0.2">
      <c r="A880" s="12"/>
      <c r="B880" s="12"/>
      <c r="C880" s="12" t="s">
        <v>541</v>
      </c>
      <c r="D880" s="12"/>
      <c r="E880" s="17" t="s">
        <v>8</v>
      </c>
      <c r="F880" s="25">
        <v>18922</v>
      </c>
      <c r="G880" s="25">
        <v>16986</v>
      </c>
    </row>
    <row r="881" spans="1:7" ht="30" outlineLevel="7" x14ac:dyDescent="0.2">
      <c r="A881" s="12"/>
      <c r="B881" s="12"/>
      <c r="C881" s="12"/>
      <c r="D881" s="12" t="s">
        <v>9</v>
      </c>
      <c r="E881" s="17" t="s">
        <v>10</v>
      </c>
      <c r="F881" s="25">
        <v>18922</v>
      </c>
      <c r="G881" s="25">
        <v>16986</v>
      </c>
    </row>
    <row r="882" spans="1:7" ht="45" outlineLevel="5" x14ac:dyDescent="0.2">
      <c r="A882" s="12"/>
      <c r="B882" s="12"/>
      <c r="C882" s="12" t="s">
        <v>542</v>
      </c>
      <c r="D882" s="12"/>
      <c r="E882" s="17" t="s">
        <v>543</v>
      </c>
      <c r="F882" s="25">
        <v>57828.4</v>
      </c>
      <c r="G882" s="25">
        <v>57828.4</v>
      </c>
    </row>
    <row r="883" spans="1:7" ht="45" outlineLevel="6" x14ac:dyDescent="0.2">
      <c r="A883" s="12"/>
      <c r="B883" s="12"/>
      <c r="C883" s="12" t="s">
        <v>544</v>
      </c>
      <c r="D883" s="12"/>
      <c r="E883" s="17" t="s">
        <v>8</v>
      </c>
      <c r="F883" s="25">
        <v>57828.4</v>
      </c>
      <c r="G883" s="25">
        <v>57828.4</v>
      </c>
    </row>
    <row r="884" spans="1:7" ht="30" outlineLevel="7" x14ac:dyDescent="0.2">
      <c r="A884" s="12"/>
      <c r="B884" s="12"/>
      <c r="C884" s="12"/>
      <c r="D884" s="12" t="s">
        <v>9</v>
      </c>
      <c r="E884" s="17" t="s">
        <v>10</v>
      </c>
      <c r="F884" s="25">
        <v>57828.4</v>
      </c>
      <c r="G884" s="25">
        <v>57828.4</v>
      </c>
    </row>
    <row r="885" spans="1:7" ht="45" outlineLevel="5" x14ac:dyDescent="0.2">
      <c r="A885" s="12"/>
      <c r="B885" s="12"/>
      <c r="C885" s="12" t="s">
        <v>545</v>
      </c>
      <c r="D885" s="12"/>
      <c r="E885" s="17" t="s">
        <v>546</v>
      </c>
      <c r="F885" s="25">
        <v>41666.400000000001</v>
      </c>
      <c r="G885" s="25">
        <v>41666.400000000001</v>
      </c>
    </row>
    <row r="886" spans="1:7" ht="45" outlineLevel="6" x14ac:dyDescent="0.2">
      <c r="A886" s="12"/>
      <c r="B886" s="12"/>
      <c r="C886" s="12" t="s">
        <v>547</v>
      </c>
      <c r="D886" s="12"/>
      <c r="E886" s="17" t="s">
        <v>8</v>
      </c>
      <c r="F886" s="25">
        <v>34575</v>
      </c>
      <c r="G886" s="25">
        <v>34575</v>
      </c>
    </row>
    <row r="887" spans="1:7" ht="30" outlineLevel="7" x14ac:dyDescent="0.2">
      <c r="A887" s="12"/>
      <c r="B887" s="12"/>
      <c r="C887" s="12"/>
      <c r="D887" s="12" t="s">
        <v>9</v>
      </c>
      <c r="E887" s="17" t="s">
        <v>10</v>
      </c>
      <c r="F887" s="25">
        <v>34575</v>
      </c>
      <c r="G887" s="25">
        <v>34575</v>
      </c>
    </row>
    <row r="888" spans="1:7" ht="15" outlineLevel="6" x14ac:dyDescent="0.2">
      <c r="A888" s="12"/>
      <c r="B888" s="12"/>
      <c r="C888" s="12" t="s">
        <v>548</v>
      </c>
      <c r="D888" s="12"/>
      <c r="E888" s="17" t="s">
        <v>549</v>
      </c>
      <c r="F888" s="25">
        <v>7091.4</v>
      </c>
      <c r="G888" s="25">
        <v>7091.4</v>
      </c>
    </row>
    <row r="889" spans="1:7" ht="30" outlineLevel="7" x14ac:dyDescent="0.2">
      <c r="A889" s="12"/>
      <c r="B889" s="12"/>
      <c r="C889" s="12"/>
      <c r="D889" s="12" t="s">
        <v>9</v>
      </c>
      <c r="E889" s="17" t="s">
        <v>10</v>
      </c>
      <c r="F889" s="25">
        <v>7091.4</v>
      </c>
      <c r="G889" s="25">
        <v>7091.4</v>
      </c>
    </row>
    <row r="890" spans="1:7" ht="30" outlineLevel="5" x14ac:dyDescent="0.2">
      <c r="A890" s="12"/>
      <c r="B890" s="12"/>
      <c r="C890" s="12" t="s">
        <v>550</v>
      </c>
      <c r="D890" s="12"/>
      <c r="E890" s="17" t="s">
        <v>551</v>
      </c>
      <c r="F890" s="25">
        <v>114800</v>
      </c>
      <c r="G890" s="25">
        <v>123300</v>
      </c>
    </row>
    <row r="891" spans="1:7" ht="45" outlineLevel="6" x14ac:dyDescent="0.2">
      <c r="A891" s="12"/>
      <c r="B891" s="12"/>
      <c r="C891" s="12" t="s">
        <v>552</v>
      </c>
      <c r="D891" s="12"/>
      <c r="E891" s="17" t="s">
        <v>8</v>
      </c>
      <c r="F891" s="25">
        <v>86550</v>
      </c>
      <c r="G891" s="25">
        <v>95050</v>
      </c>
    </row>
    <row r="892" spans="1:7" ht="30" outlineLevel="7" x14ac:dyDescent="0.2">
      <c r="A892" s="12"/>
      <c r="B892" s="12"/>
      <c r="C892" s="12"/>
      <c r="D892" s="12" t="s">
        <v>9</v>
      </c>
      <c r="E892" s="17" t="s">
        <v>10</v>
      </c>
      <c r="F892" s="25">
        <v>86550</v>
      </c>
      <c r="G892" s="25">
        <v>95050</v>
      </c>
    </row>
    <row r="893" spans="1:7" ht="30" outlineLevel="6" x14ac:dyDescent="0.2">
      <c r="A893" s="12"/>
      <c r="B893" s="12"/>
      <c r="C893" s="12" t="s">
        <v>553</v>
      </c>
      <c r="D893" s="12"/>
      <c r="E893" s="17" t="s">
        <v>554</v>
      </c>
      <c r="F893" s="25">
        <v>28250</v>
      </c>
      <c r="G893" s="25">
        <v>28250</v>
      </c>
    </row>
    <row r="894" spans="1:7" ht="15" outlineLevel="7" x14ac:dyDescent="0.2">
      <c r="A894" s="12"/>
      <c r="B894" s="12"/>
      <c r="C894" s="12"/>
      <c r="D894" s="12" t="s">
        <v>112</v>
      </c>
      <c r="E894" s="17" t="s">
        <v>113</v>
      </c>
      <c r="F894" s="25">
        <v>19250</v>
      </c>
      <c r="G894" s="25">
        <v>19250</v>
      </c>
    </row>
    <row r="895" spans="1:7" ht="30" outlineLevel="7" x14ac:dyDescent="0.2">
      <c r="A895" s="12"/>
      <c r="B895" s="12"/>
      <c r="C895" s="12"/>
      <c r="D895" s="12" t="s">
        <v>9</v>
      </c>
      <c r="E895" s="17" t="s">
        <v>10</v>
      </c>
      <c r="F895" s="25">
        <v>9000</v>
      </c>
      <c r="G895" s="25">
        <v>9000</v>
      </c>
    </row>
    <row r="896" spans="1:7" ht="30" outlineLevel="5" x14ac:dyDescent="0.2">
      <c r="A896" s="12"/>
      <c r="B896" s="12"/>
      <c r="C896" s="12" t="s">
        <v>555</v>
      </c>
      <c r="D896" s="12"/>
      <c r="E896" s="17" t="s">
        <v>556</v>
      </c>
      <c r="F896" s="25">
        <v>102763.4</v>
      </c>
      <c r="G896" s="25">
        <v>102763.4</v>
      </c>
    </row>
    <row r="897" spans="1:7" ht="45" outlineLevel="6" x14ac:dyDescent="0.2">
      <c r="A897" s="12"/>
      <c r="B897" s="12"/>
      <c r="C897" s="12" t="s">
        <v>557</v>
      </c>
      <c r="D897" s="12"/>
      <c r="E897" s="17" t="s">
        <v>8</v>
      </c>
      <c r="F897" s="25">
        <v>102763.4</v>
      </c>
      <c r="G897" s="25">
        <v>102763.4</v>
      </c>
    </row>
    <row r="898" spans="1:7" ht="30" outlineLevel="7" x14ac:dyDescent="0.2">
      <c r="A898" s="12"/>
      <c r="B898" s="12"/>
      <c r="C898" s="12"/>
      <c r="D898" s="12" t="s">
        <v>9</v>
      </c>
      <c r="E898" s="17" t="s">
        <v>10</v>
      </c>
      <c r="F898" s="25">
        <v>102763.4</v>
      </c>
      <c r="G898" s="25">
        <v>102763.4</v>
      </c>
    </row>
    <row r="899" spans="1:7" ht="30" outlineLevel="5" x14ac:dyDescent="0.2">
      <c r="A899" s="12"/>
      <c r="B899" s="12"/>
      <c r="C899" s="12" t="s">
        <v>558</v>
      </c>
      <c r="D899" s="12"/>
      <c r="E899" s="17" t="s">
        <v>559</v>
      </c>
      <c r="F899" s="25">
        <v>225007.7</v>
      </c>
      <c r="G899" s="25">
        <v>215007.7</v>
      </c>
    </row>
    <row r="900" spans="1:7" ht="45" outlineLevel="6" x14ac:dyDescent="0.2">
      <c r="A900" s="12"/>
      <c r="B900" s="12"/>
      <c r="C900" s="12" t="s">
        <v>560</v>
      </c>
      <c r="D900" s="12"/>
      <c r="E900" s="17" t="s">
        <v>8</v>
      </c>
      <c r="F900" s="25">
        <v>225007.7</v>
      </c>
      <c r="G900" s="25">
        <v>215007.7</v>
      </c>
    </row>
    <row r="901" spans="1:7" ht="30" outlineLevel="7" x14ac:dyDescent="0.2">
      <c r="A901" s="12"/>
      <c r="B901" s="12"/>
      <c r="C901" s="12"/>
      <c r="D901" s="12" t="s">
        <v>9</v>
      </c>
      <c r="E901" s="17" t="s">
        <v>10</v>
      </c>
      <c r="F901" s="25">
        <v>225007.7</v>
      </c>
      <c r="G901" s="25">
        <v>215007.7</v>
      </c>
    </row>
    <row r="902" spans="1:7" ht="30" outlineLevel="5" x14ac:dyDescent="0.2">
      <c r="A902" s="12"/>
      <c r="B902" s="12"/>
      <c r="C902" s="12" t="s">
        <v>561</v>
      </c>
      <c r="D902" s="12"/>
      <c r="E902" s="17" t="s">
        <v>562</v>
      </c>
      <c r="F902" s="25">
        <v>2503.9</v>
      </c>
      <c r="G902" s="25">
        <v>2603.9</v>
      </c>
    </row>
    <row r="903" spans="1:7" ht="30" outlineLevel="6" x14ac:dyDescent="0.2">
      <c r="A903" s="12"/>
      <c r="B903" s="12"/>
      <c r="C903" s="12" t="s">
        <v>563</v>
      </c>
      <c r="D903" s="12"/>
      <c r="E903" s="17" t="s">
        <v>564</v>
      </c>
      <c r="F903" s="25">
        <v>180</v>
      </c>
      <c r="G903" s="25">
        <v>180</v>
      </c>
    </row>
    <row r="904" spans="1:7" ht="15" outlineLevel="7" x14ac:dyDescent="0.2">
      <c r="A904" s="12"/>
      <c r="B904" s="12"/>
      <c r="C904" s="12"/>
      <c r="D904" s="12" t="s">
        <v>17</v>
      </c>
      <c r="E904" s="17" t="s">
        <v>18</v>
      </c>
      <c r="F904" s="25">
        <v>180</v>
      </c>
      <c r="G904" s="25">
        <v>180</v>
      </c>
    </row>
    <row r="905" spans="1:7" ht="45" outlineLevel="6" x14ac:dyDescent="0.2">
      <c r="A905" s="12"/>
      <c r="B905" s="12"/>
      <c r="C905" s="12" t="s">
        <v>565</v>
      </c>
      <c r="D905" s="12"/>
      <c r="E905" s="17" t="s">
        <v>566</v>
      </c>
      <c r="F905" s="25">
        <v>1823.9</v>
      </c>
      <c r="G905" s="25">
        <v>1823.9</v>
      </c>
    </row>
    <row r="906" spans="1:7" ht="15" outlineLevel="7" x14ac:dyDescent="0.2">
      <c r="A906" s="12"/>
      <c r="B906" s="12"/>
      <c r="C906" s="12"/>
      <c r="D906" s="12" t="s">
        <v>17</v>
      </c>
      <c r="E906" s="17" t="s">
        <v>18</v>
      </c>
      <c r="F906" s="25">
        <v>1823.9</v>
      </c>
      <c r="G906" s="25">
        <v>1823.9</v>
      </c>
    </row>
    <row r="907" spans="1:7" ht="45" outlineLevel="6" x14ac:dyDescent="0.2">
      <c r="A907" s="12"/>
      <c r="B907" s="12"/>
      <c r="C907" s="12" t="s">
        <v>567</v>
      </c>
      <c r="D907" s="12"/>
      <c r="E907" s="17" t="s">
        <v>568</v>
      </c>
      <c r="F907" s="25">
        <v>500</v>
      </c>
      <c r="G907" s="25">
        <v>500</v>
      </c>
    </row>
    <row r="908" spans="1:7" ht="15" outlineLevel="7" x14ac:dyDescent="0.2">
      <c r="A908" s="12"/>
      <c r="B908" s="12"/>
      <c r="C908" s="12"/>
      <c r="D908" s="12" t="s">
        <v>17</v>
      </c>
      <c r="E908" s="17" t="s">
        <v>18</v>
      </c>
      <c r="F908" s="25">
        <v>500</v>
      </c>
      <c r="G908" s="25">
        <v>500</v>
      </c>
    </row>
    <row r="909" spans="1:7" ht="45" outlineLevel="6" collapsed="1" x14ac:dyDescent="0.2">
      <c r="A909" s="12"/>
      <c r="B909" s="12"/>
      <c r="C909" s="12" t="s">
        <v>569</v>
      </c>
      <c r="D909" s="12"/>
      <c r="E909" s="17" t="s">
        <v>570</v>
      </c>
      <c r="F909" s="25">
        <v>0</v>
      </c>
      <c r="G909" s="25">
        <v>100</v>
      </c>
    </row>
    <row r="910" spans="1:7" ht="15" outlineLevel="7" x14ac:dyDescent="0.2">
      <c r="A910" s="12"/>
      <c r="B910" s="12"/>
      <c r="C910" s="12"/>
      <c r="D910" s="12" t="s">
        <v>17</v>
      </c>
      <c r="E910" s="17" t="s">
        <v>18</v>
      </c>
      <c r="F910" s="25">
        <v>0</v>
      </c>
      <c r="G910" s="25">
        <v>100</v>
      </c>
    </row>
    <row r="911" spans="1:7" ht="75" outlineLevel="4" x14ac:dyDescent="0.2">
      <c r="A911" s="12"/>
      <c r="B911" s="12"/>
      <c r="C911" s="12" t="s">
        <v>583</v>
      </c>
      <c r="D911" s="12"/>
      <c r="E911" s="17" t="s">
        <v>584</v>
      </c>
      <c r="F911" s="25">
        <v>63807.5</v>
      </c>
      <c r="G911" s="25">
        <v>60222.7</v>
      </c>
    </row>
    <row r="912" spans="1:7" ht="60" outlineLevel="5" x14ac:dyDescent="0.2">
      <c r="A912" s="12"/>
      <c r="B912" s="12"/>
      <c r="C912" s="12" t="s">
        <v>585</v>
      </c>
      <c r="D912" s="12"/>
      <c r="E912" s="17" t="s">
        <v>586</v>
      </c>
      <c r="F912" s="25">
        <v>63807.5</v>
      </c>
      <c r="G912" s="25">
        <v>60222.7</v>
      </c>
    </row>
    <row r="913" spans="1:7" ht="45" outlineLevel="6" x14ac:dyDescent="0.2">
      <c r="A913" s="12"/>
      <c r="B913" s="12"/>
      <c r="C913" s="12" t="s">
        <v>587</v>
      </c>
      <c r="D913" s="12"/>
      <c r="E913" s="17" t="s">
        <v>8</v>
      </c>
      <c r="F913" s="25">
        <v>20402.8</v>
      </c>
      <c r="G913" s="25">
        <v>20402.8</v>
      </c>
    </row>
    <row r="914" spans="1:7" ht="30" outlineLevel="7" x14ac:dyDescent="0.2">
      <c r="A914" s="12"/>
      <c r="B914" s="12"/>
      <c r="C914" s="12"/>
      <c r="D914" s="12" t="s">
        <v>9</v>
      </c>
      <c r="E914" s="17" t="s">
        <v>10</v>
      </c>
      <c r="F914" s="25">
        <v>20402.8</v>
      </c>
      <c r="G914" s="25">
        <v>20402.8</v>
      </c>
    </row>
    <row r="915" spans="1:7" ht="45" outlineLevel="6" x14ac:dyDescent="0.2">
      <c r="A915" s="12"/>
      <c r="B915" s="12"/>
      <c r="C915" s="12" t="s">
        <v>588</v>
      </c>
      <c r="D915" s="12"/>
      <c r="E915" s="17" t="s">
        <v>589</v>
      </c>
      <c r="F915" s="25">
        <v>43404.7</v>
      </c>
      <c r="G915" s="25">
        <v>39819.9</v>
      </c>
    </row>
    <row r="916" spans="1:7" ht="30" outlineLevel="7" x14ac:dyDescent="0.2">
      <c r="A916" s="12"/>
      <c r="B916" s="12"/>
      <c r="C916" s="12"/>
      <c r="D916" s="12" t="s">
        <v>15</v>
      </c>
      <c r="E916" s="17" t="s">
        <v>16</v>
      </c>
      <c r="F916" s="25">
        <v>43404.7</v>
      </c>
      <c r="G916" s="25">
        <v>39819.9</v>
      </c>
    </row>
    <row r="917" spans="1:7" ht="60" outlineLevel="4" x14ac:dyDescent="0.2">
      <c r="A917" s="12"/>
      <c r="B917" s="12"/>
      <c r="C917" s="12" t="s">
        <v>590</v>
      </c>
      <c r="D917" s="12"/>
      <c r="E917" s="17" t="s">
        <v>591</v>
      </c>
      <c r="F917" s="25">
        <v>44379.5</v>
      </c>
      <c r="G917" s="25">
        <v>67400.3</v>
      </c>
    </row>
    <row r="918" spans="1:7" ht="45" outlineLevel="5" x14ac:dyDescent="0.2">
      <c r="A918" s="12"/>
      <c r="B918" s="12"/>
      <c r="C918" s="12" t="s">
        <v>592</v>
      </c>
      <c r="D918" s="12"/>
      <c r="E918" s="17" t="s">
        <v>593</v>
      </c>
      <c r="F918" s="25">
        <v>44379.5</v>
      </c>
      <c r="G918" s="25">
        <v>67400.3</v>
      </c>
    </row>
    <row r="919" spans="1:7" ht="45" outlineLevel="6" x14ac:dyDescent="0.2">
      <c r="A919" s="12"/>
      <c r="B919" s="12"/>
      <c r="C919" s="12" t="s">
        <v>594</v>
      </c>
      <c r="D919" s="12"/>
      <c r="E919" s="17" t="s">
        <v>595</v>
      </c>
      <c r="F919" s="25">
        <v>44379.5</v>
      </c>
      <c r="G919" s="25">
        <v>67400.3</v>
      </c>
    </row>
    <row r="920" spans="1:7" ht="30" outlineLevel="7" x14ac:dyDescent="0.2">
      <c r="A920" s="12"/>
      <c r="B920" s="12"/>
      <c r="C920" s="12"/>
      <c r="D920" s="12" t="s">
        <v>9</v>
      </c>
      <c r="E920" s="17" t="s">
        <v>10</v>
      </c>
      <c r="F920" s="25">
        <v>44379.5</v>
      </c>
      <c r="G920" s="25">
        <v>67400.3</v>
      </c>
    </row>
    <row r="921" spans="1:7" ht="30" outlineLevel="3" x14ac:dyDescent="0.2">
      <c r="A921" s="12"/>
      <c r="B921" s="12"/>
      <c r="C921" s="12" t="s">
        <v>1511</v>
      </c>
      <c r="D921" s="12"/>
      <c r="E921" s="17" t="s">
        <v>1512</v>
      </c>
      <c r="F921" s="25">
        <v>14000</v>
      </c>
      <c r="G921" s="25">
        <v>14000</v>
      </c>
    </row>
    <row r="922" spans="1:7" ht="30" outlineLevel="4" x14ac:dyDescent="0.2">
      <c r="A922" s="12"/>
      <c r="B922" s="12"/>
      <c r="C922" s="12" t="s">
        <v>1513</v>
      </c>
      <c r="D922" s="12"/>
      <c r="E922" s="17" t="s">
        <v>1514</v>
      </c>
      <c r="F922" s="25">
        <v>10500</v>
      </c>
      <c r="G922" s="25">
        <v>10500</v>
      </c>
    </row>
    <row r="923" spans="1:7" ht="45" outlineLevel="5" x14ac:dyDescent="0.2">
      <c r="A923" s="12"/>
      <c r="B923" s="12"/>
      <c r="C923" s="12" t="s">
        <v>1515</v>
      </c>
      <c r="D923" s="12"/>
      <c r="E923" s="17" t="s">
        <v>1516</v>
      </c>
      <c r="F923" s="25">
        <v>10500</v>
      </c>
      <c r="G923" s="25">
        <v>10500</v>
      </c>
    </row>
    <row r="924" spans="1:7" ht="45" outlineLevel="6" x14ac:dyDescent="0.2">
      <c r="A924" s="12"/>
      <c r="B924" s="12"/>
      <c r="C924" s="12" t="s">
        <v>1517</v>
      </c>
      <c r="D924" s="12"/>
      <c r="E924" s="17" t="s">
        <v>8</v>
      </c>
      <c r="F924" s="25">
        <v>10500</v>
      </c>
      <c r="G924" s="25">
        <v>10500</v>
      </c>
    </row>
    <row r="925" spans="1:7" ht="30" outlineLevel="7" x14ac:dyDescent="0.2">
      <c r="A925" s="12"/>
      <c r="B925" s="12"/>
      <c r="C925" s="12"/>
      <c r="D925" s="12" t="s">
        <v>9</v>
      </c>
      <c r="E925" s="17" t="s">
        <v>10</v>
      </c>
      <c r="F925" s="25">
        <v>10500</v>
      </c>
      <c r="G925" s="25">
        <v>10500</v>
      </c>
    </row>
    <row r="926" spans="1:7" ht="30" outlineLevel="4" x14ac:dyDescent="0.2">
      <c r="A926" s="12"/>
      <c r="B926" s="12"/>
      <c r="C926" s="12" t="s">
        <v>1579</v>
      </c>
      <c r="D926" s="12"/>
      <c r="E926" s="17" t="s">
        <v>1580</v>
      </c>
      <c r="F926" s="25">
        <v>3500</v>
      </c>
      <c r="G926" s="25">
        <v>3500</v>
      </c>
    </row>
    <row r="927" spans="1:7" ht="45" outlineLevel="5" x14ac:dyDescent="0.2">
      <c r="A927" s="12"/>
      <c r="B927" s="12"/>
      <c r="C927" s="12" t="s">
        <v>1581</v>
      </c>
      <c r="D927" s="12"/>
      <c r="E927" s="17" t="s">
        <v>1582</v>
      </c>
      <c r="F927" s="25">
        <v>3500</v>
      </c>
      <c r="G927" s="25">
        <v>3500</v>
      </c>
    </row>
    <row r="928" spans="1:7" ht="45" outlineLevel="6" x14ac:dyDescent="0.2">
      <c r="A928" s="12"/>
      <c r="B928" s="12"/>
      <c r="C928" s="12" t="s">
        <v>1583</v>
      </c>
      <c r="D928" s="12"/>
      <c r="E928" s="17" t="s">
        <v>8</v>
      </c>
      <c r="F928" s="25">
        <v>3500</v>
      </c>
      <c r="G928" s="25">
        <v>3500</v>
      </c>
    </row>
    <row r="929" spans="1:7" ht="30" outlineLevel="7" x14ac:dyDescent="0.2">
      <c r="A929" s="12"/>
      <c r="B929" s="12"/>
      <c r="C929" s="12"/>
      <c r="D929" s="12" t="s">
        <v>9</v>
      </c>
      <c r="E929" s="17" t="s">
        <v>10</v>
      </c>
      <c r="F929" s="25">
        <v>3500</v>
      </c>
      <c r="G929" s="25">
        <v>3500</v>
      </c>
    </row>
    <row r="930" spans="1:7" ht="15" outlineLevel="2" x14ac:dyDescent="0.2">
      <c r="A930" s="12"/>
      <c r="B930" s="12" t="s">
        <v>1773</v>
      </c>
      <c r="C930" s="12"/>
      <c r="D930" s="12"/>
      <c r="E930" s="17" t="s">
        <v>1774</v>
      </c>
      <c r="F930" s="25">
        <v>47598.9</v>
      </c>
      <c r="G930" s="25">
        <v>47598.9</v>
      </c>
    </row>
    <row r="931" spans="1:7" ht="45" outlineLevel="3" x14ac:dyDescent="0.2">
      <c r="A931" s="12"/>
      <c r="B931" s="12"/>
      <c r="C931" s="12" t="s">
        <v>380</v>
      </c>
      <c r="D931" s="12"/>
      <c r="E931" s="17" t="s">
        <v>381</v>
      </c>
      <c r="F931" s="25">
        <v>1286</v>
      </c>
      <c r="G931" s="25">
        <v>1286</v>
      </c>
    </row>
    <row r="932" spans="1:7" ht="60" outlineLevel="4" x14ac:dyDescent="0.2">
      <c r="A932" s="12"/>
      <c r="B932" s="12"/>
      <c r="C932" s="12" t="s">
        <v>382</v>
      </c>
      <c r="D932" s="12"/>
      <c r="E932" s="17" t="s">
        <v>383</v>
      </c>
      <c r="F932" s="25">
        <v>920</v>
      </c>
      <c r="G932" s="25">
        <v>920</v>
      </c>
    </row>
    <row r="933" spans="1:7" ht="60" outlineLevel="5" x14ac:dyDescent="0.2">
      <c r="A933" s="12"/>
      <c r="B933" s="12"/>
      <c r="C933" s="12" t="s">
        <v>384</v>
      </c>
      <c r="D933" s="12"/>
      <c r="E933" s="17" t="s">
        <v>385</v>
      </c>
      <c r="F933" s="25">
        <v>920</v>
      </c>
      <c r="G933" s="25">
        <v>920</v>
      </c>
    </row>
    <row r="934" spans="1:7" ht="45" outlineLevel="6" x14ac:dyDescent="0.2">
      <c r="A934" s="12"/>
      <c r="B934" s="12"/>
      <c r="C934" s="12" t="s">
        <v>386</v>
      </c>
      <c r="D934" s="12"/>
      <c r="E934" s="17" t="s">
        <v>8</v>
      </c>
      <c r="F934" s="25">
        <v>920</v>
      </c>
      <c r="G934" s="25">
        <v>920</v>
      </c>
    </row>
    <row r="935" spans="1:7" ht="30" outlineLevel="7" x14ac:dyDescent="0.2">
      <c r="A935" s="12"/>
      <c r="B935" s="12"/>
      <c r="C935" s="12"/>
      <c r="D935" s="12" t="s">
        <v>9</v>
      </c>
      <c r="E935" s="17" t="s">
        <v>10</v>
      </c>
      <c r="F935" s="25">
        <v>920</v>
      </c>
      <c r="G935" s="25">
        <v>920</v>
      </c>
    </row>
    <row r="936" spans="1:7" ht="45" outlineLevel="4" x14ac:dyDescent="0.2">
      <c r="A936" s="12"/>
      <c r="B936" s="12"/>
      <c r="C936" s="12" t="s">
        <v>396</v>
      </c>
      <c r="D936" s="12"/>
      <c r="E936" s="17" t="s">
        <v>397</v>
      </c>
      <c r="F936" s="25">
        <v>366</v>
      </c>
      <c r="G936" s="25">
        <v>366</v>
      </c>
    </row>
    <row r="937" spans="1:7" ht="45" outlineLevel="5" x14ac:dyDescent="0.2">
      <c r="A937" s="12"/>
      <c r="B937" s="12"/>
      <c r="C937" s="12" t="s">
        <v>398</v>
      </c>
      <c r="D937" s="12"/>
      <c r="E937" s="17" t="s">
        <v>399</v>
      </c>
      <c r="F937" s="25">
        <v>366</v>
      </c>
      <c r="G937" s="25">
        <v>366</v>
      </c>
    </row>
    <row r="938" spans="1:7" ht="45" outlineLevel="6" x14ac:dyDescent="0.2">
      <c r="A938" s="12"/>
      <c r="B938" s="12"/>
      <c r="C938" s="12" t="s">
        <v>400</v>
      </c>
      <c r="D938" s="12"/>
      <c r="E938" s="17" t="s">
        <v>8</v>
      </c>
      <c r="F938" s="25">
        <v>366</v>
      </c>
      <c r="G938" s="25">
        <v>366</v>
      </c>
    </row>
    <row r="939" spans="1:7" ht="30" outlineLevel="7" x14ac:dyDescent="0.2">
      <c r="A939" s="12"/>
      <c r="B939" s="12"/>
      <c r="C939" s="12"/>
      <c r="D939" s="12" t="s">
        <v>9</v>
      </c>
      <c r="E939" s="17" t="s">
        <v>10</v>
      </c>
      <c r="F939" s="25">
        <v>366</v>
      </c>
      <c r="G939" s="25">
        <v>366</v>
      </c>
    </row>
    <row r="940" spans="1:7" ht="30" outlineLevel="3" x14ac:dyDescent="0.2">
      <c r="A940" s="12"/>
      <c r="B940" s="12"/>
      <c r="C940" s="12" t="s">
        <v>530</v>
      </c>
      <c r="D940" s="12"/>
      <c r="E940" s="17" t="s">
        <v>531</v>
      </c>
      <c r="F940" s="25">
        <v>46312.9</v>
      </c>
      <c r="G940" s="25">
        <v>46312.9</v>
      </c>
    </row>
    <row r="941" spans="1:7" ht="30" outlineLevel="4" x14ac:dyDescent="0.2">
      <c r="A941" s="12"/>
      <c r="B941" s="12"/>
      <c r="C941" s="12" t="s">
        <v>532</v>
      </c>
      <c r="D941" s="12"/>
      <c r="E941" s="17" t="s">
        <v>533</v>
      </c>
      <c r="F941" s="25">
        <v>5674</v>
      </c>
      <c r="G941" s="25">
        <v>5674</v>
      </c>
    </row>
    <row r="942" spans="1:7" ht="30" outlineLevel="5" x14ac:dyDescent="0.2">
      <c r="A942" s="12"/>
      <c r="B942" s="12"/>
      <c r="C942" s="12" t="s">
        <v>571</v>
      </c>
      <c r="D942" s="12"/>
      <c r="E942" s="17" t="s">
        <v>572</v>
      </c>
      <c r="F942" s="25">
        <v>5674</v>
      </c>
      <c r="G942" s="25">
        <v>5674</v>
      </c>
    </row>
    <row r="943" spans="1:7" ht="45" outlineLevel="6" x14ac:dyDescent="0.2">
      <c r="A943" s="12"/>
      <c r="B943" s="12"/>
      <c r="C943" s="12" t="s">
        <v>573</v>
      </c>
      <c r="D943" s="12"/>
      <c r="E943" s="17" t="s">
        <v>8</v>
      </c>
      <c r="F943" s="25">
        <v>5674</v>
      </c>
      <c r="G943" s="25">
        <v>5674</v>
      </c>
    </row>
    <row r="944" spans="1:7" ht="30" outlineLevel="7" x14ac:dyDescent="0.2">
      <c r="A944" s="12"/>
      <c r="B944" s="12"/>
      <c r="C944" s="12"/>
      <c r="D944" s="12" t="s">
        <v>9</v>
      </c>
      <c r="E944" s="17" t="s">
        <v>10</v>
      </c>
      <c r="F944" s="25">
        <v>5674</v>
      </c>
      <c r="G944" s="25">
        <v>5674</v>
      </c>
    </row>
    <row r="945" spans="1:7" ht="30" outlineLevel="4" x14ac:dyDescent="0.2">
      <c r="A945" s="12"/>
      <c r="B945" s="12"/>
      <c r="C945" s="12" t="s">
        <v>608</v>
      </c>
      <c r="D945" s="12"/>
      <c r="E945" s="17" t="s">
        <v>86</v>
      </c>
      <c r="F945" s="25">
        <v>40638.9</v>
      </c>
      <c r="G945" s="25">
        <v>40638.9</v>
      </c>
    </row>
    <row r="946" spans="1:7" ht="30" outlineLevel="5" x14ac:dyDescent="0.2">
      <c r="A946" s="12"/>
      <c r="B946" s="12"/>
      <c r="C946" s="12" t="s">
        <v>609</v>
      </c>
      <c r="D946" s="12"/>
      <c r="E946" s="17" t="s">
        <v>88</v>
      </c>
      <c r="F946" s="25">
        <v>35638.9</v>
      </c>
      <c r="G946" s="25">
        <v>35638.9</v>
      </c>
    </row>
    <row r="947" spans="1:7" ht="45" outlineLevel="6" x14ac:dyDescent="0.2">
      <c r="A947" s="12"/>
      <c r="B947" s="12"/>
      <c r="C947" s="12" t="s">
        <v>610</v>
      </c>
      <c r="D947" s="12"/>
      <c r="E947" s="17" t="s">
        <v>90</v>
      </c>
      <c r="F947" s="25">
        <v>35638.9</v>
      </c>
      <c r="G947" s="25">
        <v>35638.9</v>
      </c>
    </row>
    <row r="948" spans="1:7" ht="75" outlineLevel="7" x14ac:dyDescent="0.2">
      <c r="A948" s="12"/>
      <c r="B948" s="12"/>
      <c r="C948" s="12"/>
      <c r="D948" s="12" t="s">
        <v>26</v>
      </c>
      <c r="E948" s="17" t="s">
        <v>27</v>
      </c>
      <c r="F948" s="25">
        <v>30434.400000000001</v>
      </c>
      <c r="G948" s="25">
        <v>30434.400000000001</v>
      </c>
    </row>
    <row r="949" spans="1:7" ht="30" outlineLevel="7" x14ac:dyDescent="0.2">
      <c r="A949" s="12"/>
      <c r="B949" s="12"/>
      <c r="C949" s="12"/>
      <c r="D949" s="12" t="s">
        <v>15</v>
      </c>
      <c r="E949" s="17" t="s">
        <v>16</v>
      </c>
      <c r="F949" s="25">
        <v>5189.5</v>
      </c>
      <c r="G949" s="25">
        <v>5189.5</v>
      </c>
    </row>
    <row r="950" spans="1:7" ht="15" outlineLevel="7" x14ac:dyDescent="0.2">
      <c r="A950" s="12"/>
      <c r="B950" s="12"/>
      <c r="C950" s="12"/>
      <c r="D950" s="12" t="s">
        <v>28</v>
      </c>
      <c r="E950" s="17" t="s">
        <v>29</v>
      </c>
      <c r="F950" s="25">
        <v>15</v>
      </c>
      <c r="G950" s="25">
        <v>15</v>
      </c>
    </row>
    <row r="951" spans="1:7" ht="30" outlineLevel="5" x14ac:dyDescent="0.2">
      <c r="A951" s="12"/>
      <c r="B951" s="12"/>
      <c r="C951" s="12" t="s">
        <v>615</v>
      </c>
      <c r="D951" s="12"/>
      <c r="E951" s="17" t="s">
        <v>616</v>
      </c>
      <c r="F951" s="25">
        <v>5000</v>
      </c>
      <c r="G951" s="25">
        <v>5000</v>
      </c>
    </row>
    <row r="952" spans="1:7" ht="45" outlineLevel="6" x14ac:dyDescent="0.2">
      <c r="A952" s="12"/>
      <c r="B952" s="12"/>
      <c r="C952" s="12" t="s">
        <v>617</v>
      </c>
      <c r="D952" s="12"/>
      <c r="E952" s="17" t="s">
        <v>8</v>
      </c>
      <c r="F952" s="25">
        <v>5000</v>
      </c>
      <c r="G952" s="25">
        <v>5000</v>
      </c>
    </row>
    <row r="953" spans="1:7" ht="30" outlineLevel="7" x14ac:dyDescent="0.2">
      <c r="A953" s="12"/>
      <c r="B953" s="12"/>
      <c r="C953" s="12"/>
      <c r="D953" s="12" t="s">
        <v>9</v>
      </c>
      <c r="E953" s="17" t="s">
        <v>10</v>
      </c>
      <c r="F953" s="25">
        <v>5000</v>
      </c>
      <c r="G953" s="25">
        <v>5000</v>
      </c>
    </row>
    <row r="954" spans="1:7" ht="15" outlineLevel="1" x14ac:dyDescent="0.2">
      <c r="A954" s="12"/>
      <c r="B954" s="12" t="s">
        <v>1775</v>
      </c>
      <c r="C954" s="12"/>
      <c r="D954" s="12"/>
      <c r="E954" s="17" t="s">
        <v>1776</v>
      </c>
      <c r="F954" s="25">
        <v>4210.8999999999996</v>
      </c>
      <c r="G954" s="25">
        <v>4210.8999999999996</v>
      </c>
    </row>
    <row r="955" spans="1:7" ht="15" outlineLevel="2" x14ac:dyDescent="0.2">
      <c r="A955" s="12"/>
      <c r="B955" s="12" t="s">
        <v>1805</v>
      </c>
      <c r="C955" s="12"/>
      <c r="D955" s="12"/>
      <c r="E955" s="17" t="s">
        <v>1806</v>
      </c>
      <c r="F955" s="25">
        <v>4210.8999999999996</v>
      </c>
      <c r="G955" s="25">
        <v>4210.8999999999996</v>
      </c>
    </row>
    <row r="956" spans="1:7" ht="30" outlineLevel="3" x14ac:dyDescent="0.2">
      <c r="A956" s="12"/>
      <c r="B956" s="12"/>
      <c r="C956" s="12" t="s">
        <v>102</v>
      </c>
      <c r="D956" s="12"/>
      <c r="E956" s="17" t="s">
        <v>103</v>
      </c>
      <c r="F956" s="25">
        <v>480</v>
      </c>
      <c r="G956" s="25">
        <v>480</v>
      </c>
    </row>
    <row r="957" spans="1:7" ht="15" outlineLevel="4" x14ac:dyDescent="0.2">
      <c r="A957" s="12"/>
      <c r="B957" s="12"/>
      <c r="C957" s="12" t="s">
        <v>207</v>
      </c>
      <c r="D957" s="12"/>
      <c r="E957" s="17" t="s">
        <v>208</v>
      </c>
      <c r="F957" s="25">
        <v>480</v>
      </c>
      <c r="G957" s="25">
        <v>480</v>
      </c>
    </row>
    <row r="958" spans="1:7" ht="30" outlineLevel="5" x14ac:dyDescent="0.2">
      <c r="A958" s="12"/>
      <c r="B958" s="12"/>
      <c r="C958" s="12" t="s">
        <v>217</v>
      </c>
      <c r="D958" s="12"/>
      <c r="E958" s="17" t="s">
        <v>218</v>
      </c>
      <c r="F958" s="25">
        <v>480</v>
      </c>
      <c r="G958" s="25">
        <v>480</v>
      </c>
    </row>
    <row r="959" spans="1:7" ht="75" outlineLevel="6" x14ac:dyDescent="0.2">
      <c r="A959" s="12"/>
      <c r="B959" s="12"/>
      <c r="C959" s="12" t="s">
        <v>229</v>
      </c>
      <c r="D959" s="12"/>
      <c r="E959" s="17" t="s">
        <v>230</v>
      </c>
      <c r="F959" s="25">
        <v>480</v>
      </c>
      <c r="G959" s="25">
        <v>480</v>
      </c>
    </row>
    <row r="960" spans="1:7" ht="15" outlineLevel="7" x14ac:dyDescent="0.2">
      <c r="A960" s="12"/>
      <c r="B960" s="12"/>
      <c r="C960" s="12"/>
      <c r="D960" s="12" t="s">
        <v>17</v>
      </c>
      <c r="E960" s="17" t="s">
        <v>18</v>
      </c>
      <c r="F960" s="25">
        <v>480</v>
      </c>
      <c r="G960" s="25">
        <v>480</v>
      </c>
    </row>
    <row r="961" spans="1:7" ht="30" outlineLevel="3" x14ac:dyDescent="0.2">
      <c r="A961" s="12"/>
      <c r="B961" s="12"/>
      <c r="C961" s="12" t="s">
        <v>407</v>
      </c>
      <c r="D961" s="12"/>
      <c r="E961" s="17" t="s">
        <v>408</v>
      </c>
      <c r="F961" s="25">
        <v>3730.9</v>
      </c>
      <c r="G961" s="25">
        <v>3730.9</v>
      </c>
    </row>
    <row r="962" spans="1:7" ht="30" outlineLevel="4" x14ac:dyDescent="0.2">
      <c r="A962" s="12"/>
      <c r="B962" s="12"/>
      <c r="C962" s="12" t="s">
        <v>466</v>
      </c>
      <c r="D962" s="12"/>
      <c r="E962" s="17" t="s">
        <v>467</v>
      </c>
      <c r="F962" s="25">
        <v>3730.9</v>
      </c>
      <c r="G962" s="25">
        <v>3730.9</v>
      </c>
    </row>
    <row r="963" spans="1:7" ht="45" outlineLevel="5" x14ac:dyDescent="0.2">
      <c r="A963" s="12"/>
      <c r="B963" s="12"/>
      <c r="C963" s="12" t="s">
        <v>468</v>
      </c>
      <c r="D963" s="12"/>
      <c r="E963" s="17" t="s">
        <v>469</v>
      </c>
      <c r="F963" s="25">
        <v>3730.9</v>
      </c>
      <c r="G963" s="25">
        <v>3730.9</v>
      </c>
    </row>
    <row r="964" spans="1:7" ht="30" outlineLevel="6" x14ac:dyDescent="0.2">
      <c r="A964" s="12"/>
      <c r="B964" s="12"/>
      <c r="C964" s="12" t="s">
        <v>476</v>
      </c>
      <c r="D964" s="12"/>
      <c r="E964" s="17" t="s">
        <v>477</v>
      </c>
      <c r="F964" s="25">
        <v>3730.9</v>
      </c>
      <c r="G964" s="25">
        <v>3730.9</v>
      </c>
    </row>
    <row r="965" spans="1:7" ht="15" outlineLevel="7" x14ac:dyDescent="0.2">
      <c r="A965" s="12"/>
      <c r="B965" s="12"/>
      <c r="C965" s="12"/>
      <c r="D965" s="12" t="s">
        <v>17</v>
      </c>
      <c r="E965" s="17" t="s">
        <v>18</v>
      </c>
      <c r="F965" s="25">
        <v>3730.9</v>
      </c>
      <c r="G965" s="25">
        <v>3730.9</v>
      </c>
    </row>
    <row r="966" spans="1:7" ht="15" x14ac:dyDescent="0.2">
      <c r="A966" s="12" t="s">
        <v>1851</v>
      </c>
      <c r="B966" s="12"/>
      <c r="C966" s="12"/>
      <c r="D966" s="12"/>
      <c r="E966" s="17" t="s">
        <v>1852</v>
      </c>
      <c r="F966" s="25">
        <v>31055330.699999999</v>
      </c>
      <c r="G966" s="25">
        <v>30732131.300000001</v>
      </c>
    </row>
    <row r="967" spans="1:7" ht="15" outlineLevel="1" x14ac:dyDescent="0.2">
      <c r="A967" s="12"/>
      <c r="B967" s="12" t="s">
        <v>1727</v>
      </c>
      <c r="C967" s="12"/>
      <c r="D967" s="12"/>
      <c r="E967" s="17" t="s">
        <v>1728</v>
      </c>
      <c r="F967" s="25">
        <v>35250</v>
      </c>
      <c r="G967" s="25">
        <v>35250</v>
      </c>
    </row>
    <row r="968" spans="1:7" ht="15" outlineLevel="2" x14ac:dyDescent="0.2">
      <c r="A968" s="12"/>
      <c r="B968" s="12" t="s">
        <v>1853</v>
      </c>
      <c r="C968" s="12"/>
      <c r="D968" s="12"/>
      <c r="E968" s="17" t="s">
        <v>1854</v>
      </c>
      <c r="F968" s="25">
        <v>34000</v>
      </c>
      <c r="G968" s="25">
        <v>34000</v>
      </c>
    </row>
    <row r="969" spans="1:7" ht="30" outlineLevel="3" x14ac:dyDescent="0.2">
      <c r="A969" s="12"/>
      <c r="B969" s="12"/>
      <c r="C969" s="12" t="s">
        <v>102</v>
      </c>
      <c r="D969" s="12"/>
      <c r="E969" s="17" t="s">
        <v>103</v>
      </c>
      <c r="F969" s="25">
        <v>34000</v>
      </c>
      <c r="G969" s="25">
        <v>34000</v>
      </c>
    </row>
    <row r="970" spans="1:7" ht="30" outlineLevel="4" x14ac:dyDescent="0.2">
      <c r="A970" s="12"/>
      <c r="B970" s="12"/>
      <c r="C970" s="12" t="s">
        <v>178</v>
      </c>
      <c r="D970" s="12"/>
      <c r="E970" s="17" t="s">
        <v>179</v>
      </c>
      <c r="F970" s="25">
        <v>34000</v>
      </c>
      <c r="G970" s="25">
        <v>34000</v>
      </c>
    </row>
    <row r="971" spans="1:7" ht="30" outlineLevel="5" x14ac:dyDescent="0.2">
      <c r="A971" s="12"/>
      <c r="B971" s="12"/>
      <c r="C971" s="12" t="s">
        <v>180</v>
      </c>
      <c r="D971" s="12"/>
      <c r="E971" s="17" t="s">
        <v>181</v>
      </c>
      <c r="F971" s="25">
        <v>34000</v>
      </c>
      <c r="G971" s="25">
        <v>34000</v>
      </c>
    </row>
    <row r="972" spans="1:7" ht="30" outlineLevel="6" x14ac:dyDescent="0.2">
      <c r="A972" s="12"/>
      <c r="B972" s="12"/>
      <c r="C972" s="12" t="s">
        <v>183</v>
      </c>
      <c r="D972" s="12"/>
      <c r="E972" s="17" t="s">
        <v>184</v>
      </c>
      <c r="F972" s="25">
        <v>34000</v>
      </c>
      <c r="G972" s="25">
        <v>34000</v>
      </c>
    </row>
    <row r="973" spans="1:7" ht="15" outlineLevel="7" x14ac:dyDescent="0.2">
      <c r="A973" s="12"/>
      <c r="B973" s="12"/>
      <c r="C973" s="12"/>
      <c r="D973" s="12" t="s">
        <v>28</v>
      </c>
      <c r="E973" s="17" t="s">
        <v>29</v>
      </c>
      <c r="F973" s="25">
        <v>34000</v>
      </c>
      <c r="G973" s="25">
        <v>34000</v>
      </c>
    </row>
    <row r="974" spans="1:7" ht="15" outlineLevel="2" x14ac:dyDescent="0.2">
      <c r="A974" s="12"/>
      <c r="B974" s="12" t="s">
        <v>1729</v>
      </c>
      <c r="C974" s="12"/>
      <c r="D974" s="12"/>
      <c r="E974" s="17" t="s">
        <v>1730</v>
      </c>
      <c r="F974" s="25">
        <v>1250</v>
      </c>
      <c r="G974" s="25">
        <v>1250</v>
      </c>
    </row>
    <row r="975" spans="1:7" ht="45" outlineLevel="3" x14ac:dyDescent="0.2">
      <c r="A975" s="12"/>
      <c r="B975" s="12"/>
      <c r="C975" s="12" t="s">
        <v>1460</v>
      </c>
      <c r="D975" s="12"/>
      <c r="E975" s="17" t="s">
        <v>1461</v>
      </c>
      <c r="F975" s="25">
        <v>1250</v>
      </c>
      <c r="G975" s="25">
        <v>1250</v>
      </c>
    </row>
    <row r="976" spans="1:7" ht="30" outlineLevel="4" x14ac:dyDescent="0.2">
      <c r="A976" s="12"/>
      <c r="B976" s="12"/>
      <c r="C976" s="12" t="s">
        <v>1492</v>
      </c>
      <c r="D976" s="12"/>
      <c r="E976" s="17" t="s">
        <v>1493</v>
      </c>
      <c r="F976" s="25">
        <v>1250</v>
      </c>
      <c r="G976" s="25">
        <v>1250</v>
      </c>
    </row>
    <row r="977" spans="1:7" ht="30" outlineLevel="5" x14ac:dyDescent="0.2">
      <c r="A977" s="12"/>
      <c r="B977" s="12"/>
      <c r="C977" s="12" t="s">
        <v>1494</v>
      </c>
      <c r="D977" s="12"/>
      <c r="E977" s="17" t="s">
        <v>1495</v>
      </c>
      <c r="F977" s="25">
        <v>1250</v>
      </c>
      <c r="G977" s="25">
        <v>1250</v>
      </c>
    </row>
    <row r="978" spans="1:7" ht="30" outlineLevel="6" x14ac:dyDescent="0.2">
      <c r="A978" s="12"/>
      <c r="B978" s="12"/>
      <c r="C978" s="12" t="s">
        <v>1497</v>
      </c>
      <c r="D978" s="12"/>
      <c r="E978" s="17" t="s">
        <v>1498</v>
      </c>
      <c r="F978" s="25">
        <v>1250</v>
      </c>
      <c r="G978" s="25">
        <v>1250</v>
      </c>
    </row>
    <row r="979" spans="1:7" ht="30" outlineLevel="7" x14ac:dyDescent="0.2">
      <c r="A979" s="12"/>
      <c r="B979" s="12"/>
      <c r="C979" s="12"/>
      <c r="D979" s="12" t="s">
        <v>15</v>
      </c>
      <c r="E979" s="17" t="s">
        <v>16</v>
      </c>
      <c r="F979" s="25">
        <v>1250</v>
      </c>
      <c r="G979" s="25">
        <v>1250</v>
      </c>
    </row>
    <row r="980" spans="1:7" ht="15" outlineLevel="1" x14ac:dyDescent="0.2">
      <c r="A980" s="12"/>
      <c r="B980" s="12" t="s">
        <v>1743</v>
      </c>
      <c r="C980" s="12"/>
      <c r="D980" s="12"/>
      <c r="E980" s="17" t="s">
        <v>1744</v>
      </c>
      <c r="F980" s="25">
        <v>5983.6</v>
      </c>
      <c r="G980" s="25">
        <v>5983.6</v>
      </c>
    </row>
    <row r="981" spans="1:7" ht="30" outlineLevel="2" x14ac:dyDescent="0.2">
      <c r="A981" s="12"/>
      <c r="B981" s="12" t="s">
        <v>1855</v>
      </c>
      <c r="C981" s="12"/>
      <c r="D981" s="12"/>
      <c r="E981" s="17" t="s">
        <v>1856</v>
      </c>
      <c r="F981" s="25">
        <v>557.79999999999995</v>
      </c>
      <c r="G981" s="25">
        <v>557.79999999999995</v>
      </c>
    </row>
    <row r="982" spans="1:7" ht="30" outlineLevel="3" x14ac:dyDescent="0.2">
      <c r="A982" s="12"/>
      <c r="B982" s="12"/>
      <c r="C982" s="12" t="s">
        <v>102</v>
      </c>
      <c r="D982" s="12"/>
      <c r="E982" s="17" t="s">
        <v>103</v>
      </c>
      <c r="F982" s="25">
        <v>557.79999999999995</v>
      </c>
      <c r="G982" s="25">
        <v>557.79999999999995</v>
      </c>
    </row>
    <row r="983" spans="1:7" ht="30" outlineLevel="4" x14ac:dyDescent="0.2">
      <c r="A983" s="12"/>
      <c r="B983" s="12"/>
      <c r="C983" s="12" t="s">
        <v>178</v>
      </c>
      <c r="D983" s="12"/>
      <c r="E983" s="17" t="s">
        <v>179</v>
      </c>
      <c r="F983" s="25">
        <v>557.79999999999995</v>
      </c>
      <c r="G983" s="25">
        <v>557.79999999999995</v>
      </c>
    </row>
    <row r="984" spans="1:7" ht="30" outlineLevel="5" x14ac:dyDescent="0.2">
      <c r="A984" s="12"/>
      <c r="B984" s="12"/>
      <c r="C984" s="12" t="s">
        <v>180</v>
      </c>
      <c r="D984" s="12"/>
      <c r="E984" s="17" t="s">
        <v>181</v>
      </c>
      <c r="F984" s="25">
        <v>557.79999999999995</v>
      </c>
      <c r="G984" s="25">
        <v>557.79999999999995</v>
      </c>
    </row>
    <row r="985" spans="1:7" ht="30" outlineLevel="6" x14ac:dyDescent="0.2">
      <c r="A985" s="12"/>
      <c r="B985" s="12"/>
      <c r="C985" s="12" t="s">
        <v>183</v>
      </c>
      <c r="D985" s="12"/>
      <c r="E985" s="17" t="s">
        <v>184</v>
      </c>
      <c r="F985" s="25">
        <v>557.79999999999995</v>
      </c>
      <c r="G985" s="25">
        <v>557.79999999999995</v>
      </c>
    </row>
    <row r="986" spans="1:7" ht="30" outlineLevel="7" x14ac:dyDescent="0.2">
      <c r="A986" s="12"/>
      <c r="B986" s="12"/>
      <c r="C986" s="12"/>
      <c r="D986" s="12" t="s">
        <v>15</v>
      </c>
      <c r="E986" s="17" t="s">
        <v>16</v>
      </c>
      <c r="F986" s="25">
        <v>557.79999999999995</v>
      </c>
      <c r="G986" s="25">
        <v>557.79999999999995</v>
      </c>
    </row>
    <row r="987" spans="1:7" ht="15" outlineLevel="2" x14ac:dyDescent="0.2">
      <c r="A987" s="12"/>
      <c r="B987" s="12" t="s">
        <v>1781</v>
      </c>
      <c r="C987" s="12"/>
      <c r="D987" s="12"/>
      <c r="E987" s="17" t="s">
        <v>1782</v>
      </c>
      <c r="F987" s="25">
        <v>5425.8</v>
      </c>
      <c r="G987" s="25">
        <v>5425.8</v>
      </c>
    </row>
    <row r="988" spans="1:7" ht="30" outlineLevel="3" x14ac:dyDescent="0.2">
      <c r="A988" s="12"/>
      <c r="B988" s="12"/>
      <c r="C988" s="12" t="s">
        <v>102</v>
      </c>
      <c r="D988" s="12"/>
      <c r="E988" s="17" t="s">
        <v>103</v>
      </c>
      <c r="F988" s="25">
        <v>5425.8</v>
      </c>
      <c r="G988" s="25">
        <v>5425.8</v>
      </c>
    </row>
    <row r="989" spans="1:7" ht="30" outlineLevel="4" x14ac:dyDescent="0.2">
      <c r="A989" s="12"/>
      <c r="B989" s="12"/>
      <c r="C989" s="12" t="s">
        <v>178</v>
      </c>
      <c r="D989" s="12"/>
      <c r="E989" s="17" t="s">
        <v>179</v>
      </c>
      <c r="F989" s="25">
        <v>5425.8</v>
      </c>
      <c r="G989" s="25">
        <v>5425.8</v>
      </c>
    </row>
    <row r="990" spans="1:7" ht="30" outlineLevel="5" x14ac:dyDescent="0.2">
      <c r="A990" s="12"/>
      <c r="B990" s="12"/>
      <c r="C990" s="12" t="s">
        <v>180</v>
      </c>
      <c r="D990" s="12"/>
      <c r="E990" s="17" t="s">
        <v>181</v>
      </c>
      <c r="F990" s="25">
        <v>3500</v>
      </c>
      <c r="G990" s="25">
        <v>3500</v>
      </c>
    </row>
    <row r="991" spans="1:7" ht="30" outlineLevel="6" x14ac:dyDescent="0.2">
      <c r="A991" s="12"/>
      <c r="B991" s="12"/>
      <c r="C991" s="12" t="s">
        <v>183</v>
      </c>
      <c r="D991" s="12"/>
      <c r="E991" s="17" t="s">
        <v>184</v>
      </c>
      <c r="F991" s="25">
        <v>3500</v>
      </c>
      <c r="G991" s="25">
        <v>3500</v>
      </c>
    </row>
    <row r="992" spans="1:7" ht="30" outlineLevel="7" x14ac:dyDescent="0.2">
      <c r="A992" s="12"/>
      <c r="B992" s="12"/>
      <c r="C992" s="12"/>
      <c r="D992" s="12" t="s">
        <v>9</v>
      </c>
      <c r="E992" s="17" t="s">
        <v>10</v>
      </c>
      <c r="F992" s="25">
        <v>3500</v>
      </c>
      <c r="G992" s="25">
        <v>3500</v>
      </c>
    </row>
    <row r="993" spans="1:7" ht="45" outlineLevel="5" x14ac:dyDescent="0.2">
      <c r="A993" s="12"/>
      <c r="B993" s="12"/>
      <c r="C993" s="12" t="s">
        <v>193</v>
      </c>
      <c r="D993" s="12"/>
      <c r="E993" s="17" t="s">
        <v>194</v>
      </c>
      <c r="F993" s="25">
        <v>1925.8</v>
      </c>
      <c r="G993" s="25">
        <v>1925.8</v>
      </c>
    </row>
    <row r="994" spans="1:7" ht="15" outlineLevel="6" x14ac:dyDescent="0.2">
      <c r="A994" s="12"/>
      <c r="B994" s="12"/>
      <c r="C994" s="12" t="s">
        <v>201</v>
      </c>
      <c r="D994" s="12"/>
      <c r="E994" s="17" t="s">
        <v>202</v>
      </c>
      <c r="F994" s="25">
        <v>1925.8</v>
      </c>
      <c r="G994" s="25">
        <v>1925.8</v>
      </c>
    </row>
    <row r="995" spans="1:7" ht="30" outlineLevel="7" x14ac:dyDescent="0.2">
      <c r="A995" s="12"/>
      <c r="B995" s="12"/>
      <c r="C995" s="12"/>
      <c r="D995" s="12" t="s">
        <v>15</v>
      </c>
      <c r="E995" s="17" t="s">
        <v>16</v>
      </c>
      <c r="F995" s="25">
        <v>875.8</v>
      </c>
      <c r="G995" s="25">
        <v>875.8</v>
      </c>
    </row>
    <row r="996" spans="1:7" ht="15" outlineLevel="7" x14ac:dyDescent="0.2">
      <c r="A996" s="12"/>
      <c r="B996" s="12"/>
      <c r="C996" s="12"/>
      <c r="D996" s="12" t="s">
        <v>17</v>
      </c>
      <c r="E996" s="17" t="s">
        <v>18</v>
      </c>
      <c r="F996" s="25">
        <v>1050</v>
      </c>
      <c r="G996" s="25">
        <v>1050</v>
      </c>
    </row>
    <row r="997" spans="1:7" ht="15" outlineLevel="1" x14ac:dyDescent="0.2">
      <c r="A997" s="12"/>
      <c r="B997" s="12" t="s">
        <v>1749</v>
      </c>
      <c r="C997" s="12"/>
      <c r="D997" s="12"/>
      <c r="E997" s="17" t="s">
        <v>1750</v>
      </c>
      <c r="F997" s="25">
        <v>28929190.5</v>
      </c>
      <c r="G997" s="25">
        <v>28605991.100000001</v>
      </c>
    </row>
    <row r="998" spans="1:7" ht="15" outlineLevel="2" x14ac:dyDescent="0.2">
      <c r="A998" s="12"/>
      <c r="B998" s="12" t="s">
        <v>1857</v>
      </c>
      <c r="C998" s="12"/>
      <c r="D998" s="12"/>
      <c r="E998" s="17" t="s">
        <v>1858</v>
      </c>
      <c r="F998" s="25">
        <v>9519963.8000000007</v>
      </c>
      <c r="G998" s="25">
        <v>9196764.4000000004</v>
      </c>
    </row>
    <row r="999" spans="1:7" ht="30" outlineLevel="3" x14ac:dyDescent="0.2">
      <c r="A999" s="12"/>
      <c r="B999" s="12"/>
      <c r="C999" s="12" t="s">
        <v>102</v>
      </c>
      <c r="D999" s="12"/>
      <c r="E999" s="17" t="s">
        <v>103</v>
      </c>
      <c r="F999" s="25">
        <v>9519963.8000000007</v>
      </c>
      <c r="G999" s="25">
        <v>9196764.4000000004</v>
      </c>
    </row>
    <row r="1000" spans="1:7" ht="15" outlineLevel="4" x14ac:dyDescent="0.2">
      <c r="A1000" s="12"/>
      <c r="B1000" s="12"/>
      <c r="C1000" s="12" t="s">
        <v>104</v>
      </c>
      <c r="D1000" s="12"/>
      <c r="E1000" s="17" t="s">
        <v>105</v>
      </c>
      <c r="F1000" s="25">
        <v>8945021.6999999993</v>
      </c>
      <c r="G1000" s="25">
        <v>8944806.8000000007</v>
      </c>
    </row>
    <row r="1001" spans="1:7" ht="45" outlineLevel="5" x14ac:dyDescent="0.2">
      <c r="A1001" s="12"/>
      <c r="B1001" s="12"/>
      <c r="C1001" s="12" t="s">
        <v>106</v>
      </c>
      <c r="D1001" s="12"/>
      <c r="E1001" s="17" t="s">
        <v>107</v>
      </c>
      <c r="F1001" s="25">
        <v>8935445.9000000004</v>
      </c>
      <c r="G1001" s="25">
        <v>8935231</v>
      </c>
    </row>
    <row r="1002" spans="1:7" ht="75" outlineLevel="6" x14ac:dyDescent="0.2">
      <c r="A1002" s="12"/>
      <c r="B1002" s="12"/>
      <c r="C1002" s="12" t="s">
        <v>108</v>
      </c>
      <c r="D1002" s="12"/>
      <c r="E1002" s="17" t="s">
        <v>109</v>
      </c>
      <c r="F1002" s="25">
        <v>349674.3</v>
      </c>
      <c r="G1002" s="25">
        <v>349674.3</v>
      </c>
    </row>
    <row r="1003" spans="1:7" ht="30" outlineLevel="7" x14ac:dyDescent="0.2">
      <c r="A1003" s="12"/>
      <c r="B1003" s="12"/>
      <c r="C1003" s="12"/>
      <c r="D1003" s="12" t="s">
        <v>9</v>
      </c>
      <c r="E1003" s="17" t="s">
        <v>10</v>
      </c>
      <c r="F1003" s="25">
        <v>209058.4</v>
      </c>
      <c r="G1003" s="25">
        <v>209058.4</v>
      </c>
    </row>
    <row r="1004" spans="1:7" ht="15" outlineLevel="7" x14ac:dyDescent="0.2">
      <c r="A1004" s="12"/>
      <c r="B1004" s="12"/>
      <c r="C1004" s="12"/>
      <c r="D1004" s="12" t="s">
        <v>28</v>
      </c>
      <c r="E1004" s="17" t="s">
        <v>29</v>
      </c>
      <c r="F1004" s="25">
        <v>140615.9</v>
      </c>
      <c r="G1004" s="25">
        <v>140615.9</v>
      </c>
    </row>
    <row r="1005" spans="1:7" ht="30" outlineLevel="6" x14ac:dyDescent="0.2">
      <c r="A1005" s="12"/>
      <c r="B1005" s="12"/>
      <c r="C1005" s="12" t="s">
        <v>110</v>
      </c>
      <c r="D1005" s="12"/>
      <c r="E1005" s="17" t="s">
        <v>111</v>
      </c>
      <c r="F1005" s="25">
        <v>38124.9</v>
      </c>
      <c r="G1005" s="25">
        <v>37910</v>
      </c>
    </row>
    <row r="1006" spans="1:7" ht="15" outlineLevel="7" x14ac:dyDescent="0.2">
      <c r="A1006" s="12"/>
      <c r="B1006" s="12"/>
      <c r="C1006" s="12"/>
      <c r="D1006" s="12" t="s">
        <v>112</v>
      </c>
      <c r="E1006" s="17" t="s">
        <v>113</v>
      </c>
      <c r="F1006" s="25">
        <v>38124.9</v>
      </c>
      <c r="G1006" s="25">
        <v>37910</v>
      </c>
    </row>
    <row r="1007" spans="1:7" ht="60" outlineLevel="6" x14ac:dyDescent="0.2">
      <c r="A1007" s="12"/>
      <c r="B1007" s="12"/>
      <c r="C1007" s="12" t="s">
        <v>114</v>
      </c>
      <c r="D1007" s="12"/>
      <c r="E1007" s="17" t="s">
        <v>115</v>
      </c>
      <c r="F1007" s="25">
        <v>8547646.6999999993</v>
      </c>
      <c r="G1007" s="25">
        <v>8547646.6999999993</v>
      </c>
    </row>
    <row r="1008" spans="1:7" ht="15" outlineLevel="7" x14ac:dyDescent="0.2">
      <c r="A1008" s="12"/>
      <c r="B1008" s="12"/>
      <c r="C1008" s="12"/>
      <c r="D1008" s="12" t="s">
        <v>112</v>
      </c>
      <c r="E1008" s="17" t="s">
        <v>113</v>
      </c>
      <c r="F1008" s="25">
        <v>8547646.6999999993</v>
      </c>
      <c r="G1008" s="25">
        <v>8547646.6999999993</v>
      </c>
    </row>
    <row r="1009" spans="1:7" ht="30" outlineLevel="5" x14ac:dyDescent="0.2">
      <c r="A1009" s="12"/>
      <c r="B1009" s="12"/>
      <c r="C1009" s="12" t="s">
        <v>116</v>
      </c>
      <c r="D1009" s="12"/>
      <c r="E1009" s="17" t="s">
        <v>117</v>
      </c>
      <c r="F1009" s="25">
        <v>9575.7999999999993</v>
      </c>
      <c r="G1009" s="25">
        <v>9575.7999999999993</v>
      </c>
    </row>
    <row r="1010" spans="1:7" ht="45" outlineLevel="6" x14ac:dyDescent="0.2">
      <c r="A1010" s="12"/>
      <c r="B1010" s="12"/>
      <c r="C1010" s="12" t="s">
        <v>118</v>
      </c>
      <c r="D1010" s="12"/>
      <c r="E1010" s="17" t="s">
        <v>8</v>
      </c>
      <c r="F1010" s="25">
        <v>689.1</v>
      </c>
      <c r="G1010" s="25">
        <v>689.1</v>
      </c>
    </row>
    <row r="1011" spans="1:7" ht="30" outlineLevel="7" x14ac:dyDescent="0.2">
      <c r="A1011" s="12"/>
      <c r="B1011" s="12"/>
      <c r="C1011" s="12"/>
      <c r="D1011" s="12" t="s">
        <v>9</v>
      </c>
      <c r="E1011" s="17" t="s">
        <v>10</v>
      </c>
      <c r="F1011" s="25">
        <v>689.1</v>
      </c>
      <c r="G1011" s="25">
        <v>689.1</v>
      </c>
    </row>
    <row r="1012" spans="1:7" ht="45" outlineLevel="6" x14ac:dyDescent="0.2">
      <c r="A1012" s="12"/>
      <c r="B1012" s="12"/>
      <c r="C1012" s="12" t="s">
        <v>119</v>
      </c>
      <c r="D1012" s="12"/>
      <c r="E1012" s="17" t="s">
        <v>120</v>
      </c>
      <c r="F1012" s="25">
        <v>886.7</v>
      </c>
      <c r="G1012" s="25">
        <v>886.7</v>
      </c>
    </row>
    <row r="1013" spans="1:7" ht="30" outlineLevel="7" x14ac:dyDescent="0.2">
      <c r="A1013" s="12"/>
      <c r="B1013" s="12"/>
      <c r="C1013" s="12"/>
      <c r="D1013" s="12" t="s">
        <v>15</v>
      </c>
      <c r="E1013" s="17" t="s">
        <v>16</v>
      </c>
      <c r="F1013" s="25">
        <v>886.7</v>
      </c>
      <c r="G1013" s="25">
        <v>886.7</v>
      </c>
    </row>
    <row r="1014" spans="1:7" ht="30" outlineLevel="6" x14ac:dyDescent="0.2">
      <c r="A1014" s="12"/>
      <c r="B1014" s="12"/>
      <c r="C1014" s="12" t="s">
        <v>121</v>
      </c>
      <c r="D1014" s="12"/>
      <c r="E1014" s="17" t="s">
        <v>122</v>
      </c>
      <c r="F1014" s="25">
        <v>8000</v>
      </c>
      <c r="G1014" s="25">
        <v>8000</v>
      </c>
    </row>
    <row r="1015" spans="1:7" ht="30" outlineLevel="7" x14ac:dyDescent="0.2">
      <c r="A1015" s="12"/>
      <c r="B1015" s="12"/>
      <c r="C1015" s="12"/>
      <c r="D1015" s="12" t="s">
        <v>15</v>
      </c>
      <c r="E1015" s="17" t="s">
        <v>16</v>
      </c>
      <c r="F1015" s="25">
        <v>8000</v>
      </c>
      <c r="G1015" s="25">
        <v>8000</v>
      </c>
    </row>
    <row r="1016" spans="1:7" ht="15" outlineLevel="4" x14ac:dyDescent="0.2">
      <c r="A1016" s="12"/>
      <c r="B1016" s="12"/>
      <c r="C1016" s="12" t="s">
        <v>207</v>
      </c>
      <c r="D1016" s="12"/>
      <c r="E1016" s="17" t="s">
        <v>208</v>
      </c>
      <c r="F1016" s="25">
        <v>103668.4</v>
      </c>
      <c r="G1016" s="25">
        <v>103668.4</v>
      </c>
    </row>
    <row r="1017" spans="1:7" ht="30" outlineLevel="5" x14ac:dyDescent="0.2">
      <c r="A1017" s="12"/>
      <c r="B1017" s="12"/>
      <c r="C1017" s="12" t="s">
        <v>217</v>
      </c>
      <c r="D1017" s="12"/>
      <c r="E1017" s="17" t="s">
        <v>218</v>
      </c>
      <c r="F1017" s="25">
        <v>103668.4</v>
      </c>
      <c r="G1017" s="25">
        <v>103668.4</v>
      </c>
    </row>
    <row r="1018" spans="1:7" ht="45" outlineLevel="6" x14ac:dyDescent="0.2">
      <c r="A1018" s="12"/>
      <c r="B1018" s="12"/>
      <c r="C1018" s="12" t="s">
        <v>219</v>
      </c>
      <c r="D1018" s="12"/>
      <c r="E1018" s="17" t="s">
        <v>220</v>
      </c>
      <c r="F1018" s="25">
        <v>103668.4</v>
      </c>
      <c r="G1018" s="25">
        <v>103668.4</v>
      </c>
    </row>
    <row r="1019" spans="1:7" ht="15" outlineLevel="7" x14ac:dyDescent="0.2">
      <c r="A1019" s="12"/>
      <c r="B1019" s="12"/>
      <c r="C1019" s="12"/>
      <c r="D1019" s="12" t="s">
        <v>112</v>
      </c>
      <c r="E1019" s="17" t="s">
        <v>113</v>
      </c>
      <c r="F1019" s="25">
        <v>103668.4</v>
      </c>
      <c r="G1019" s="25">
        <v>103668.4</v>
      </c>
    </row>
    <row r="1020" spans="1:7" ht="45" outlineLevel="4" x14ac:dyDescent="0.2">
      <c r="A1020" s="12"/>
      <c r="B1020" s="12"/>
      <c r="C1020" s="12" t="s">
        <v>231</v>
      </c>
      <c r="D1020" s="12"/>
      <c r="E1020" s="17" t="s">
        <v>232</v>
      </c>
      <c r="F1020" s="25">
        <v>471273.7</v>
      </c>
      <c r="G1020" s="25">
        <v>148289.20000000001</v>
      </c>
    </row>
    <row r="1021" spans="1:7" ht="30" outlineLevel="5" x14ac:dyDescent="0.2">
      <c r="A1021" s="12"/>
      <c r="B1021" s="12"/>
      <c r="C1021" s="12" t="s">
        <v>239</v>
      </c>
      <c r="D1021" s="12"/>
      <c r="E1021" s="17" t="s">
        <v>240</v>
      </c>
      <c r="F1021" s="25">
        <v>471273.7</v>
      </c>
      <c r="G1021" s="25">
        <v>148289.20000000001</v>
      </c>
    </row>
    <row r="1022" spans="1:7" ht="60" outlineLevel="6" x14ac:dyDescent="0.2">
      <c r="A1022" s="12"/>
      <c r="B1022" s="12"/>
      <c r="C1022" s="12" t="s">
        <v>246</v>
      </c>
      <c r="D1022" s="12"/>
      <c r="E1022" s="17" t="s">
        <v>247</v>
      </c>
      <c r="F1022" s="25">
        <v>471273.7</v>
      </c>
      <c r="G1022" s="25">
        <v>148289.20000000001</v>
      </c>
    </row>
    <row r="1023" spans="1:7" ht="15" outlineLevel="7" x14ac:dyDescent="0.2">
      <c r="A1023" s="12"/>
      <c r="B1023" s="12"/>
      <c r="C1023" s="12"/>
      <c r="D1023" s="12" t="s">
        <v>112</v>
      </c>
      <c r="E1023" s="17" t="s">
        <v>113</v>
      </c>
      <c r="F1023" s="25">
        <v>471273.7</v>
      </c>
      <c r="G1023" s="25">
        <v>148289.20000000001</v>
      </c>
    </row>
    <row r="1024" spans="1:7" ht="15" outlineLevel="2" x14ac:dyDescent="0.2">
      <c r="A1024" s="12"/>
      <c r="B1024" s="12" t="s">
        <v>1791</v>
      </c>
      <c r="C1024" s="12"/>
      <c r="D1024" s="12"/>
      <c r="E1024" s="17" t="s">
        <v>1792</v>
      </c>
      <c r="F1024" s="25">
        <v>15577880.5</v>
      </c>
      <c r="G1024" s="25">
        <v>15577880.5</v>
      </c>
    </row>
    <row r="1025" spans="1:7" ht="30" outlineLevel="3" x14ac:dyDescent="0.2">
      <c r="A1025" s="12"/>
      <c r="B1025" s="12"/>
      <c r="C1025" s="12" t="s">
        <v>102</v>
      </c>
      <c r="D1025" s="12"/>
      <c r="E1025" s="17" t="s">
        <v>103</v>
      </c>
      <c r="F1025" s="25">
        <v>15577880.5</v>
      </c>
      <c r="G1025" s="25">
        <v>15577880.5</v>
      </c>
    </row>
    <row r="1026" spans="1:7" ht="30" outlineLevel="4" x14ac:dyDescent="0.2">
      <c r="A1026" s="12"/>
      <c r="B1026" s="12"/>
      <c r="C1026" s="12" t="s">
        <v>123</v>
      </c>
      <c r="D1026" s="12"/>
      <c r="E1026" s="17" t="s">
        <v>124</v>
      </c>
      <c r="F1026" s="25">
        <v>15125977.9</v>
      </c>
      <c r="G1026" s="25">
        <v>15125977.9</v>
      </c>
    </row>
    <row r="1027" spans="1:7" ht="45" outlineLevel="5" x14ac:dyDescent="0.2">
      <c r="A1027" s="12"/>
      <c r="B1027" s="12"/>
      <c r="C1027" s="12" t="s">
        <v>125</v>
      </c>
      <c r="D1027" s="12"/>
      <c r="E1027" s="17" t="s">
        <v>126</v>
      </c>
      <c r="F1027" s="25">
        <v>14849674.6</v>
      </c>
      <c r="G1027" s="25">
        <v>14849674.6</v>
      </c>
    </row>
    <row r="1028" spans="1:7" ht="45" outlineLevel="6" x14ac:dyDescent="0.2">
      <c r="A1028" s="12"/>
      <c r="B1028" s="12"/>
      <c r="C1028" s="12" t="s">
        <v>127</v>
      </c>
      <c r="D1028" s="12"/>
      <c r="E1028" s="17" t="s">
        <v>8</v>
      </c>
      <c r="F1028" s="25">
        <v>499339.9</v>
      </c>
      <c r="G1028" s="25">
        <v>499339.9</v>
      </c>
    </row>
    <row r="1029" spans="1:7" ht="75" outlineLevel="7" x14ac:dyDescent="0.2">
      <c r="A1029" s="12"/>
      <c r="B1029" s="12"/>
      <c r="C1029" s="12"/>
      <c r="D1029" s="12" t="s">
        <v>26</v>
      </c>
      <c r="E1029" s="17" t="s">
        <v>27</v>
      </c>
      <c r="F1029" s="25">
        <v>33121.4</v>
      </c>
      <c r="G1029" s="25">
        <v>33121.4</v>
      </c>
    </row>
    <row r="1030" spans="1:7" ht="30" outlineLevel="7" x14ac:dyDescent="0.2">
      <c r="A1030" s="12"/>
      <c r="B1030" s="12"/>
      <c r="C1030" s="12"/>
      <c r="D1030" s="12" t="s">
        <v>15</v>
      </c>
      <c r="E1030" s="17" t="s">
        <v>16</v>
      </c>
      <c r="F1030" s="25">
        <v>16491.8</v>
      </c>
      <c r="G1030" s="25">
        <v>16491.8</v>
      </c>
    </row>
    <row r="1031" spans="1:7" ht="30" outlineLevel="7" x14ac:dyDescent="0.2">
      <c r="A1031" s="12"/>
      <c r="B1031" s="12"/>
      <c r="C1031" s="12"/>
      <c r="D1031" s="12" t="s">
        <v>9</v>
      </c>
      <c r="E1031" s="17" t="s">
        <v>10</v>
      </c>
      <c r="F1031" s="25">
        <v>448724.3</v>
      </c>
      <c r="G1031" s="25">
        <v>448724.3</v>
      </c>
    </row>
    <row r="1032" spans="1:7" ht="15" outlineLevel="7" x14ac:dyDescent="0.2">
      <c r="A1032" s="12"/>
      <c r="B1032" s="12"/>
      <c r="C1032" s="12"/>
      <c r="D1032" s="12" t="s">
        <v>28</v>
      </c>
      <c r="E1032" s="17" t="s">
        <v>29</v>
      </c>
      <c r="F1032" s="25">
        <v>1002.4</v>
      </c>
      <c r="G1032" s="25">
        <v>1002.4</v>
      </c>
    </row>
    <row r="1033" spans="1:7" ht="90" outlineLevel="6" x14ac:dyDescent="0.2">
      <c r="A1033" s="12"/>
      <c r="B1033" s="12"/>
      <c r="C1033" s="12" t="s">
        <v>128</v>
      </c>
      <c r="D1033" s="12"/>
      <c r="E1033" s="17" t="s">
        <v>129</v>
      </c>
      <c r="F1033" s="25">
        <v>58924.4</v>
      </c>
      <c r="G1033" s="25">
        <v>58924.4</v>
      </c>
    </row>
    <row r="1034" spans="1:7" ht="30" outlineLevel="7" x14ac:dyDescent="0.2">
      <c r="A1034" s="12"/>
      <c r="B1034" s="12"/>
      <c r="C1034" s="12"/>
      <c r="D1034" s="12" t="s">
        <v>9</v>
      </c>
      <c r="E1034" s="17" t="s">
        <v>10</v>
      </c>
      <c r="F1034" s="25">
        <v>58924.4</v>
      </c>
      <c r="G1034" s="25">
        <v>58924.4</v>
      </c>
    </row>
    <row r="1035" spans="1:7" ht="75" outlineLevel="6" x14ac:dyDescent="0.2">
      <c r="A1035" s="12"/>
      <c r="B1035" s="12"/>
      <c r="C1035" s="12" t="s">
        <v>130</v>
      </c>
      <c r="D1035" s="12"/>
      <c r="E1035" s="17" t="s">
        <v>131</v>
      </c>
      <c r="F1035" s="25">
        <v>13606593.6</v>
      </c>
      <c r="G1035" s="25">
        <v>13606593.6</v>
      </c>
    </row>
    <row r="1036" spans="1:7" ht="15" outlineLevel="7" x14ac:dyDescent="0.2">
      <c r="A1036" s="12"/>
      <c r="B1036" s="12"/>
      <c r="C1036" s="12"/>
      <c r="D1036" s="12" t="s">
        <v>112</v>
      </c>
      <c r="E1036" s="17" t="s">
        <v>113</v>
      </c>
      <c r="F1036" s="25">
        <v>13606593.6</v>
      </c>
      <c r="G1036" s="25">
        <v>13606593.6</v>
      </c>
    </row>
    <row r="1037" spans="1:7" ht="45" outlineLevel="6" x14ac:dyDescent="0.2">
      <c r="A1037" s="12"/>
      <c r="B1037" s="12"/>
      <c r="C1037" s="12" t="s">
        <v>132</v>
      </c>
      <c r="D1037" s="12"/>
      <c r="E1037" s="17" t="s">
        <v>133</v>
      </c>
      <c r="F1037" s="25">
        <v>431641.3</v>
      </c>
      <c r="G1037" s="25">
        <v>431641.3</v>
      </c>
    </row>
    <row r="1038" spans="1:7" ht="75" outlineLevel="7" x14ac:dyDescent="0.2">
      <c r="A1038" s="12"/>
      <c r="B1038" s="12"/>
      <c r="C1038" s="12"/>
      <c r="D1038" s="12" t="s">
        <v>26</v>
      </c>
      <c r="E1038" s="17" t="s">
        <v>27</v>
      </c>
      <c r="F1038" s="25">
        <v>177.9</v>
      </c>
      <c r="G1038" s="25">
        <v>177.9</v>
      </c>
    </row>
    <row r="1039" spans="1:7" ht="15" outlineLevel="7" x14ac:dyDescent="0.2">
      <c r="A1039" s="12"/>
      <c r="B1039" s="12"/>
      <c r="C1039" s="12"/>
      <c r="D1039" s="12" t="s">
        <v>112</v>
      </c>
      <c r="E1039" s="17" t="s">
        <v>113</v>
      </c>
      <c r="F1039" s="25">
        <v>428045.9</v>
      </c>
      <c r="G1039" s="25">
        <v>428045.9</v>
      </c>
    </row>
    <row r="1040" spans="1:7" ht="30" outlineLevel="7" x14ac:dyDescent="0.2">
      <c r="A1040" s="12"/>
      <c r="B1040" s="12"/>
      <c r="C1040" s="12"/>
      <c r="D1040" s="12" t="s">
        <v>9</v>
      </c>
      <c r="E1040" s="17" t="s">
        <v>10</v>
      </c>
      <c r="F1040" s="25">
        <v>3417.5</v>
      </c>
      <c r="G1040" s="25">
        <v>3417.5</v>
      </c>
    </row>
    <row r="1041" spans="1:7" ht="195" outlineLevel="6" collapsed="1" x14ac:dyDescent="0.2">
      <c r="A1041" s="12"/>
      <c r="B1041" s="12"/>
      <c r="C1041" s="12" t="s">
        <v>134</v>
      </c>
      <c r="D1041" s="12"/>
      <c r="E1041" s="17" t="s">
        <v>3415</v>
      </c>
      <c r="F1041" s="25">
        <v>252313.4</v>
      </c>
      <c r="G1041" s="25">
        <v>252313.4</v>
      </c>
    </row>
    <row r="1042" spans="1:7" ht="15" outlineLevel="7" x14ac:dyDescent="0.2">
      <c r="A1042" s="12"/>
      <c r="B1042" s="12"/>
      <c r="C1042" s="12"/>
      <c r="D1042" s="12" t="s">
        <v>112</v>
      </c>
      <c r="E1042" s="17" t="s">
        <v>113</v>
      </c>
      <c r="F1042" s="25">
        <v>252313.4</v>
      </c>
      <c r="G1042" s="25">
        <v>252313.4</v>
      </c>
    </row>
    <row r="1043" spans="1:7" ht="45" outlineLevel="6" x14ac:dyDescent="0.2">
      <c r="A1043" s="12"/>
      <c r="B1043" s="12"/>
      <c r="C1043" s="12" t="s">
        <v>135</v>
      </c>
      <c r="D1043" s="12"/>
      <c r="E1043" s="17" t="s">
        <v>136</v>
      </c>
      <c r="F1043" s="25">
        <v>862</v>
      </c>
      <c r="G1043" s="25">
        <v>862</v>
      </c>
    </row>
    <row r="1044" spans="1:7" ht="15" outlineLevel="7" x14ac:dyDescent="0.2">
      <c r="A1044" s="12"/>
      <c r="B1044" s="12"/>
      <c r="C1044" s="12"/>
      <c r="D1044" s="12" t="s">
        <v>112</v>
      </c>
      <c r="E1044" s="17" t="s">
        <v>113</v>
      </c>
      <c r="F1044" s="25">
        <v>862</v>
      </c>
      <c r="G1044" s="25">
        <v>862</v>
      </c>
    </row>
    <row r="1045" spans="1:7" ht="30" outlineLevel="5" x14ac:dyDescent="0.2">
      <c r="A1045" s="12"/>
      <c r="B1045" s="12"/>
      <c r="C1045" s="12" t="s">
        <v>137</v>
      </c>
      <c r="D1045" s="12"/>
      <c r="E1045" s="17" t="s">
        <v>138</v>
      </c>
      <c r="F1045" s="25">
        <v>276303.3</v>
      </c>
      <c r="G1045" s="25">
        <v>276303.3</v>
      </c>
    </row>
    <row r="1046" spans="1:7" ht="45" outlineLevel="6" x14ac:dyDescent="0.2">
      <c r="A1046" s="12"/>
      <c r="B1046" s="12"/>
      <c r="C1046" s="12" t="s">
        <v>139</v>
      </c>
      <c r="D1046" s="12"/>
      <c r="E1046" s="17" t="s">
        <v>8</v>
      </c>
      <c r="F1046" s="25">
        <v>56427.4</v>
      </c>
      <c r="G1046" s="25">
        <v>56427.4</v>
      </c>
    </row>
    <row r="1047" spans="1:7" ht="30" outlineLevel="7" x14ac:dyDescent="0.2">
      <c r="A1047" s="12"/>
      <c r="B1047" s="12"/>
      <c r="C1047" s="12"/>
      <c r="D1047" s="12" t="s">
        <v>9</v>
      </c>
      <c r="E1047" s="17" t="s">
        <v>10</v>
      </c>
      <c r="F1047" s="25">
        <v>56427.4</v>
      </c>
      <c r="G1047" s="25">
        <v>56427.4</v>
      </c>
    </row>
    <row r="1048" spans="1:7" ht="45" outlineLevel="6" x14ac:dyDescent="0.2">
      <c r="A1048" s="12"/>
      <c r="B1048" s="12"/>
      <c r="C1048" s="12" t="s">
        <v>140</v>
      </c>
      <c r="D1048" s="12"/>
      <c r="E1048" s="17" t="s">
        <v>120</v>
      </c>
      <c r="F1048" s="25">
        <v>1793.2</v>
      </c>
      <c r="G1048" s="25">
        <v>1793.2</v>
      </c>
    </row>
    <row r="1049" spans="1:7" ht="30" outlineLevel="7" x14ac:dyDescent="0.2">
      <c r="A1049" s="12"/>
      <c r="B1049" s="12"/>
      <c r="C1049" s="12"/>
      <c r="D1049" s="12" t="s">
        <v>15</v>
      </c>
      <c r="E1049" s="17" t="s">
        <v>16</v>
      </c>
      <c r="F1049" s="25">
        <v>1793.2</v>
      </c>
      <c r="G1049" s="25">
        <v>1793.2</v>
      </c>
    </row>
    <row r="1050" spans="1:7" ht="30" outlineLevel="6" x14ac:dyDescent="0.2">
      <c r="A1050" s="12"/>
      <c r="B1050" s="12"/>
      <c r="C1050" s="12" t="s">
        <v>141</v>
      </c>
      <c r="D1050" s="12"/>
      <c r="E1050" s="17" t="s">
        <v>142</v>
      </c>
      <c r="F1050" s="25">
        <v>27194</v>
      </c>
      <c r="G1050" s="25">
        <v>27194</v>
      </c>
    </row>
    <row r="1051" spans="1:7" ht="30" outlineLevel="7" x14ac:dyDescent="0.2">
      <c r="A1051" s="12"/>
      <c r="B1051" s="12"/>
      <c r="C1051" s="12"/>
      <c r="D1051" s="12" t="s">
        <v>15</v>
      </c>
      <c r="E1051" s="17" t="s">
        <v>16</v>
      </c>
      <c r="F1051" s="25">
        <v>27194</v>
      </c>
      <c r="G1051" s="25">
        <v>27194</v>
      </c>
    </row>
    <row r="1052" spans="1:7" ht="30" outlineLevel="6" x14ac:dyDescent="0.2">
      <c r="A1052" s="12"/>
      <c r="B1052" s="12"/>
      <c r="C1052" s="12" t="s">
        <v>143</v>
      </c>
      <c r="D1052" s="12"/>
      <c r="E1052" s="17" t="s">
        <v>144</v>
      </c>
      <c r="F1052" s="25">
        <v>32544.7</v>
      </c>
      <c r="G1052" s="25">
        <v>32544.7</v>
      </c>
    </row>
    <row r="1053" spans="1:7" ht="30" outlineLevel="7" x14ac:dyDescent="0.2">
      <c r="A1053" s="12"/>
      <c r="B1053" s="12"/>
      <c r="C1053" s="12"/>
      <c r="D1053" s="12" t="s">
        <v>15</v>
      </c>
      <c r="E1053" s="17" t="s">
        <v>16</v>
      </c>
      <c r="F1053" s="25">
        <v>32544.7</v>
      </c>
      <c r="G1053" s="25">
        <v>32544.7</v>
      </c>
    </row>
    <row r="1054" spans="1:7" ht="30" outlineLevel="6" x14ac:dyDescent="0.2">
      <c r="A1054" s="12"/>
      <c r="B1054" s="12"/>
      <c r="C1054" s="12" t="s">
        <v>145</v>
      </c>
      <c r="D1054" s="12"/>
      <c r="E1054" s="17" t="s">
        <v>146</v>
      </c>
      <c r="F1054" s="25">
        <v>58344</v>
      </c>
      <c r="G1054" s="25">
        <v>58344</v>
      </c>
    </row>
    <row r="1055" spans="1:7" ht="30" outlineLevel="7" x14ac:dyDescent="0.2">
      <c r="A1055" s="12"/>
      <c r="B1055" s="12"/>
      <c r="C1055" s="12"/>
      <c r="D1055" s="12" t="s">
        <v>15</v>
      </c>
      <c r="E1055" s="17" t="s">
        <v>16</v>
      </c>
      <c r="F1055" s="25">
        <v>58344</v>
      </c>
      <c r="G1055" s="25">
        <v>58344</v>
      </c>
    </row>
    <row r="1056" spans="1:7" ht="30" outlineLevel="6" x14ac:dyDescent="0.2">
      <c r="A1056" s="12"/>
      <c r="B1056" s="12"/>
      <c r="C1056" s="12" t="s">
        <v>147</v>
      </c>
      <c r="D1056" s="12"/>
      <c r="E1056" s="17" t="s">
        <v>148</v>
      </c>
      <c r="F1056" s="25">
        <v>100000</v>
      </c>
      <c r="G1056" s="25">
        <v>100000</v>
      </c>
    </row>
    <row r="1057" spans="1:7" ht="30" outlineLevel="7" x14ac:dyDescent="0.2">
      <c r="A1057" s="12"/>
      <c r="B1057" s="12"/>
      <c r="C1057" s="12"/>
      <c r="D1057" s="12" t="s">
        <v>15</v>
      </c>
      <c r="E1057" s="17" t="s">
        <v>16</v>
      </c>
      <c r="F1057" s="25">
        <v>100000</v>
      </c>
      <c r="G1057" s="25">
        <v>100000</v>
      </c>
    </row>
    <row r="1058" spans="1:7" ht="15" outlineLevel="4" x14ac:dyDescent="0.2">
      <c r="A1058" s="12"/>
      <c r="B1058" s="12"/>
      <c r="C1058" s="12" t="s">
        <v>207</v>
      </c>
      <c r="D1058" s="12"/>
      <c r="E1058" s="17" t="s">
        <v>208</v>
      </c>
      <c r="F1058" s="25">
        <v>431882.3</v>
      </c>
      <c r="G1058" s="25">
        <v>431882.3</v>
      </c>
    </row>
    <row r="1059" spans="1:7" ht="30" outlineLevel="5" x14ac:dyDescent="0.2">
      <c r="A1059" s="12"/>
      <c r="B1059" s="12"/>
      <c r="C1059" s="12" t="s">
        <v>212</v>
      </c>
      <c r="D1059" s="12"/>
      <c r="E1059" s="17" t="s">
        <v>213</v>
      </c>
      <c r="F1059" s="25">
        <v>1400</v>
      </c>
      <c r="G1059" s="25">
        <v>1400</v>
      </c>
    </row>
    <row r="1060" spans="1:7" ht="45" outlineLevel="6" x14ac:dyDescent="0.2">
      <c r="A1060" s="12"/>
      <c r="B1060" s="12"/>
      <c r="C1060" s="12" t="s">
        <v>214</v>
      </c>
      <c r="D1060" s="12"/>
      <c r="E1060" s="17" t="s">
        <v>8</v>
      </c>
      <c r="F1060" s="25">
        <v>400</v>
      </c>
      <c r="G1060" s="25">
        <v>400</v>
      </c>
    </row>
    <row r="1061" spans="1:7" ht="30" outlineLevel="7" x14ac:dyDescent="0.2">
      <c r="A1061" s="12"/>
      <c r="B1061" s="12"/>
      <c r="C1061" s="12"/>
      <c r="D1061" s="12" t="s">
        <v>9</v>
      </c>
      <c r="E1061" s="17" t="s">
        <v>10</v>
      </c>
      <c r="F1061" s="25">
        <v>400</v>
      </c>
      <c r="G1061" s="25">
        <v>400</v>
      </c>
    </row>
    <row r="1062" spans="1:7" ht="30" outlineLevel="6" x14ac:dyDescent="0.2">
      <c r="A1062" s="12"/>
      <c r="B1062" s="12"/>
      <c r="C1062" s="12" t="s">
        <v>215</v>
      </c>
      <c r="D1062" s="12"/>
      <c r="E1062" s="17" t="s">
        <v>216</v>
      </c>
      <c r="F1062" s="25">
        <v>1000</v>
      </c>
      <c r="G1062" s="25">
        <v>1000</v>
      </c>
    </row>
    <row r="1063" spans="1:7" ht="15" outlineLevel="7" x14ac:dyDescent="0.2">
      <c r="A1063" s="12"/>
      <c r="B1063" s="12"/>
      <c r="C1063" s="12"/>
      <c r="D1063" s="12" t="s">
        <v>17</v>
      </c>
      <c r="E1063" s="17" t="s">
        <v>18</v>
      </c>
      <c r="F1063" s="25">
        <v>1000</v>
      </c>
      <c r="G1063" s="25">
        <v>1000</v>
      </c>
    </row>
    <row r="1064" spans="1:7" ht="30" outlineLevel="5" x14ac:dyDescent="0.2">
      <c r="A1064" s="12"/>
      <c r="B1064" s="12"/>
      <c r="C1064" s="12" t="s">
        <v>217</v>
      </c>
      <c r="D1064" s="12"/>
      <c r="E1064" s="17" t="s">
        <v>218</v>
      </c>
      <c r="F1064" s="25">
        <v>430482.3</v>
      </c>
      <c r="G1064" s="25">
        <v>430482.3</v>
      </c>
    </row>
    <row r="1065" spans="1:7" ht="45" outlineLevel="6" x14ac:dyDescent="0.2">
      <c r="A1065" s="12"/>
      <c r="B1065" s="12"/>
      <c r="C1065" s="12" t="s">
        <v>219</v>
      </c>
      <c r="D1065" s="12"/>
      <c r="E1065" s="17" t="s">
        <v>220</v>
      </c>
      <c r="F1065" s="25">
        <v>390482.3</v>
      </c>
      <c r="G1065" s="25">
        <v>390482.3</v>
      </c>
    </row>
    <row r="1066" spans="1:7" ht="15" outlineLevel="7" x14ac:dyDescent="0.2">
      <c r="A1066" s="12"/>
      <c r="B1066" s="12"/>
      <c r="C1066" s="12"/>
      <c r="D1066" s="12" t="s">
        <v>112</v>
      </c>
      <c r="E1066" s="17" t="s">
        <v>113</v>
      </c>
      <c r="F1066" s="25">
        <v>390482.3</v>
      </c>
      <c r="G1066" s="25">
        <v>390482.3</v>
      </c>
    </row>
    <row r="1067" spans="1:7" ht="30" outlineLevel="6" x14ac:dyDescent="0.2">
      <c r="A1067" s="12"/>
      <c r="B1067" s="12"/>
      <c r="C1067" s="12" t="s">
        <v>221</v>
      </c>
      <c r="D1067" s="12"/>
      <c r="E1067" s="17" t="s">
        <v>222</v>
      </c>
      <c r="F1067" s="25">
        <v>40000</v>
      </c>
      <c r="G1067" s="25">
        <v>40000</v>
      </c>
    </row>
    <row r="1068" spans="1:7" ht="15" outlineLevel="7" x14ac:dyDescent="0.2">
      <c r="A1068" s="12"/>
      <c r="B1068" s="12"/>
      <c r="C1068" s="12"/>
      <c r="D1068" s="12" t="s">
        <v>112</v>
      </c>
      <c r="E1068" s="17" t="s">
        <v>113</v>
      </c>
      <c r="F1068" s="25">
        <v>40000</v>
      </c>
      <c r="G1068" s="25">
        <v>40000</v>
      </c>
    </row>
    <row r="1069" spans="1:7" ht="45" outlineLevel="4" x14ac:dyDescent="0.2">
      <c r="A1069" s="12"/>
      <c r="B1069" s="12"/>
      <c r="C1069" s="12" t="s">
        <v>231</v>
      </c>
      <c r="D1069" s="12"/>
      <c r="E1069" s="17" t="s">
        <v>232</v>
      </c>
      <c r="F1069" s="25">
        <v>20020.3</v>
      </c>
      <c r="G1069" s="25">
        <v>20020.3</v>
      </c>
    </row>
    <row r="1070" spans="1:7" ht="30" outlineLevel="5" x14ac:dyDescent="0.2">
      <c r="A1070" s="12"/>
      <c r="B1070" s="12"/>
      <c r="C1070" s="12" t="s">
        <v>233</v>
      </c>
      <c r="D1070" s="12"/>
      <c r="E1070" s="17" t="s">
        <v>234</v>
      </c>
      <c r="F1070" s="25">
        <v>20020.3</v>
      </c>
      <c r="G1070" s="25">
        <v>20020.3</v>
      </c>
    </row>
    <row r="1071" spans="1:7" ht="30" outlineLevel="6" x14ac:dyDescent="0.2">
      <c r="A1071" s="12"/>
      <c r="B1071" s="12"/>
      <c r="C1071" s="12" t="s">
        <v>235</v>
      </c>
      <c r="D1071" s="12"/>
      <c r="E1071" s="17" t="s">
        <v>236</v>
      </c>
      <c r="F1071" s="25">
        <v>20020.3</v>
      </c>
      <c r="G1071" s="25">
        <v>20020.3</v>
      </c>
    </row>
    <row r="1072" spans="1:7" ht="30" outlineLevel="7" x14ac:dyDescent="0.2">
      <c r="A1072" s="12"/>
      <c r="B1072" s="12"/>
      <c r="C1072" s="12"/>
      <c r="D1072" s="12" t="s">
        <v>15</v>
      </c>
      <c r="E1072" s="17" t="s">
        <v>16</v>
      </c>
      <c r="F1072" s="25">
        <v>4736.3999999999996</v>
      </c>
      <c r="G1072" s="25">
        <v>4736.3999999999996</v>
      </c>
    </row>
    <row r="1073" spans="1:7" ht="30" outlineLevel="7" x14ac:dyDescent="0.2">
      <c r="A1073" s="12"/>
      <c r="B1073" s="12"/>
      <c r="C1073" s="12"/>
      <c r="D1073" s="12" t="s">
        <v>9</v>
      </c>
      <c r="E1073" s="17" t="s">
        <v>10</v>
      </c>
      <c r="F1073" s="25">
        <v>15283.9</v>
      </c>
      <c r="G1073" s="25">
        <v>15283.9</v>
      </c>
    </row>
    <row r="1074" spans="1:7" ht="15" outlineLevel="2" x14ac:dyDescent="0.2">
      <c r="A1074" s="12"/>
      <c r="B1074" s="12" t="s">
        <v>1847</v>
      </c>
      <c r="C1074" s="12"/>
      <c r="D1074" s="12"/>
      <c r="E1074" s="17" t="s">
        <v>1848</v>
      </c>
      <c r="F1074" s="25">
        <v>72278.5</v>
      </c>
      <c r="G1074" s="25">
        <v>72278.5</v>
      </c>
    </row>
    <row r="1075" spans="1:7" ht="30" outlineLevel="3" x14ac:dyDescent="0.2">
      <c r="A1075" s="12"/>
      <c r="B1075" s="12"/>
      <c r="C1075" s="12" t="s">
        <v>102</v>
      </c>
      <c r="D1075" s="12"/>
      <c r="E1075" s="17" t="s">
        <v>103</v>
      </c>
      <c r="F1075" s="25">
        <v>72278.5</v>
      </c>
      <c r="G1075" s="25">
        <v>72278.5</v>
      </c>
    </row>
    <row r="1076" spans="1:7" ht="30" outlineLevel="4" x14ac:dyDescent="0.2">
      <c r="A1076" s="12"/>
      <c r="B1076" s="12"/>
      <c r="C1076" s="12" t="s">
        <v>149</v>
      </c>
      <c r="D1076" s="12"/>
      <c r="E1076" s="17" t="s">
        <v>150</v>
      </c>
      <c r="F1076" s="25">
        <v>72278.5</v>
      </c>
      <c r="G1076" s="25">
        <v>72278.5</v>
      </c>
    </row>
    <row r="1077" spans="1:7" ht="60" outlineLevel="5" x14ac:dyDescent="0.2">
      <c r="A1077" s="12"/>
      <c r="B1077" s="12"/>
      <c r="C1077" s="12" t="s">
        <v>151</v>
      </c>
      <c r="D1077" s="12"/>
      <c r="E1077" s="17" t="s">
        <v>152</v>
      </c>
      <c r="F1077" s="25">
        <v>57538.5</v>
      </c>
      <c r="G1077" s="25">
        <v>57538.5</v>
      </c>
    </row>
    <row r="1078" spans="1:7" ht="45" outlineLevel="6" x14ac:dyDescent="0.2">
      <c r="A1078" s="12"/>
      <c r="B1078" s="12"/>
      <c r="C1078" s="12" t="s">
        <v>153</v>
      </c>
      <c r="D1078" s="12"/>
      <c r="E1078" s="17" t="s">
        <v>8</v>
      </c>
      <c r="F1078" s="25">
        <v>57538.5</v>
      </c>
      <c r="G1078" s="25">
        <v>57538.5</v>
      </c>
    </row>
    <row r="1079" spans="1:7" ht="30" outlineLevel="7" x14ac:dyDescent="0.2">
      <c r="A1079" s="12"/>
      <c r="B1079" s="12"/>
      <c r="C1079" s="12"/>
      <c r="D1079" s="12" t="s">
        <v>9</v>
      </c>
      <c r="E1079" s="17" t="s">
        <v>10</v>
      </c>
      <c r="F1079" s="25">
        <v>57538.5</v>
      </c>
      <c r="G1079" s="25">
        <v>57538.5</v>
      </c>
    </row>
    <row r="1080" spans="1:7" ht="30" outlineLevel="5" x14ac:dyDescent="0.2">
      <c r="A1080" s="12"/>
      <c r="B1080" s="12"/>
      <c r="C1080" s="12" t="s">
        <v>154</v>
      </c>
      <c r="D1080" s="12"/>
      <c r="E1080" s="17" t="s">
        <v>155</v>
      </c>
      <c r="F1080" s="25">
        <v>14740</v>
      </c>
      <c r="G1080" s="25">
        <v>14740</v>
      </c>
    </row>
    <row r="1081" spans="1:7" ht="45" outlineLevel="6" x14ac:dyDescent="0.2">
      <c r="A1081" s="12"/>
      <c r="B1081" s="12"/>
      <c r="C1081" s="12" t="s">
        <v>156</v>
      </c>
      <c r="D1081" s="12"/>
      <c r="E1081" s="17" t="s">
        <v>8</v>
      </c>
      <c r="F1081" s="25">
        <v>14740</v>
      </c>
      <c r="G1081" s="25">
        <v>14740</v>
      </c>
    </row>
    <row r="1082" spans="1:7" ht="30" outlineLevel="7" x14ac:dyDescent="0.2">
      <c r="A1082" s="12"/>
      <c r="B1082" s="12"/>
      <c r="C1082" s="12"/>
      <c r="D1082" s="12" t="s">
        <v>9</v>
      </c>
      <c r="E1082" s="17" t="s">
        <v>10</v>
      </c>
      <c r="F1082" s="25">
        <v>14740</v>
      </c>
      <c r="G1082" s="25">
        <v>14740</v>
      </c>
    </row>
    <row r="1083" spans="1:7" ht="15" outlineLevel="2" x14ac:dyDescent="0.2">
      <c r="A1083" s="12"/>
      <c r="B1083" s="12" t="s">
        <v>1793</v>
      </c>
      <c r="C1083" s="12"/>
      <c r="D1083" s="12"/>
      <c r="E1083" s="17" t="s">
        <v>1794</v>
      </c>
      <c r="F1083" s="25">
        <v>2846723.6</v>
      </c>
      <c r="G1083" s="25">
        <v>2846723.6</v>
      </c>
    </row>
    <row r="1084" spans="1:7" ht="30" outlineLevel="3" x14ac:dyDescent="0.2">
      <c r="A1084" s="12"/>
      <c r="B1084" s="12"/>
      <c r="C1084" s="12" t="s">
        <v>102</v>
      </c>
      <c r="D1084" s="12"/>
      <c r="E1084" s="17" t="s">
        <v>103</v>
      </c>
      <c r="F1084" s="25">
        <v>2846723.6</v>
      </c>
      <c r="G1084" s="25">
        <v>2846723.6</v>
      </c>
    </row>
    <row r="1085" spans="1:7" ht="30" outlineLevel="4" x14ac:dyDescent="0.2">
      <c r="A1085" s="12"/>
      <c r="B1085" s="12"/>
      <c r="C1085" s="12" t="s">
        <v>157</v>
      </c>
      <c r="D1085" s="12"/>
      <c r="E1085" s="17" t="s">
        <v>158</v>
      </c>
      <c r="F1085" s="25">
        <v>2787606.3</v>
      </c>
      <c r="G1085" s="25">
        <v>2787606.3</v>
      </c>
    </row>
    <row r="1086" spans="1:7" ht="75" outlineLevel="5" x14ac:dyDescent="0.2">
      <c r="A1086" s="12"/>
      <c r="B1086" s="12"/>
      <c r="C1086" s="12" t="s">
        <v>159</v>
      </c>
      <c r="D1086" s="12"/>
      <c r="E1086" s="17" t="s">
        <v>160</v>
      </c>
      <c r="F1086" s="25">
        <v>2468044.2000000002</v>
      </c>
      <c r="G1086" s="25">
        <v>2468044.2000000002</v>
      </c>
    </row>
    <row r="1087" spans="1:7" ht="45" outlineLevel="6" x14ac:dyDescent="0.2">
      <c r="A1087" s="12"/>
      <c r="B1087" s="12"/>
      <c r="C1087" s="12" t="s">
        <v>161</v>
      </c>
      <c r="D1087" s="12"/>
      <c r="E1087" s="17" t="s">
        <v>8</v>
      </c>
      <c r="F1087" s="25">
        <v>2466939.4</v>
      </c>
      <c r="G1087" s="25">
        <v>2466939.4</v>
      </c>
    </row>
    <row r="1088" spans="1:7" ht="30" outlineLevel="7" x14ac:dyDescent="0.2">
      <c r="A1088" s="12"/>
      <c r="B1088" s="12"/>
      <c r="C1088" s="12"/>
      <c r="D1088" s="12" t="s">
        <v>9</v>
      </c>
      <c r="E1088" s="17" t="s">
        <v>10</v>
      </c>
      <c r="F1088" s="25">
        <v>2466939.4</v>
      </c>
      <c r="G1088" s="25">
        <v>2466939.4</v>
      </c>
    </row>
    <row r="1089" spans="1:7" ht="120" outlineLevel="6" x14ac:dyDescent="0.2">
      <c r="A1089" s="12"/>
      <c r="B1089" s="12"/>
      <c r="C1089" s="12" t="s">
        <v>162</v>
      </c>
      <c r="D1089" s="12"/>
      <c r="E1089" s="17" t="s">
        <v>163</v>
      </c>
      <c r="F1089" s="25">
        <v>1104.8</v>
      </c>
      <c r="G1089" s="25">
        <v>1104.8</v>
      </c>
    </row>
    <row r="1090" spans="1:7" ht="30" outlineLevel="7" x14ac:dyDescent="0.2">
      <c r="A1090" s="12"/>
      <c r="B1090" s="12"/>
      <c r="C1090" s="12"/>
      <c r="D1090" s="12" t="s">
        <v>9</v>
      </c>
      <c r="E1090" s="17" t="s">
        <v>10</v>
      </c>
      <c r="F1090" s="25">
        <v>1104.8</v>
      </c>
      <c r="G1090" s="25">
        <v>1104.8</v>
      </c>
    </row>
    <row r="1091" spans="1:7" ht="45" outlineLevel="5" x14ac:dyDescent="0.2">
      <c r="A1091" s="12"/>
      <c r="B1091" s="12"/>
      <c r="C1091" s="12" t="s">
        <v>174</v>
      </c>
      <c r="D1091" s="12"/>
      <c r="E1091" s="17" t="s">
        <v>175</v>
      </c>
      <c r="F1091" s="25">
        <v>319562.09999999998</v>
      </c>
      <c r="G1091" s="25">
        <v>319562.09999999998</v>
      </c>
    </row>
    <row r="1092" spans="1:7" ht="45" outlineLevel="6" x14ac:dyDescent="0.2">
      <c r="A1092" s="12"/>
      <c r="B1092" s="12"/>
      <c r="C1092" s="12" t="s">
        <v>176</v>
      </c>
      <c r="D1092" s="12"/>
      <c r="E1092" s="17" t="s">
        <v>177</v>
      </c>
      <c r="F1092" s="25">
        <v>319562.09999999998</v>
      </c>
      <c r="G1092" s="25">
        <v>319562.09999999998</v>
      </c>
    </row>
    <row r="1093" spans="1:7" ht="15" outlineLevel="7" x14ac:dyDescent="0.2">
      <c r="A1093" s="12"/>
      <c r="B1093" s="12"/>
      <c r="C1093" s="12"/>
      <c r="D1093" s="12" t="s">
        <v>17</v>
      </c>
      <c r="E1093" s="17" t="s">
        <v>18</v>
      </c>
      <c r="F1093" s="25">
        <v>296064.90000000002</v>
      </c>
      <c r="G1093" s="25">
        <v>296064.90000000002</v>
      </c>
    </row>
    <row r="1094" spans="1:7" ht="30" outlineLevel="7" x14ac:dyDescent="0.2">
      <c r="A1094" s="12"/>
      <c r="B1094" s="12"/>
      <c r="C1094" s="12"/>
      <c r="D1094" s="12" t="s">
        <v>9</v>
      </c>
      <c r="E1094" s="17" t="s">
        <v>10</v>
      </c>
      <c r="F1094" s="25">
        <v>23497.200000000001</v>
      </c>
      <c r="G1094" s="25">
        <v>23497.200000000001</v>
      </c>
    </row>
    <row r="1095" spans="1:7" ht="45" outlineLevel="4" x14ac:dyDescent="0.2">
      <c r="A1095" s="12"/>
      <c r="B1095" s="12"/>
      <c r="C1095" s="12" t="s">
        <v>231</v>
      </c>
      <c r="D1095" s="12"/>
      <c r="E1095" s="17" t="s">
        <v>232</v>
      </c>
      <c r="F1095" s="25">
        <v>59117.3</v>
      </c>
      <c r="G1095" s="25">
        <v>59117.3</v>
      </c>
    </row>
    <row r="1096" spans="1:7" ht="30" outlineLevel="5" x14ac:dyDescent="0.2">
      <c r="A1096" s="12"/>
      <c r="B1096" s="12"/>
      <c r="C1096" s="12" t="s">
        <v>233</v>
      </c>
      <c r="D1096" s="12"/>
      <c r="E1096" s="17" t="s">
        <v>234</v>
      </c>
      <c r="F1096" s="25">
        <v>59117.3</v>
      </c>
      <c r="G1096" s="25">
        <v>59117.3</v>
      </c>
    </row>
    <row r="1097" spans="1:7" ht="30" outlineLevel="6" x14ac:dyDescent="0.2">
      <c r="A1097" s="12"/>
      <c r="B1097" s="12"/>
      <c r="C1097" s="12" t="s">
        <v>235</v>
      </c>
      <c r="D1097" s="12"/>
      <c r="E1097" s="17" t="s">
        <v>236</v>
      </c>
      <c r="F1097" s="25">
        <v>59117.3</v>
      </c>
      <c r="G1097" s="25">
        <v>59117.3</v>
      </c>
    </row>
    <row r="1098" spans="1:7" ht="30" outlineLevel="7" x14ac:dyDescent="0.2">
      <c r="A1098" s="12"/>
      <c r="B1098" s="12"/>
      <c r="C1098" s="12"/>
      <c r="D1098" s="12" t="s">
        <v>9</v>
      </c>
      <c r="E1098" s="17" t="s">
        <v>10</v>
      </c>
      <c r="F1098" s="25">
        <v>59117.3</v>
      </c>
      <c r="G1098" s="25">
        <v>59117.3</v>
      </c>
    </row>
    <row r="1099" spans="1:7" ht="30" outlineLevel="2" x14ac:dyDescent="0.2">
      <c r="A1099" s="12"/>
      <c r="B1099" s="12" t="s">
        <v>1769</v>
      </c>
      <c r="C1099" s="12"/>
      <c r="D1099" s="12"/>
      <c r="E1099" s="17" t="s">
        <v>1770</v>
      </c>
      <c r="F1099" s="25">
        <v>152598.6</v>
      </c>
      <c r="G1099" s="25">
        <v>152598.6</v>
      </c>
    </row>
    <row r="1100" spans="1:7" ht="30" outlineLevel="3" x14ac:dyDescent="0.2">
      <c r="A1100" s="12"/>
      <c r="B1100" s="12"/>
      <c r="C1100" s="12" t="s">
        <v>102</v>
      </c>
      <c r="D1100" s="12"/>
      <c r="E1100" s="17" t="s">
        <v>103</v>
      </c>
      <c r="F1100" s="25">
        <v>152598.6</v>
      </c>
      <c r="G1100" s="25">
        <v>152598.6</v>
      </c>
    </row>
    <row r="1101" spans="1:7" ht="15" outlineLevel="4" x14ac:dyDescent="0.2">
      <c r="A1101" s="12"/>
      <c r="B1101" s="12"/>
      <c r="C1101" s="12" t="s">
        <v>207</v>
      </c>
      <c r="D1101" s="12"/>
      <c r="E1101" s="17" t="s">
        <v>208</v>
      </c>
      <c r="F1101" s="25">
        <v>152598.6</v>
      </c>
      <c r="G1101" s="25">
        <v>152598.6</v>
      </c>
    </row>
    <row r="1102" spans="1:7" ht="75" outlineLevel="5" x14ac:dyDescent="0.2">
      <c r="A1102" s="12"/>
      <c r="B1102" s="12"/>
      <c r="C1102" s="12" t="s">
        <v>209</v>
      </c>
      <c r="D1102" s="12"/>
      <c r="E1102" s="17" t="s">
        <v>210</v>
      </c>
      <c r="F1102" s="25">
        <v>74515.5</v>
      </c>
      <c r="G1102" s="25">
        <v>74515.5</v>
      </c>
    </row>
    <row r="1103" spans="1:7" ht="45" outlineLevel="6" x14ac:dyDescent="0.2">
      <c r="A1103" s="12"/>
      <c r="B1103" s="12"/>
      <c r="C1103" s="12" t="s">
        <v>211</v>
      </c>
      <c r="D1103" s="12"/>
      <c r="E1103" s="17" t="s">
        <v>8</v>
      </c>
      <c r="F1103" s="25">
        <v>74515.5</v>
      </c>
      <c r="G1103" s="25">
        <v>74515.5</v>
      </c>
    </row>
    <row r="1104" spans="1:7" ht="30" outlineLevel="7" x14ac:dyDescent="0.2">
      <c r="A1104" s="12"/>
      <c r="B1104" s="12"/>
      <c r="C1104" s="12"/>
      <c r="D1104" s="12" t="s">
        <v>9</v>
      </c>
      <c r="E1104" s="17" t="s">
        <v>10</v>
      </c>
      <c r="F1104" s="25">
        <v>74515.5</v>
      </c>
      <c r="G1104" s="25">
        <v>74515.5</v>
      </c>
    </row>
    <row r="1105" spans="1:7" ht="30" outlineLevel="5" x14ac:dyDescent="0.2">
      <c r="A1105" s="12"/>
      <c r="B1105" s="12"/>
      <c r="C1105" s="12" t="s">
        <v>212</v>
      </c>
      <c r="D1105" s="12"/>
      <c r="E1105" s="17" t="s">
        <v>213</v>
      </c>
      <c r="F1105" s="25">
        <v>78083.100000000006</v>
      </c>
      <c r="G1105" s="25">
        <v>78083.100000000006</v>
      </c>
    </row>
    <row r="1106" spans="1:7" ht="45" outlineLevel="6" x14ac:dyDescent="0.2">
      <c r="A1106" s="12"/>
      <c r="B1106" s="12"/>
      <c r="C1106" s="12" t="s">
        <v>214</v>
      </c>
      <c r="D1106" s="12"/>
      <c r="E1106" s="17" t="s">
        <v>8</v>
      </c>
      <c r="F1106" s="25">
        <v>77083.100000000006</v>
      </c>
      <c r="G1106" s="25">
        <v>77083.100000000006</v>
      </c>
    </row>
    <row r="1107" spans="1:7" ht="30" outlineLevel="7" x14ac:dyDescent="0.2">
      <c r="A1107" s="12"/>
      <c r="B1107" s="12"/>
      <c r="C1107" s="12"/>
      <c r="D1107" s="12" t="s">
        <v>9</v>
      </c>
      <c r="E1107" s="17" t="s">
        <v>10</v>
      </c>
      <c r="F1107" s="25">
        <v>77083.100000000006</v>
      </c>
      <c r="G1107" s="25">
        <v>77083.100000000006</v>
      </c>
    </row>
    <row r="1108" spans="1:7" ht="30" outlineLevel="6" x14ac:dyDescent="0.2">
      <c r="A1108" s="12"/>
      <c r="B1108" s="12"/>
      <c r="C1108" s="12" t="s">
        <v>215</v>
      </c>
      <c r="D1108" s="12"/>
      <c r="E1108" s="17" t="s">
        <v>216</v>
      </c>
      <c r="F1108" s="25">
        <v>1000</v>
      </c>
      <c r="G1108" s="25">
        <v>1000</v>
      </c>
    </row>
    <row r="1109" spans="1:7" ht="30" outlineLevel="7" x14ac:dyDescent="0.2">
      <c r="A1109" s="12"/>
      <c r="B1109" s="12"/>
      <c r="C1109" s="12"/>
      <c r="D1109" s="12" t="s">
        <v>15</v>
      </c>
      <c r="E1109" s="17" t="s">
        <v>16</v>
      </c>
      <c r="F1109" s="25">
        <v>1000</v>
      </c>
      <c r="G1109" s="25">
        <v>1000</v>
      </c>
    </row>
    <row r="1110" spans="1:7" ht="15" outlineLevel="2" x14ac:dyDescent="0.2">
      <c r="A1110" s="12"/>
      <c r="B1110" s="12" t="s">
        <v>1827</v>
      </c>
      <c r="C1110" s="12"/>
      <c r="D1110" s="12"/>
      <c r="E1110" s="17" t="s">
        <v>1828</v>
      </c>
      <c r="F1110" s="25">
        <v>142540.20000000001</v>
      </c>
      <c r="G1110" s="25">
        <v>142540.20000000001</v>
      </c>
    </row>
    <row r="1111" spans="1:7" ht="30" outlineLevel="3" x14ac:dyDescent="0.2">
      <c r="A1111" s="12"/>
      <c r="B1111" s="12"/>
      <c r="C1111" s="12" t="s">
        <v>102</v>
      </c>
      <c r="D1111" s="12"/>
      <c r="E1111" s="17" t="s">
        <v>103</v>
      </c>
      <c r="F1111" s="25">
        <v>142540.20000000001</v>
      </c>
      <c r="G1111" s="25">
        <v>142540.20000000001</v>
      </c>
    </row>
    <row r="1112" spans="1:7" ht="30" outlineLevel="4" x14ac:dyDescent="0.2">
      <c r="A1112" s="12"/>
      <c r="B1112" s="12"/>
      <c r="C1112" s="12" t="s">
        <v>178</v>
      </c>
      <c r="D1112" s="12"/>
      <c r="E1112" s="17" t="s">
        <v>179</v>
      </c>
      <c r="F1112" s="25">
        <v>142540.20000000001</v>
      </c>
      <c r="G1112" s="25">
        <v>142540.20000000001</v>
      </c>
    </row>
    <row r="1113" spans="1:7" ht="45" outlineLevel="5" x14ac:dyDescent="0.2">
      <c r="A1113" s="12"/>
      <c r="B1113" s="12"/>
      <c r="C1113" s="12" t="s">
        <v>193</v>
      </c>
      <c r="D1113" s="12"/>
      <c r="E1113" s="17" t="s">
        <v>194</v>
      </c>
      <c r="F1113" s="25">
        <v>142540.20000000001</v>
      </c>
      <c r="G1113" s="25">
        <v>142540.20000000001</v>
      </c>
    </row>
    <row r="1114" spans="1:7" ht="45" outlineLevel="6" x14ac:dyDescent="0.2">
      <c r="A1114" s="12"/>
      <c r="B1114" s="12"/>
      <c r="C1114" s="12" t="s">
        <v>199</v>
      </c>
      <c r="D1114" s="12"/>
      <c r="E1114" s="17" t="s">
        <v>200</v>
      </c>
      <c r="F1114" s="25">
        <v>2125.1999999999998</v>
      </c>
      <c r="G1114" s="25">
        <v>2125.1999999999998</v>
      </c>
    </row>
    <row r="1115" spans="1:7" ht="15" outlineLevel="7" x14ac:dyDescent="0.2">
      <c r="A1115" s="12"/>
      <c r="B1115" s="12"/>
      <c r="C1115" s="12"/>
      <c r="D1115" s="12" t="s">
        <v>17</v>
      </c>
      <c r="E1115" s="17" t="s">
        <v>18</v>
      </c>
      <c r="F1115" s="25">
        <v>2125.1999999999998</v>
      </c>
      <c r="G1115" s="25">
        <v>2125.1999999999998</v>
      </c>
    </row>
    <row r="1116" spans="1:7" ht="45" outlineLevel="6" x14ac:dyDescent="0.2">
      <c r="A1116" s="12"/>
      <c r="B1116" s="12"/>
      <c r="C1116" s="12" t="s">
        <v>203</v>
      </c>
      <c r="D1116" s="12"/>
      <c r="E1116" s="17" t="s">
        <v>204</v>
      </c>
      <c r="F1116" s="25">
        <v>3450</v>
      </c>
      <c r="G1116" s="25">
        <v>3450</v>
      </c>
    </row>
    <row r="1117" spans="1:7" ht="15" outlineLevel="7" x14ac:dyDescent="0.2">
      <c r="A1117" s="12"/>
      <c r="B1117" s="12"/>
      <c r="C1117" s="12"/>
      <c r="D1117" s="12" t="s">
        <v>17</v>
      </c>
      <c r="E1117" s="17" t="s">
        <v>18</v>
      </c>
      <c r="F1117" s="25">
        <v>3450</v>
      </c>
      <c r="G1117" s="25">
        <v>3450</v>
      </c>
    </row>
    <row r="1118" spans="1:7" ht="45" outlineLevel="6" x14ac:dyDescent="0.2">
      <c r="A1118" s="12"/>
      <c r="B1118" s="12"/>
      <c r="C1118" s="12" t="s">
        <v>205</v>
      </c>
      <c r="D1118" s="12"/>
      <c r="E1118" s="17" t="s">
        <v>206</v>
      </c>
      <c r="F1118" s="25">
        <v>136965</v>
      </c>
      <c r="G1118" s="25">
        <v>136965</v>
      </c>
    </row>
    <row r="1119" spans="1:7" ht="15" outlineLevel="7" x14ac:dyDescent="0.2">
      <c r="A1119" s="12"/>
      <c r="B1119" s="12"/>
      <c r="C1119" s="12"/>
      <c r="D1119" s="12" t="s">
        <v>17</v>
      </c>
      <c r="E1119" s="17" t="s">
        <v>18</v>
      </c>
      <c r="F1119" s="25">
        <v>136965</v>
      </c>
      <c r="G1119" s="25">
        <v>136965</v>
      </c>
    </row>
    <row r="1120" spans="1:7" ht="15" outlineLevel="2" x14ac:dyDescent="0.2">
      <c r="A1120" s="12"/>
      <c r="B1120" s="12" t="s">
        <v>1849</v>
      </c>
      <c r="C1120" s="12"/>
      <c r="D1120" s="12"/>
      <c r="E1120" s="17" t="s">
        <v>1850</v>
      </c>
      <c r="F1120" s="25">
        <v>28420</v>
      </c>
      <c r="G1120" s="25">
        <v>28420</v>
      </c>
    </row>
    <row r="1121" spans="1:7" ht="30" outlineLevel="3" x14ac:dyDescent="0.2">
      <c r="A1121" s="12"/>
      <c r="B1121" s="12"/>
      <c r="C1121" s="12" t="s">
        <v>102</v>
      </c>
      <c r="D1121" s="12"/>
      <c r="E1121" s="17" t="s">
        <v>103</v>
      </c>
      <c r="F1121" s="25">
        <v>16420</v>
      </c>
      <c r="G1121" s="25">
        <v>16420</v>
      </c>
    </row>
    <row r="1122" spans="1:7" ht="15" outlineLevel="4" x14ac:dyDescent="0.2">
      <c r="A1122" s="12"/>
      <c r="B1122" s="12"/>
      <c r="C1122" s="12" t="s">
        <v>267</v>
      </c>
      <c r="D1122" s="12"/>
      <c r="E1122" s="17" t="s">
        <v>268</v>
      </c>
      <c r="F1122" s="25">
        <v>16420</v>
      </c>
      <c r="G1122" s="25">
        <v>16420</v>
      </c>
    </row>
    <row r="1123" spans="1:7" ht="30" outlineLevel="5" x14ac:dyDescent="0.2">
      <c r="A1123" s="12"/>
      <c r="B1123" s="12"/>
      <c r="C1123" s="12" t="s">
        <v>269</v>
      </c>
      <c r="D1123" s="12"/>
      <c r="E1123" s="17" t="s">
        <v>270</v>
      </c>
      <c r="F1123" s="25">
        <v>16420</v>
      </c>
      <c r="G1123" s="25">
        <v>16420</v>
      </c>
    </row>
    <row r="1124" spans="1:7" ht="45" outlineLevel="6" x14ac:dyDescent="0.2">
      <c r="A1124" s="12"/>
      <c r="B1124" s="12"/>
      <c r="C1124" s="12" t="s">
        <v>271</v>
      </c>
      <c r="D1124" s="12"/>
      <c r="E1124" s="17" t="s">
        <v>272</v>
      </c>
      <c r="F1124" s="25">
        <v>6030</v>
      </c>
      <c r="G1124" s="25">
        <v>6030</v>
      </c>
    </row>
    <row r="1125" spans="1:7" ht="30" outlineLevel="7" x14ac:dyDescent="0.2">
      <c r="A1125" s="12"/>
      <c r="B1125" s="12"/>
      <c r="C1125" s="12"/>
      <c r="D1125" s="12" t="s">
        <v>9</v>
      </c>
      <c r="E1125" s="17" t="s">
        <v>10</v>
      </c>
      <c r="F1125" s="25">
        <v>6030</v>
      </c>
      <c r="G1125" s="25">
        <v>6030</v>
      </c>
    </row>
    <row r="1126" spans="1:7" ht="75" outlineLevel="6" x14ac:dyDescent="0.2">
      <c r="A1126" s="12"/>
      <c r="B1126" s="12"/>
      <c r="C1126" s="12" t="s">
        <v>273</v>
      </c>
      <c r="D1126" s="12"/>
      <c r="E1126" s="17" t="s">
        <v>274</v>
      </c>
      <c r="F1126" s="25">
        <v>10390</v>
      </c>
      <c r="G1126" s="25">
        <v>10390</v>
      </c>
    </row>
    <row r="1127" spans="1:7" ht="30" outlineLevel="7" x14ac:dyDescent="0.2">
      <c r="A1127" s="12"/>
      <c r="B1127" s="12"/>
      <c r="C1127" s="12"/>
      <c r="D1127" s="12" t="s">
        <v>9</v>
      </c>
      <c r="E1127" s="17" t="s">
        <v>10</v>
      </c>
      <c r="F1127" s="25">
        <v>10390</v>
      </c>
      <c r="G1127" s="25">
        <v>10390</v>
      </c>
    </row>
    <row r="1128" spans="1:7" ht="30" outlineLevel="3" x14ac:dyDescent="0.2">
      <c r="A1128" s="12"/>
      <c r="B1128" s="12"/>
      <c r="C1128" s="12" t="s">
        <v>407</v>
      </c>
      <c r="D1128" s="12"/>
      <c r="E1128" s="17" t="s">
        <v>408</v>
      </c>
      <c r="F1128" s="25">
        <v>12000</v>
      </c>
      <c r="G1128" s="25">
        <v>12000</v>
      </c>
    </row>
    <row r="1129" spans="1:7" ht="30" outlineLevel="4" x14ac:dyDescent="0.2">
      <c r="A1129" s="12"/>
      <c r="B1129" s="12"/>
      <c r="C1129" s="12" t="s">
        <v>506</v>
      </c>
      <c r="D1129" s="12"/>
      <c r="E1129" s="17" t="s">
        <v>507</v>
      </c>
      <c r="F1129" s="25">
        <v>12000</v>
      </c>
      <c r="G1129" s="25">
        <v>12000</v>
      </c>
    </row>
    <row r="1130" spans="1:7" ht="45" outlineLevel="5" x14ac:dyDescent="0.2">
      <c r="A1130" s="12"/>
      <c r="B1130" s="12"/>
      <c r="C1130" s="12" t="s">
        <v>508</v>
      </c>
      <c r="D1130" s="12"/>
      <c r="E1130" s="17" t="s">
        <v>509</v>
      </c>
      <c r="F1130" s="25">
        <v>12000</v>
      </c>
      <c r="G1130" s="25">
        <v>12000</v>
      </c>
    </row>
    <row r="1131" spans="1:7" ht="30" outlineLevel="6" x14ac:dyDescent="0.2">
      <c r="A1131" s="12"/>
      <c r="B1131" s="12"/>
      <c r="C1131" s="12" t="s">
        <v>513</v>
      </c>
      <c r="D1131" s="12"/>
      <c r="E1131" s="17" t="s">
        <v>514</v>
      </c>
      <c r="F1131" s="25">
        <v>12000</v>
      </c>
      <c r="G1131" s="25">
        <v>12000</v>
      </c>
    </row>
    <row r="1132" spans="1:7" ht="30" outlineLevel="7" x14ac:dyDescent="0.2">
      <c r="A1132" s="12"/>
      <c r="B1132" s="12"/>
      <c r="C1132" s="12"/>
      <c r="D1132" s="12" t="s">
        <v>9</v>
      </c>
      <c r="E1132" s="17" t="s">
        <v>10</v>
      </c>
      <c r="F1132" s="25">
        <v>12000</v>
      </c>
      <c r="G1132" s="25">
        <v>12000</v>
      </c>
    </row>
    <row r="1133" spans="1:7" ht="15" outlineLevel="2" x14ac:dyDescent="0.2">
      <c r="A1133" s="12"/>
      <c r="B1133" s="12" t="s">
        <v>1751</v>
      </c>
      <c r="C1133" s="12"/>
      <c r="D1133" s="12"/>
      <c r="E1133" s="17" t="s">
        <v>1752</v>
      </c>
      <c r="F1133" s="25">
        <v>588785.30000000005</v>
      </c>
      <c r="G1133" s="25">
        <v>588785.30000000005</v>
      </c>
    </row>
    <row r="1134" spans="1:7" ht="30" outlineLevel="3" x14ac:dyDescent="0.2">
      <c r="A1134" s="12"/>
      <c r="B1134" s="12"/>
      <c r="C1134" s="12" t="s">
        <v>102</v>
      </c>
      <c r="D1134" s="12"/>
      <c r="E1134" s="17" t="s">
        <v>103</v>
      </c>
      <c r="F1134" s="25">
        <v>572964.6</v>
      </c>
      <c r="G1134" s="25">
        <v>572964.6</v>
      </c>
    </row>
    <row r="1135" spans="1:7" ht="30" outlineLevel="4" x14ac:dyDescent="0.2">
      <c r="A1135" s="12"/>
      <c r="B1135" s="12"/>
      <c r="C1135" s="12" t="s">
        <v>123</v>
      </c>
      <c r="D1135" s="12"/>
      <c r="E1135" s="17" t="s">
        <v>124</v>
      </c>
      <c r="F1135" s="25">
        <v>13600.6</v>
      </c>
      <c r="G1135" s="25">
        <v>13600.6</v>
      </c>
    </row>
    <row r="1136" spans="1:7" ht="45" outlineLevel="5" x14ac:dyDescent="0.2">
      <c r="A1136" s="12"/>
      <c r="B1136" s="12"/>
      <c r="C1136" s="12" t="s">
        <v>125</v>
      </c>
      <c r="D1136" s="12"/>
      <c r="E1136" s="17" t="s">
        <v>126</v>
      </c>
      <c r="F1136" s="25">
        <v>13600.6</v>
      </c>
      <c r="G1136" s="25">
        <v>13600.6</v>
      </c>
    </row>
    <row r="1137" spans="1:7" ht="45" outlineLevel="6" x14ac:dyDescent="0.2">
      <c r="A1137" s="12"/>
      <c r="B1137" s="12"/>
      <c r="C1137" s="12" t="s">
        <v>127</v>
      </c>
      <c r="D1137" s="12"/>
      <c r="E1137" s="17" t="s">
        <v>8</v>
      </c>
      <c r="F1137" s="25">
        <v>13600.6</v>
      </c>
      <c r="G1137" s="25">
        <v>13600.6</v>
      </c>
    </row>
    <row r="1138" spans="1:7" ht="75" outlineLevel="7" x14ac:dyDescent="0.2">
      <c r="A1138" s="12"/>
      <c r="B1138" s="12"/>
      <c r="C1138" s="12"/>
      <c r="D1138" s="12" t="s">
        <v>26</v>
      </c>
      <c r="E1138" s="17" t="s">
        <v>27</v>
      </c>
      <c r="F1138" s="25">
        <v>9917.2999999999993</v>
      </c>
      <c r="G1138" s="25">
        <v>9917.2999999999993</v>
      </c>
    </row>
    <row r="1139" spans="1:7" ht="30" outlineLevel="7" x14ac:dyDescent="0.2">
      <c r="A1139" s="12"/>
      <c r="B1139" s="12"/>
      <c r="C1139" s="12"/>
      <c r="D1139" s="12" t="s">
        <v>15</v>
      </c>
      <c r="E1139" s="17" t="s">
        <v>16</v>
      </c>
      <c r="F1139" s="25">
        <v>3420</v>
      </c>
      <c r="G1139" s="25">
        <v>3420</v>
      </c>
    </row>
    <row r="1140" spans="1:7" ht="15" outlineLevel="7" x14ac:dyDescent="0.2">
      <c r="A1140" s="12"/>
      <c r="B1140" s="12"/>
      <c r="C1140" s="12"/>
      <c r="D1140" s="12" t="s">
        <v>28</v>
      </c>
      <c r="E1140" s="17" t="s">
        <v>29</v>
      </c>
      <c r="F1140" s="25">
        <v>263.3</v>
      </c>
      <c r="G1140" s="25">
        <v>263.3</v>
      </c>
    </row>
    <row r="1141" spans="1:7" ht="30" outlineLevel="4" x14ac:dyDescent="0.2">
      <c r="A1141" s="12"/>
      <c r="B1141" s="12"/>
      <c r="C1141" s="12" t="s">
        <v>149</v>
      </c>
      <c r="D1141" s="12"/>
      <c r="E1141" s="17" t="s">
        <v>150</v>
      </c>
      <c r="F1141" s="25">
        <v>13674</v>
      </c>
      <c r="G1141" s="25">
        <v>13674</v>
      </c>
    </row>
    <row r="1142" spans="1:7" ht="30" outlineLevel="5" x14ac:dyDescent="0.2">
      <c r="A1142" s="12"/>
      <c r="B1142" s="12"/>
      <c r="C1142" s="12" t="s">
        <v>154</v>
      </c>
      <c r="D1142" s="12"/>
      <c r="E1142" s="17" t="s">
        <v>155</v>
      </c>
      <c r="F1142" s="25">
        <v>13674</v>
      </c>
      <c r="G1142" s="25">
        <v>13674</v>
      </c>
    </row>
    <row r="1143" spans="1:7" ht="45" outlineLevel="6" x14ac:dyDescent="0.2">
      <c r="A1143" s="12"/>
      <c r="B1143" s="12"/>
      <c r="C1143" s="12" t="s">
        <v>156</v>
      </c>
      <c r="D1143" s="12"/>
      <c r="E1143" s="17" t="s">
        <v>8</v>
      </c>
      <c r="F1143" s="25">
        <v>13674</v>
      </c>
      <c r="G1143" s="25">
        <v>13674</v>
      </c>
    </row>
    <row r="1144" spans="1:7" ht="30" outlineLevel="7" x14ac:dyDescent="0.2">
      <c r="A1144" s="12"/>
      <c r="B1144" s="12"/>
      <c r="C1144" s="12"/>
      <c r="D1144" s="12" t="s">
        <v>9</v>
      </c>
      <c r="E1144" s="17" t="s">
        <v>10</v>
      </c>
      <c r="F1144" s="25">
        <v>13674</v>
      </c>
      <c r="G1144" s="25">
        <v>13674</v>
      </c>
    </row>
    <row r="1145" spans="1:7" ht="30" outlineLevel="4" x14ac:dyDescent="0.2">
      <c r="A1145" s="12"/>
      <c r="B1145" s="12"/>
      <c r="C1145" s="12" t="s">
        <v>157</v>
      </c>
      <c r="D1145" s="12"/>
      <c r="E1145" s="17" t="s">
        <v>158</v>
      </c>
      <c r="F1145" s="25">
        <v>408078.8</v>
      </c>
      <c r="G1145" s="25">
        <v>408078.8</v>
      </c>
    </row>
    <row r="1146" spans="1:7" ht="60" outlineLevel="5" x14ac:dyDescent="0.2">
      <c r="A1146" s="12"/>
      <c r="B1146" s="12"/>
      <c r="C1146" s="12" t="s">
        <v>164</v>
      </c>
      <c r="D1146" s="12"/>
      <c r="E1146" s="17" t="s">
        <v>165</v>
      </c>
      <c r="F1146" s="25">
        <v>388059.8</v>
      </c>
      <c r="G1146" s="25">
        <v>388059.8</v>
      </c>
    </row>
    <row r="1147" spans="1:7" ht="45" outlineLevel="6" x14ac:dyDescent="0.2">
      <c r="A1147" s="12"/>
      <c r="B1147" s="12"/>
      <c r="C1147" s="12" t="s">
        <v>166</v>
      </c>
      <c r="D1147" s="12"/>
      <c r="E1147" s="17" t="s">
        <v>8</v>
      </c>
      <c r="F1147" s="25">
        <v>388059.8</v>
      </c>
      <c r="G1147" s="25">
        <v>388059.8</v>
      </c>
    </row>
    <row r="1148" spans="1:7" ht="30" outlineLevel="7" x14ac:dyDescent="0.2">
      <c r="A1148" s="12"/>
      <c r="B1148" s="12"/>
      <c r="C1148" s="12"/>
      <c r="D1148" s="12" t="s">
        <v>9</v>
      </c>
      <c r="E1148" s="17" t="s">
        <v>10</v>
      </c>
      <c r="F1148" s="25">
        <v>388059.8</v>
      </c>
      <c r="G1148" s="25">
        <v>388059.8</v>
      </c>
    </row>
    <row r="1149" spans="1:7" ht="30" outlineLevel="5" x14ac:dyDescent="0.2">
      <c r="A1149" s="12"/>
      <c r="B1149" s="12"/>
      <c r="C1149" s="12" t="s">
        <v>167</v>
      </c>
      <c r="D1149" s="12"/>
      <c r="E1149" s="17" t="s">
        <v>168</v>
      </c>
      <c r="F1149" s="25">
        <v>20019</v>
      </c>
      <c r="G1149" s="25">
        <v>20019</v>
      </c>
    </row>
    <row r="1150" spans="1:7" ht="45" outlineLevel="6" x14ac:dyDescent="0.2">
      <c r="A1150" s="12"/>
      <c r="B1150" s="12"/>
      <c r="C1150" s="12" t="s">
        <v>169</v>
      </c>
      <c r="D1150" s="12"/>
      <c r="E1150" s="17" t="s">
        <v>8</v>
      </c>
      <c r="F1150" s="25">
        <v>8195</v>
      </c>
      <c r="G1150" s="25">
        <v>8195</v>
      </c>
    </row>
    <row r="1151" spans="1:7" ht="30" outlineLevel="7" x14ac:dyDescent="0.2">
      <c r="A1151" s="12"/>
      <c r="B1151" s="12"/>
      <c r="C1151" s="12"/>
      <c r="D1151" s="12" t="s">
        <v>9</v>
      </c>
      <c r="E1151" s="17" t="s">
        <v>10</v>
      </c>
      <c r="F1151" s="25">
        <v>8195</v>
      </c>
      <c r="G1151" s="25">
        <v>8195</v>
      </c>
    </row>
    <row r="1152" spans="1:7" ht="30" outlineLevel="6" x14ac:dyDescent="0.2">
      <c r="A1152" s="12"/>
      <c r="B1152" s="12"/>
      <c r="C1152" s="12" t="s">
        <v>170</v>
      </c>
      <c r="D1152" s="12"/>
      <c r="E1152" s="17" t="s">
        <v>171</v>
      </c>
      <c r="F1152" s="25">
        <v>1094</v>
      </c>
      <c r="G1152" s="25">
        <v>1094</v>
      </c>
    </row>
    <row r="1153" spans="1:7" ht="30" outlineLevel="7" x14ac:dyDescent="0.2">
      <c r="A1153" s="12"/>
      <c r="B1153" s="12"/>
      <c r="C1153" s="12"/>
      <c r="D1153" s="12" t="s">
        <v>15</v>
      </c>
      <c r="E1153" s="17" t="s">
        <v>16</v>
      </c>
      <c r="F1153" s="25">
        <v>1094</v>
      </c>
      <c r="G1153" s="25">
        <v>1094</v>
      </c>
    </row>
    <row r="1154" spans="1:7" ht="45" outlineLevel="6" x14ac:dyDescent="0.2">
      <c r="A1154" s="12"/>
      <c r="B1154" s="12"/>
      <c r="C1154" s="12" t="s">
        <v>172</v>
      </c>
      <c r="D1154" s="12"/>
      <c r="E1154" s="17" t="s">
        <v>173</v>
      </c>
      <c r="F1154" s="25">
        <v>10730</v>
      </c>
      <c r="G1154" s="25">
        <v>10730</v>
      </c>
    </row>
    <row r="1155" spans="1:7" ht="30" outlineLevel="7" x14ac:dyDescent="0.2">
      <c r="A1155" s="12"/>
      <c r="B1155" s="12"/>
      <c r="C1155" s="12"/>
      <c r="D1155" s="12" t="s">
        <v>9</v>
      </c>
      <c r="E1155" s="17" t="s">
        <v>10</v>
      </c>
      <c r="F1155" s="25">
        <v>10730</v>
      </c>
      <c r="G1155" s="25">
        <v>10730</v>
      </c>
    </row>
    <row r="1156" spans="1:7" ht="30" outlineLevel="4" x14ac:dyDescent="0.2">
      <c r="A1156" s="12"/>
      <c r="B1156" s="12"/>
      <c r="C1156" s="12" t="s">
        <v>178</v>
      </c>
      <c r="D1156" s="12"/>
      <c r="E1156" s="17" t="s">
        <v>179</v>
      </c>
      <c r="F1156" s="25">
        <v>32997.5</v>
      </c>
      <c r="G1156" s="25">
        <v>32997.5</v>
      </c>
    </row>
    <row r="1157" spans="1:7" ht="30" outlineLevel="5" x14ac:dyDescent="0.2">
      <c r="A1157" s="12"/>
      <c r="B1157" s="12"/>
      <c r="C1157" s="12" t="s">
        <v>180</v>
      </c>
      <c r="D1157" s="12"/>
      <c r="E1157" s="17" t="s">
        <v>181</v>
      </c>
      <c r="F1157" s="25">
        <v>32997.5</v>
      </c>
      <c r="G1157" s="25">
        <v>32997.5</v>
      </c>
    </row>
    <row r="1158" spans="1:7" ht="30" outlineLevel="6" x14ac:dyDescent="0.2">
      <c r="A1158" s="12"/>
      <c r="B1158" s="12"/>
      <c r="C1158" s="12" t="s">
        <v>183</v>
      </c>
      <c r="D1158" s="12"/>
      <c r="E1158" s="17" t="s">
        <v>184</v>
      </c>
      <c r="F1158" s="25">
        <v>30497.5</v>
      </c>
      <c r="G1158" s="25">
        <v>30497.5</v>
      </c>
    </row>
    <row r="1159" spans="1:7" ht="30" outlineLevel="7" x14ac:dyDescent="0.2">
      <c r="A1159" s="12"/>
      <c r="B1159" s="12"/>
      <c r="C1159" s="12"/>
      <c r="D1159" s="12" t="s">
        <v>15</v>
      </c>
      <c r="E1159" s="17" t="s">
        <v>16</v>
      </c>
      <c r="F1159" s="25">
        <v>2497.5</v>
      </c>
      <c r="G1159" s="25">
        <v>2497.5</v>
      </c>
    </row>
    <row r="1160" spans="1:7" ht="15" outlineLevel="7" x14ac:dyDescent="0.2">
      <c r="A1160" s="12"/>
      <c r="B1160" s="12"/>
      <c r="C1160" s="12"/>
      <c r="D1160" s="12" t="s">
        <v>28</v>
      </c>
      <c r="E1160" s="17" t="s">
        <v>29</v>
      </c>
      <c r="F1160" s="25">
        <v>28000</v>
      </c>
      <c r="G1160" s="25">
        <v>28000</v>
      </c>
    </row>
    <row r="1161" spans="1:7" ht="30" outlineLevel="6" x14ac:dyDescent="0.2">
      <c r="A1161" s="12"/>
      <c r="B1161" s="12"/>
      <c r="C1161" s="12" t="s">
        <v>185</v>
      </c>
      <c r="D1161" s="12"/>
      <c r="E1161" s="17" t="s">
        <v>186</v>
      </c>
      <c r="F1161" s="25">
        <v>1000</v>
      </c>
      <c r="G1161" s="25">
        <v>1000</v>
      </c>
    </row>
    <row r="1162" spans="1:7" ht="30" outlineLevel="7" x14ac:dyDescent="0.2">
      <c r="A1162" s="12"/>
      <c r="B1162" s="12"/>
      <c r="C1162" s="12"/>
      <c r="D1162" s="12" t="s">
        <v>15</v>
      </c>
      <c r="E1162" s="17" t="s">
        <v>16</v>
      </c>
      <c r="F1162" s="25">
        <v>1000</v>
      </c>
      <c r="G1162" s="25">
        <v>1000</v>
      </c>
    </row>
    <row r="1163" spans="1:7" ht="45" outlineLevel="6" x14ac:dyDescent="0.2">
      <c r="A1163" s="12"/>
      <c r="B1163" s="12"/>
      <c r="C1163" s="12" t="s">
        <v>187</v>
      </c>
      <c r="D1163" s="12"/>
      <c r="E1163" s="17" t="s">
        <v>188</v>
      </c>
      <c r="F1163" s="25">
        <v>1500</v>
      </c>
      <c r="G1163" s="25">
        <v>1500</v>
      </c>
    </row>
    <row r="1164" spans="1:7" ht="30" outlineLevel="7" x14ac:dyDescent="0.2">
      <c r="A1164" s="12"/>
      <c r="B1164" s="12"/>
      <c r="C1164" s="12"/>
      <c r="D1164" s="12" t="s">
        <v>15</v>
      </c>
      <c r="E1164" s="17" t="s">
        <v>16</v>
      </c>
      <c r="F1164" s="25">
        <v>1500</v>
      </c>
      <c r="G1164" s="25">
        <v>1500</v>
      </c>
    </row>
    <row r="1165" spans="1:7" ht="15" outlineLevel="4" x14ac:dyDescent="0.2">
      <c r="A1165" s="12"/>
      <c r="B1165" s="12"/>
      <c r="C1165" s="12" t="s">
        <v>207</v>
      </c>
      <c r="D1165" s="12"/>
      <c r="E1165" s="17" t="s">
        <v>208</v>
      </c>
      <c r="F1165" s="25">
        <v>11240</v>
      </c>
      <c r="G1165" s="25">
        <v>11240</v>
      </c>
    </row>
    <row r="1166" spans="1:7" ht="30" outlineLevel="5" x14ac:dyDescent="0.2">
      <c r="A1166" s="12"/>
      <c r="B1166" s="12"/>
      <c r="C1166" s="12" t="s">
        <v>212</v>
      </c>
      <c r="D1166" s="12"/>
      <c r="E1166" s="17" t="s">
        <v>213</v>
      </c>
      <c r="F1166" s="25">
        <v>8240</v>
      </c>
      <c r="G1166" s="25">
        <v>8240</v>
      </c>
    </row>
    <row r="1167" spans="1:7" ht="45" outlineLevel="6" x14ac:dyDescent="0.2">
      <c r="A1167" s="12"/>
      <c r="B1167" s="12"/>
      <c r="C1167" s="12" t="s">
        <v>214</v>
      </c>
      <c r="D1167" s="12"/>
      <c r="E1167" s="17" t="s">
        <v>8</v>
      </c>
      <c r="F1167" s="25">
        <v>8240</v>
      </c>
      <c r="G1167" s="25">
        <v>8240</v>
      </c>
    </row>
    <row r="1168" spans="1:7" ht="30" outlineLevel="7" x14ac:dyDescent="0.2">
      <c r="A1168" s="12"/>
      <c r="B1168" s="12"/>
      <c r="C1168" s="12"/>
      <c r="D1168" s="12" t="s">
        <v>9</v>
      </c>
      <c r="E1168" s="17" t="s">
        <v>10</v>
      </c>
      <c r="F1168" s="25">
        <v>8240</v>
      </c>
      <c r="G1168" s="25">
        <v>8240</v>
      </c>
    </row>
    <row r="1169" spans="1:7" ht="30" outlineLevel="5" x14ac:dyDescent="0.2">
      <c r="A1169" s="12"/>
      <c r="B1169" s="12"/>
      <c r="C1169" s="12" t="s">
        <v>217</v>
      </c>
      <c r="D1169" s="12"/>
      <c r="E1169" s="17" t="s">
        <v>218</v>
      </c>
      <c r="F1169" s="25">
        <v>3000</v>
      </c>
      <c r="G1169" s="25">
        <v>3000</v>
      </c>
    </row>
    <row r="1170" spans="1:7" ht="15" outlineLevel="6" x14ac:dyDescent="0.2">
      <c r="A1170" s="12"/>
      <c r="B1170" s="12"/>
      <c r="C1170" s="12" t="s">
        <v>223</v>
      </c>
      <c r="D1170" s="12"/>
      <c r="E1170" s="17" t="s">
        <v>224</v>
      </c>
      <c r="F1170" s="25">
        <v>3000</v>
      </c>
      <c r="G1170" s="25">
        <v>3000</v>
      </c>
    </row>
    <row r="1171" spans="1:7" ht="15" outlineLevel="7" x14ac:dyDescent="0.2">
      <c r="A1171" s="12"/>
      <c r="B1171" s="12"/>
      <c r="C1171" s="12"/>
      <c r="D1171" s="12" t="s">
        <v>112</v>
      </c>
      <c r="E1171" s="17" t="s">
        <v>113</v>
      </c>
      <c r="F1171" s="25">
        <v>3000</v>
      </c>
      <c r="G1171" s="25">
        <v>3000</v>
      </c>
    </row>
    <row r="1172" spans="1:7" ht="45" outlineLevel="4" x14ac:dyDescent="0.2">
      <c r="A1172" s="12"/>
      <c r="B1172" s="12"/>
      <c r="C1172" s="12" t="s">
        <v>231</v>
      </c>
      <c r="D1172" s="12"/>
      <c r="E1172" s="17" t="s">
        <v>232</v>
      </c>
      <c r="F1172" s="25">
        <v>5550</v>
      </c>
      <c r="G1172" s="25">
        <v>5550</v>
      </c>
    </row>
    <row r="1173" spans="1:7" ht="30" outlineLevel="5" x14ac:dyDescent="0.2">
      <c r="A1173" s="12"/>
      <c r="B1173" s="12"/>
      <c r="C1173" s="12" t="s">
        <v>233</v>
      </c>
      <c r="D1173" s="12"/>
      <c r="E1173" s="17" t="s">
        <v>234</v>
      </c>
      <c r="F1173" s="25">
        <v>5550</v>
      </c>
      <c r="G1173" s="25">
        <v>5550</v>
      </c>
    </row>
    <row r="1174" spans="1:7" ht="45" outlineLevel="6" x14ac:dyDescent="0.2">
      <c r="A1174" s="12"/>
      <c r="B1174" s="12"/>
      <c r="C1174" s="12" t="s">
        <v>237</v>
      </c>
      <c r="D1174" s="12"/>
      <c r="E1174" s="17" t="s">
        <v>238</v>
      </c>
      <c r="F1174" s="25">
        <v>5550</v>
      </c>
      <c r="G1174" s="25">
        <v>5550</v>
      </c>
    </row>
    <row r="1175" spans="1:7" ht="30" outlineLevel="7" x14ac:dyDescent="0.2">
      <c r="A1175" s="12"/>
      <c r="B1175" s="12"/>
      <c r="C1175" s="12"/>
      <c r="D1175" s="12" t="s">
        <v>9</v>
      </c>
      <c r="E1175" s="17" t="s">
        <v>10</v>
      </c>
      <c r="F1175" s="25">
        <v>5550</v>
      </c>
      <c r="G1175" s="25">
        <v>5550</v>
      </c>
    </row>
    <row r="1176" spans="1:7" ht="45" outlineLevel="4" x14ac:dyDescent="0.2">
      <c r="A1176" s="12"/>
      <c r="B1176" s="12"/>
      <c r="C1176" s="12" t="s">
        <v>248</v>
      </c>
      <c r="D1176" s="12"/>
      <c r="E1176" s="17" t="s">
        <v>249</v>
      </c>
      <c r="F1176" s="25">
        <v>87823.7</v>
      </c>
      <c r="G1176" s="25">
        <v>87823.7</v>
      </c>
    </row>
    <row r="1177" spans="1:7" ht="30" outlineLevel="5" x14ac:dyDescent="0.2">
      <c r="A1177" s="12"/>
      <c r="B1177" s="12"/>
      <c r="C1177" s="12" t="s">
        <v>250</v>
      </c>
      <c r="D1177" s="12"/>
      <c r="E1177" s="17" t="s">
        <v>88</v>
      </c>
      <c r="F1177" s="25">
        <v>59278.3</v>
      </c>
      <c r="G1177" s="25">
        <v>59278.3</v>
      </c>
    </row>
    <row r="1178" spans="1:7" ht="45" outlineLevel="6" x14ac:dyDescent="0.2">
      <c r="A1178" s="12"/>
      <c r="B1178" s="12"/>
      <c r="C1178" s="12" t="s">
        <v>251</v>
      </c>
      <c r="D1178" s="12"/>
      <c r="E1178" s="17" t="s">
        <v>90</v>
      </c>
      <c r="F1178" s="25">
        <v>59178.3</v>
      </c>
      <c r="G1178" s="25">
        <v>59178.3</v>
      </c>
    </row>
    <row r="1179" spans="1:7" ht="75" outlineLevel="7" x14ac:dyDescent="0.2">
      <c r="A1179" s="12"/>
      <c r="B1179" s="12"/>
      <c r="C1179" s="12"/>
      <c r="D1179" s="12" t="s">
        <v>26</v>
      </c>
      <c r="E1179" s="17" t="s">
        <v>27</v>
      </c>
      <c r="F1179" s="25">
        <v>50091.1</v>
      </c>
      <c r="G1179" s="25">
        <v>50091.1</v>
      </c>
    </row>
    <row r="1180" spans="1:7" ht="30" outlineLevel="7" x14ac:dyDescent="0.2">
      <c r="A1180" s="12"/>
      <c r="B1180" s="12"/>
      <c r="C1180" s="12"/>
      <c r="D1180" s="12" t="s">
        <v>15</v>
      </c>
      <c r="E1180" s="17" t="s">
        <v>16</v>
      </c>
      <c r="F1180" s="25">
        <v>9085.4</v>
      </c>
      <c r="G1180" s="25">
        <v>9085.4</v>
      </c>
    </row>
    <row r="1181" spans="1:7" ht="15" outlineLevel="7" x14ac:dyDescent="0.2">
      <c r="A1181" s="12"/>
      <c r="B1181" s="12"/>
      <c r="C1181" s="12"/>
      <c r="D1181" s="12" t="s">
        <v>28</v>
      </c>
      <c r="E1181" s="17" t="s">
        <v>29</v>
      </c>
      <c r="F1181" s="25">
        <v>1.8</v>
      </c>
      <c r="G1181" s="25">
        <v>1.8</v>
      </c>
    </row>
    <row r="1182" spans="1:7" ht="45" outlineLevel="6" x14ac:dyDescent="0.2">
      <c r="A1182" s="12"/>
      <c r="B1182" s="12"/>
      <c r="C1182" s="12" t="s">
        <v>254</v>
      </c>
      <c r="D1182" s="12"/>
      <c r="E1182" s="17" t="s">
        <v>255</v>
      </c>
      <c r="F1182" s="25">
        <v>100</v>
      </c>
      <c r="G1182" s="25">
        <v>100</v>
      </c>
    </row>
    <row r="1183" spans="1:7" ht="30" outlineLevel="7" x14ac:dyDescent="0.2">
      <c r="A1183" s="12"/>
      <c r="B1183" s="12"/>
      <c r="C1183" s="12"/>
      <c r="D1183" s="12" t="s">
        <v>15</v>
      </c>
      <c r="E1183" s="17" t="s">
        <v>16</v>
      </c>
      <c r="F1183" s="25">
        <v>100</v>
      </c>
      <c r="G1183" s="25">
        <v>100</v>
      </c>
    </row>
    <row r="1184" spans="1:7" ht="30" outlineLevel="5" x14ac:dyDescent="0.2">
      <c r="A1184" s="12"/>
      <c r="B1184" s="12"/>
      <c r="C1184" s="12" t="s">
        <v>256</v>
      </c>
      <c r="D1184" s="12"/>
      <c r="E1184" s="17" t="s">
        <v>257</v>
      </c>
      <c r="F1184" s="25">
        <v>28545.4</v>
      </c>
      <c r="G1184" s="25">
        <v>28545.4</v>
      </c>
    </row>
    <row r="1185" spans="1:7" ht="45" outlineLevel="6" x14ac:dyDescent="0.2">
      <c r="A1185" s="12"/>
      <c r="B1185" s="12"/>
      <c r="C1185" s="12" t="s">
        <v>258</v>
      </c>
      <c r="D1185" s="12"/>
      <c r="E1185" s="17" t="s">
        <v>8</v>
      </c>
      <c r="F1185" s="25">
        <v>17633.5</v>
      </c>
      <c r="G1185" s="25">
        <v>17633.5</v>
      </c>
    </row>
    <row r="1186" spans="1:7" ht="30" outlineLevel="7" x14ac:dyDescent="0.2">
      <c r="A1186" s="12"/>
      <c r="B1186" s="12"/>
      <c r="C1186" s="12"/>
      <c r="D1186" s="12" t="s">
        <v>9</v>
      </c>
      <c r="E1186" s="17" t="s">
        <v>10</v>
      </c>
      <c r="F1186" s="25">
        <v>17633.5</v>
      </c>
      <c r="G1186" s="25">
        <v>17633.5</v>
      </c>
    </row>
    <row r="1187" spans="1:7" ht="30" outlineLevel="6" x14ac:dyDescent="0.2">
      <c r="A1187" s="12"/>
      <c r="B1187" s="12"/>
      <c r="C1187" s="12" t="s">
        <v>259</v>
      </c>
      <c r="D1187" s="12"/>
      <c r="E1187" s="17" t="s">
        <v>260</v>
      </c>
      <c r="F1187" s="25">
        <v>10730</v>
      </c>
      <c r="G1187" s="25">
        <v>10730</v>
      </c>
    </row>
    <row r="1188" spans="1:7" ht="30" outlineLevel="7" x14ac:dyDescent="0.2">
      <c r="A1188" s="12"/>
      <c r="B1188" s="12"/>
      <c r="C1188" s="12"/>
      <c r="D1188" s="12" t="s">
        <v>15</v>
      </c>
      <c r="E1188" s="17" t="s">
        <v>16</v>
      </c>
      <c r="F1188" s="25">
        <v>10730</v>
      </c>
      <c r="G1188" s="25">
        <v>10730</v>
      </c>
    </row>
    <row r="1189" spans="1:7" ht="15" outlineLevel="6" x14ac:dyDescent="0.2">
      <c r="A1189" s="12"/>
      <c r="B1189" s="12"/>
      <c r="C1189" s="12" t="s">
        <v>261</v>
      </c>
      <c r="D1189" s="12"/>
      <c r="E1189" s="17" t="s">
        <v>262</v>
      </c>
      <c r="F1189" s="25">
        <v>181.9</v>
      </c>
      <c r="G1189" s="25">
        <v>181.9</v>
      </c>
    </row>
    <row r="1190" spans="1:7" ht="30" outlineLevel="7" x14ac:dyDescent="0.2">
      <c r="A1190" s="12"/>
      <c r="B1190" s="12"/>
      <c r="C1190" s="12"/>
      <c r="D1190" s="12" t="s">
        <v>15</v>
      </c>
      <c r="E1190" s="17" t="s">
        <v>16</v>
      </c>
      <c r="F1190" s="25">
        <v>100</v>
      </c>
      <c r="G1190" s="25">
        <v>100</v>
      </c>
    </row>
    <row r="1191" spans="1:7" ht="30" outlineLevel="7" x14ac:dyDescent="0.2">
      <c r="A1191" s="12"/>
      <c r="B1191" s="12"/>
      <c r="C1191" s="12"/>
      <c r="D1191" s="12" t="s">
        <v>9</v>
      </c>
      <c r="E1191" s="17" t="s">
        <v>10</v>
      </c>
      <c r="F1191" s="25">
        <v>81.900000000000006</v>
      </c>
      <c r="G1191" s="25">
        <v>81.900000000000006</v>
      </c>
    </row>
    <row r="1192" spans="1:7" ht="45" outlineLevel="3" x14ac:dyDescent="0.2">
      <c r="A1192" s="12"/>
      <c r="B1192" s="12"/>
      <c r="C1192" s="12" t="s">
        <v>380</v>
      </c>
      <c r="D1192" s="12"/>
      <c r="E1192" s="17" t="s">
        <v>381</v>
      </c>
      <c r="F1192" s="25">
        <v>200</v>
      </c>
      <c r="G1192" s="25">
        <v>200</v>
      </c>
    </row>
    <row r="1193" spans="1:7" ht="45" outlineLevel="4" x14ac:dyDescent="0.2">
      <c r="A1193" s="12"/>
      <c r="B1193" s="12"/>
      <c r="C1193" s="12" t="s">
        <v>396</v>
      </c>
      <c r="D1193" s="12"/>
      <c r="E1193" s="17" t="s">
        <v>397</v>
      </c>
      <c r="F1193" s="25">
        <v>200</v>
      </c>
      <c r="G1193" s="25">
        <v>200</v>
      </c>
    </row>
    <row r="1194" spans="1:7" ht="45" outlineLevel="5" x14ac:dyDescent="0.2">
      <c r="A1194" s="12"/>
      <c r="B1194" s="12"/>
      <c r="C1194" s="12" t="s">
        <v>398</v>
      </c>
      <c r="D1194" s="12"/>
      <c r="E1194" s="17" t="s">
        <v>399</v>
      </c>
      <c r="F1194" s="25">
        <v>200</v>
      </c>
      <c r="G1194" s="25">
        <v>200</v>
      </c>
    </row>
    <row r="1195" spans="1:7" ht="60" outlineLevel="6" x14ac:dyDescent="0.2">
      <c r="A1195" s="12"/>
      <c r="B1195" s="12"/>
      <c r="C1195" s="12" t="s">
        <v>405</v>
      </c>
      <c r="D1195" s="12"/>
      <c r="E1195" s="17" t="s">
        <v>406</v>
      </c>
      <c r="F1195" s="25">
        <v>200</v>
      </c>
      <c r="G1195" s="25">
        <v>200</v>
      </c>
    </row>
    <row r="1196" spans="1:7" ht="30" outlineLevel="7" x14ac:dyDescent="0.2">
      <c r="A1196" s="12"/>
      <c r="B1196" s="12"/>
      <c r="C1196" s="12"/>
      <c r="D1196" s="12" t="s">
        <v>15</v>
      </c>
      <c r="E1196" s="17" t="s">
        <v>16</v>
      </c>
      <c r="F1196" s="25">
        <v>200</v>
      </c>
      <c r="G1196" s="25">
        <v>200</v>
      </c>
    </row>
    <row r="1197" spans="1:7" ht="30" outlineLevel="3" x14ac:dyDescent="0.2">
      <c r="A1197" s="12"/>
      <c r="B1197" s="12"/>
      <c r="C1197" s="12" t="s">
        <v>407</v>
      </c>
      <c r="D1197" s="12"/>
      <c r="E1197" s="17" t="s">
        <v>408</v>
      </c>
      <c r="F1197" s="25">
        <v>9652.4</v>
      </c>
      <c r="G1197" s="25">
        <v>9652.4</v>
      </c>
    </row>
    <row r="1198" spans="1:7" ht="30" outlineLevel="4" x14ac:dyDescent="0.2">
      <c r="A1198" s="12"/>
      <c r="B1198" s="12"/>
      <c r="C1198" s="12" t="s">
        <v>439</v>
      </c>
      <c r="D1198" s="12"/>
      <c r="E1198" s="17" t="s">
        <v>440</v>
      </c>
      <c r="F1198" s="25">
        <v>740</v>
      </c>
      <c r="G1198" s="25">
        <v>740</v>
      </c>
    </row>
    <row r="1199" spans="1:7" ht="45" outlineLevel="5" x14ac:dyDescent="0.2">
      <c r="A1199" s="12"/>
      <c r="B1199" s="12"/>
      <c r="C1199" s="12" t="s">
        <v>441</v>
      </c>
      <c r="D1199" s="12"/>
      <c r="E1199" s="17" t="s">
        <v>442</v>
      </c>
      <c r="F1199" s="25">
        <v>740</v>
      </c>
      <c r="G1199" s="25">
        <v>740</v>
      </c>
    </row>
    <row r="1200" spans="1:7" ht="45" outlineLevel="6" x14ac:dyDescent="0.2">
      <c r="A1200" s="12"/>
      <c r="B1200" s="12"/>
      <c r="C1200" s="12" t="s">
        <v>443</v>
      </c>
      <c r="D1200" s="12"/>
      <c r="E1200" s="17" t="s">
        <v>8</v>
      </c>
      <c r="F1200" s="25">
        <v>740</v>
      </c>
      <c r="G1200" s="25">
        <v>740</v>
      </c>
    </row>
    <row r="1201" spans="1:7" ht="30" outlineLevel="7" x14ac:dyDescent="0.2">
      <c r="A1201" s="12"/>
      <c r="B1201" s="12"/>
      <c r="C1201" s="12"/>
      <c r="D1201" s="12" t="s">
        <v>9</v>
      </c>
      <c r="E1201" s="17" t="s">
        <v>10</v>
      </c>
      <c r="F1201" s="25">
        <v>740</v>
      </c>
      <c r="G1201" s="25">
        <v>740</v>
      </c>
    </row>
    <row r="1202" spans="1:7" ht="30" outlineLevel="4" x14ac:dyDescent="0.2">
      <c r="A1202" s="12"/>
      <c r="B1202" s="12"/>
      <c r="C1202" s="12" t="s">
        <v>457</v>
      </c>
      <c r="D1202" s="12"/>
      <c r="E1202" s="17" t="s">
        <v>458</v>
      </c>
      <c r="F1202" s="25">
        <v>2758.6</v>
      </c>
      <c r="G1202" s="25">
        <v>2758.6</v>
      </c>
    </row>
    <row r="1203" spans="1:7" ht="45" outlineLevel="5" x14ac:dyDescent="0.2">
      <c r="A1203" s="12"/>
      <c r="B1203" s="12"/>
      <c r="C1203" s="12" t="s">
        <v>459</v>
      </c>
      <c r="D1203" s="12"/>
      <c r="E1203" s="17" t="s">
        <v>460</v>
      </c>
      <c r="F1203" s="25">
        <v>2758.6</v>
      </c>
      <c r="G1203" s="25">
        <v>2758.6</v>
      </c>
    </row>
    <row r="1204" spans="1:7" ht="45" outlineLevel="6" x14ac:dyDescent="0.2">
      <c r="A1204" s="12"/>
      <c r="B1204" s="12"/>
      <c r="C1204" s="12" t="s">
        <v>461</v>
      </c>
      <c r="D1204" s="12"/>
      <c r="E1204" s="17" t="s">
        <v>8</v>
      </c>
      <c r="F1204" s="25">
        <v>892.6</v>
      </c>
      <c r="G1204" s="25">
        <v>892.6</v>
      </c>
    </row>
    <row r="1205" spans="1:7" ht="30" outlineLevel="7" x14ac:dyDescent="0.2">
      <c r="A1205" s="12"/>
      <c r="B1205" s="12"/>
      <c r="C1205" s="12"/>
      <c r="D1205" s="12" t="s">
        <v>9</v>
      </c>
      <c r="E1205" s="17" t="s">
        <v>10</v>
      </c>
      <c r="F1205" s="25">
        <v>892.6</v>
      </c>
      <c r="G1205" s="25">
        <v>892.6</v>
      </c>
    </row>
    <row r="1206" spans="1:7" ht="15" outlineLevel="6" x14ac:dyDescent="0.2">
      <c r="A1206" s="12"/>
      <c r="B1206" s="12"/>
      <c r="C1206" s="12" t="s">
        <v>462</v>
      </c>
      <c r="D1206" s="12"/>
      <c r="E1206" s="17" t="s">
        <v>463</v>
      </c>
      <c r="F1206" s="25">
        <v>1866</v>
      </c>
      <c r="G1206" s="25">
        <v>1866</v>
      </c>
    </row>
    <row r="1207" spans="1:7" ht="30" outlineLevel="7" x14ac:dyDescent="0.2">
      <c r="A1207" s="12"/>
      <c r="B1207" s="12"/>
      <c r="C1207" s="12"/>
      <c r="D1207" s="12" t="s">
        <v>15</v>
      </c>
      <c r="E1207" s="17" t="s">
        <v>16</v>
      </c>
      <c r="F1207" s="25">
        <v>1866</v>
      </c>
      <c r="G1207" s="25">
        <v>1866</v>
      </c>
    </row>
    <row r="1208" spans="1:7" ht="30" outlineLevel="4" x14ac:dyDescent="0.2">
      <c r="A1208" s="12"/>
      <c r="B1208" s="12"/>
      <c r="C1208" s="12" t="s">
        <v>499</v>
      </c>
      <c r="D1208" s="12"/>
      <c r="E1208" s="17" t="s">
        <v>500</v>
      </c>
      <c r="F1208" s="25">
        <v>5413.8</v>
      </c>
      <c r="G1208" s="25">
        <v>5413.8</v>
      </c>
    </row>
    <row r="1209" spans="1:7" ht="45" outlineLevel="5" x14ac:dyDescent="0.2">
      <c r="A1209" s="12"/>
      <c r="B1209" s="12"/>
      <c r="C1209" s="12" t="s">
        <v>501</v>
      </c>
      <c r="D1209" s="12"/>
      <c r="E1209" s="17" t="s">
        <v>502</v>
      </c>
      <c r="F1209" s="25">
        <v>5413.8</v>
      </c>
      <c r="G1209" s="25">
        <v>5413.8</v>
      </c>
    </row>
    <row r="1210" spans="1:7" ht="45" outlineLevel="6" x14ac:dyDescent="0.2">
      <c r="A1210" s="12"/>
      <c r="B1210" s="12"/>
      <c r="C1210" s="12" t="s">
        <v>503</v>
      </c>
      <c r="D1210" s="12"/>
      <c r="E1210" s="17" t="s">
        <v>8</v>
      </c>
      <c r="F1210" s="25">
        <v>5413.8</v>
      </c>
      <c r="G1210" s="25">
        <v>5413.8</v>
      </c>
    </row>
    <row r="1211" spans="1:7" ht="30" outlineLevel="7" x14ac:dyDescent="0.2">
      <c r="A1211" s="12"/>
      <c r="B1211" s="12"/>
      <c r="C1211" s="12"/>
      <c r="D1211" s="12" t="s">
        <v>9</v>
      </c>
      <c r="E1211" s="17" t="s">
        <v>10</v>
      </c>
      <c r="F1211" s="25">
        <v>5413.8</v>
      </c>
      <c r="G1211" s="25">
        <v>5413.8</v>
      </c>
    </row>
    <row r="1212" spans="1:7" ht="45" outlineLevel="4" x14ac:dyDescent="0.2">
      <c r="A1212" s="12"/>
      <c r="B1212" s="12"/>
      <c r="C1212" s="12" t="s">
        <v>515</v>
      </c>
      <c r="D1212" s="12"/>
      <c r="E1212" s="17" t="s">
        <v>516</v>
      </c>
      <c r="F1212" s="25">
        <v>740</v>
      </c>
      <c r="G1212" s="25">
        <v>740</v>
      </c>
    </row>
    <row r="1213" spans="1:7" ht="75" outlineLevel="5" x14ac:dyDescent="0.2">
      <c r="A1213" s="12"/>
      <c r="B1213" s="12"/>
      <c r="C1213" s="12" t="s">
        <v>517</v>
      </c>
      <c r="D1213" s="12"/>
      <c r="E1213" s="17" t="s">
        <v>518</v>
      </c>
      <c r="F1213" s="25">
        <v>740</v>
      </c>
      <c r="G1213" s="25">
        <v>740</v>
      </c>
    </row>
    <row r="1214" spans="1:7" ht="15" outlineLevel="6" x14ac:dyDescent="0.2">
      <c r="A1214" s="12"/>
      <c r="B1214" s="12"/>
      <c r="C1214" s="12" t="s">
        <v>521</v>
      </c>
      <c r="D1214" s="12"/>
      <c r="E1214" s="17" t="s">
        <v>522</v>
      </c>
      <c r="F1214" s="25">
        <v>740</v>
      </c>
      <c r="G1214" s="25">
        <v>740</v>
      </c>
    </row>
    <row r="1215" spans="1:7" ht="30" outlineLevel="7" x14ac:dyDescent="0.2">
      <c r="A1215" s="12"/>
      <c r="B1215" s="12"/>
      <c r="C1215" s="12"/>
      <c r="D1215" s="12" t="s">
        <v>15</v>
      </c>
      <c r="E1215" s="17" t="s">
        <v>16</v>
      </c>
      <c r="F1215" s="25">
        <v>740</v>
      </c>
      <c r="G1215" s="25">
        <v>740</v>
      </c>
    </row>
    <row r="1216" spans="1:7" ht="45" outlineLevel="3" x14ac:dyDescent="0.2">
      <c r="A1216" s="12"/>
      <c r="B1216" s="12"/>
      <c r="C1216" s="12" t="s">
        <v>707</v>
      </c>
      <c r="D1216" s="12"/>
      <c r="E1216" s="17" t="s">
        <v>708</v>
      </c>
      <c r="F1216" s="25">
        <v>2918.3</v>
      </c>
      <c r="G1216" s="25">
        <v>2918.3</v>
      </c>
    </row>
    <row r="1217" spans="1:7" ht="30" outlineLevel="4" x14ac:dyDescent="0.2">
      <c r="A1217" s="12"/>
      <c r="B1217" s="12"/>
      <c r="C1217" s="12" t="s">
        <v>709</v>
      </c>
      <c r="D1217" s="12"/>
      <c r="E1217" s="17" t="s">
        <v>710</v>
      </c>
      <c r="F1217" s="25">
        <v>250</v>
      </c>
      <c r="G1217" s="25">
        <v>250</v>
      </c>
    </row>
    <row r="1218" spans="1:7" ht="30" outlineLevel="5" x14ac:dyDescent="0.2">
      <c r="A1218" s="12"/>
      <c r="B1218" s="12"/>
      <c r="C1218" s="12" t="s">
        <v>711</v>
      </c>
      <c r="D1218" s="12"/>
      <c r="E1218" s="17" t="s">
        <v>712</v>
      </c>
      <c r="F1218" s="25">
        <v>250</v>
      </c>
      <c r="G1218" s="25">
        <v>250</v>
      </c>
    </row>
    <row r="1219" spans="1:7" ht="45" outlineLevel="6" x14ac:dyDescent="0.2">
      <c r="A1219" s="12"/>
      <c r="B1219" s="12"/>
      <c r="C1219" s="12" t="s">
        <v>713</v>
      </c>
      <c r="D1219" s="12"/>
      <c r="E1219" s="17" t="s">
        <v>714</v>
      </c>
      <c r="F1219" s="25">
        <v>250</v>
      </c>
      <c r="G1219" s="25">
        <v>250</v>
      </c>
    </row>
    <row r="1220" spans="1:7" ht="30" outlineLevel="7" x14ac:dyDescent="0.2">
      <c r="A1220" s="12"/>
      <c r="B1220" s="12"/>
      <c r="C1220" s="12"/>
      <c r="D1220" s="12" t="s">
        <v>15</v>
      </c>
      <c r="E1220" s="17" t="s">
        <v>16</v>
      </c>
      <c r="F1220" s="25">
        <v>250</v>
      </c>
      <c r="G1220" s="25">
        <v>250</v>
      </c>
    </row>
    <row r="1221" spans="1:7" ht="60" outlineLevel="4" x14ac:dyDescent="0.2">
      <c r="A1221" s="12"/>
      <c r="B1221" s="12"/>
      <c r="C1221" s="12" t="s">
        <v>717</v>
      </c>
      <c r="D1221" s="12"/>
      <c r="E1221" s="17" t="s">
        <v>718</v>
      </c>
      <c r="F1221" s="25">
        <v>2365.3000000000002</v>
      </c>
      <c r="G1221" s="25">
        <v>2365.3000000000002</v>
      </c>
    </row>
    <row r="1222" spans="1:7" ht="30" outlineLevel="5" x14ac:dyDescent="0.2">
      <c r="A1222" s="12"/>
      <c r="B1222" s="12"/>
      <c r="C1222" s="12" t="s">
        <v>719</v>
      </c>
      <c r="D1222" s="12"/>
      <c r="E1222" s="17" t="s">
        <v>720</v>
      </c>
      <c r="F1222" s="25">
        <v>2365.3000000000002</v>
      </c>
      <c r="G1222" s="25">
        <v>2365.3000000000002</v>
      </c>
    </row>
    <row r="1223" spans="1:7" ht="15" outlineLevel="6" x14ac:dyDescent="0.2">
      <c r="A1223" s="12"/>
      <c r="B1223" s="12"/>
      <c r="C1223" s="12" t="s">
        <v>721</v>
      </c>
      <c r="D1223" s="12"/>
      <c r="E1223" s="17" t="s">
        <v>722</v>
      </c>
      <c r="F1223" s="25">
        <v>2365.3000000000002</v>
      </c>
      <c r="G1223" s="25">
        <v>2365.3000000000002</v>
      </c>
    </row>
    <row r="1224" spans="1:7" ht="30" outlineLevel="7" x14ac:dyDescent="0.2">
      <c r="A1224" s="12"/>
      <c r="B1224" s="12"/>
      <c r="C1224" s="12"/>
      <c r="D1224" s="12" t="s">
        <v>15</v>
      </c>
      <c r="E1224" s="17" t="s">
        <v>16</v>
      </c>
      <c r="F1224" s="25">
        <v>2365.3000000000002</v>
      </c>
      <c r="G1224" s="25">
        <v>2365.3000000000002</v>
      </c>
    </row>
    <row r="1225" spans="1:7" ht="30" outlineLevel="4" x14ac:dyDescent="0.2">
      <c r="A1225" s="12"/>
      <c r="B1225" s="12"/>
      <c r="C1225" s="12" t="s">
        <v>736</v>
      </c>
      <c r="D1225" s="12"/>
      <c r="E1225" s="17" t="s">
        <v>737</v>
      </c>
      <c r="F1225" s="25">
        <v>303</v>
      </c>
      <c r="G1225" s="25">
        <v>303</v>
      </c>
    </row>
    <row r="1226" spans="1:7" ht="60" outlineLevel="5" x14ac:dyDescent="0.2">
      <c r="A1226" s="12"/>
      <c r="B1226" s="12"/>
      <c r="C1226" s="12" t="s">
        <v>738</v>
      </c>
      <c r="D1226" s="12"/>
      <c r="E1226" s="17" t="s">
        <v>739</v>
      </c>
      <c r="F1226" s="25">
        <v>303</v>
      </c>
      <c r="G1226" s="25">
        <v>303</v>
      </c>
    </row>
    <row r="1227" spans="1:7" ht="45" outlineLevel="6" x14ac:dyDescent="0.2">
      <c r="A1227" s="12"/>
      <c r="B1227" s="12"/>
      <c r="C1227" s="12" t="s">
        <v>741</v>
      </c>
      <c r="D1227" s="12"/>
      <c r="E1227" s="17" t="s">
        <v>742</v>
      </c>
      <c r="F1227" s="25">
        <v>303</v>
      </c>
      <c r="G1227" s="25">
        <v>303</v>
      </c>
    </row>
    <row r="1228" spans="1:7" ht="30" outlineLevel="7" x14ac:dyDescent="0.2">
      <c r="A1228" s="12"/>
      <c r="B1228" s="12"/>
      <c r="C1228" s="12"/>
      <c r="D1228" s="12" t="s">
        <v>15</v>
      </c>
      <c r="E1228" s="17" t="s">
        <v>16</v>
      </c>
      <c r="F1228" s="25">
        <v>303</v>
      </c>
      <c r="G1228" s="25">
        <v>303</v>
      </c>
    </row>
    <row r="1229" spans="1:7" ht="30" outlineLevel="3" x14ac:dyDescent="0.2">
      <c r="A1229" s="12"/>
      <c r="B1229" s="12"/>
      <c r="C1229" s="12" t="s">
        <v>1511</v>
      </c>
      <c r="D1229" s="12"/>
      <c r="E1229" s="17" t="s">
        <v>1512</v>
      </c>
      <c r="F1229" s="25">
        <v>3050</v>
      </c>
      <c r="G1229" s="25">
        <v>3050</v>
      </c>
    </row>
    <row r="1230" spans="1:7" ht="30" outlineLevel="4" x14ac:dyDescent="0.2">
      <c r="A1230" s="12"/>
      <c r="B1230" s="12"/>
      <c r="C1230" s="12" t="s">
        <v>1513</v>
      </c>
      <c r="D1230" s="12"/>
      <c r="E1230" s="17" t="s">
        <v>1514</v>
      </c>
      <c r="F1230" s="25">
        <v>1000</v>
      </c>
      <c r="G1230" s="25">
        <v>1000</v>
      </c>
    </row>
    <row r="1231" spans="1:7" ht="45" outlineLevel="5" x14ac:dyDescent="0.2">
      <c r="A1231" s="12"/>
      <c r="B1231" s="12"/>
      <c r="C1231" s="12" t="s">
        <v>1515</v>
      </c>
      <c r="D1231" s="12"/>
      <c r="E1231" s="17" t="s">
        <v>1516</v>
      </c>
      <c r="F1231" s="25">
        <v>1000</v>
      </c>
      <c r="G1231" s="25">
        <v>1000</v>
      </c>
    </row>
    <row r="1232" spans="1:7" ht="45" outlineLevel="6" x14ac:dyDescent="0.2">
      <c r="A1232" s="12"/>
      <c r="B1232" s="12"/>
      <c r="C1232" s="12" t="s">
        <v>1517</v>
      </c>
      <c r="D1232" s="12"/>
      <c r="E1232" s="17" t="s">
        <v>8</v>
      </c>
      <c r="F1232" s="25">
        <v>1000</v>
      </c>
      <c r="G1232" s="25">
        <v>1000</v>
      </c>
    </row>
    <row r="1233" spans="1:7" ht="30" outlineLevel="7" x14ac:dyDescent="0.2">
      <c r="A1233" s="12"/>
      <c r="B1233" s="12"/>
      <c r="C1233" s="12"/>
      <c r="D1233" s="12" t="s">
        <v>9</v>
      </c>
      <c r="E1233" s="17" t="s">
        <v>10</v>
      </c>
      <c r="F1233" s="25">
        <v>1000</v>
      </c>
      <c r="G1233" s="25">
        <v>1000</v>
      </c>
    </row>
    <row r="1234" spans="1:7" ht="30" outlineLevel="4" x14ac:dyDescent="0.2">
      <c r="A1234" s="12"/>
      <c r="B1234" s="12"/>
      <c r="C1234" s="12" t="s">
        <v>1579</v>
      </c>
      <c r="D1234" s="12"/>
      <c r="E1234" s="17" t="s">
        <v>1580</v>
      </c>
      <c r="F1234" s="25">
        <v>2050</v>
      </c>
      <c r="G1234" s="25">
        <v>2050</v>
      </c>
    </row>
    <row r="1235" spans="1:7" ht="45" outlineLevel="5" x14ac:dyDescent="0.2">
      <c r="A1235" s="12"/>
      <c r="B1235" s="12"/>
      <c r="C1235" s="12" t="s">
        <v>1581</v>
      </c>
      <c r="D1235" s="12"/>
      <c r="E1235" s="17" t="s">
        <v>1582</v>
      </c>
      <c r="F1235" s="25">
        <v>2050</v>
      </c>
      <c r="G1235" s="25">
        <v>2050</v>
      </c>
    </row>
    <row r="1236" spans="1:7" ht="45" outlineLevel="6" x14ac:dyDescent="0.2">
      <c r="A1236" s="12"/>
      <c r="B1236" s="12"/>
      <c r="C1236" s="12" t="s">
        <v>1584</v>
      </c>
      <c r="D1236" s="12"/>
      <c r="E1236" s="17" t="s">
        <v>1585</v>
      </c>
      <c r="F1236" s="25">
        <v>800</v>
      </c>
      <c r="G1236" s="25">
        <v>800</v>
      </c>
    </row>
    <row r="1237" spans="1:7" ht="30" outlineLevel="7" x14ac:dyDescent="0.2">
      <c r="A1237" s="12"/>
      <c r="B1237" s="12"/>
      <c r="C1237" s="12"/>
      <c r="D1237" s="12" t="s">
        <v>15</v>
      </c>
      <c r="E1237" s="17" t="s">
        <v>16</v>
      </c>
      <c r="F1237" s="25">
        <v>800</v>
      </c>
      <c r="G1237" s="25">
        <v>800</v>
      </c>
    </row>
    <row r="1238" spans="1:7" ht="30" outlineLevel="6" x14ac:dyDescent="0.2">
      <c r="A1238" s="12"/>
      <c r="B1238" s="12"/>
      <c r="C1238" s="12" t="s">
        <v>1586</v>
      </c>
      <c r="D1238" s="12"/>
      <c r="E1238" s="17" t="s">
        <v>1587</v>
      </c>
      <c r="F1238" s="25">
        <v>150</v>
      </c>
      <c r="G1238" s="25">
        <v>150</v>
      </c>
    </row>
    <row r="1239" spans="1:7" ht="30" outlineLevel="7" x14ac:dyDescent="0.2">
      <c r="A1239" s="12"/>
      <c r="B1239" s="12"/>
      <c r="C1239" s="12"/>
      <c r="D1239" s="12" t="s">
        <v>15</v>
      </c>
      <c r="E1239" s="17" t="s">
        <v>16</v>
      </c>
      <c r="F1239" s="25">
        <v>150</v>
      </c>
      <c r="G1239" s="25">
        <v>150</v>
      </c>
    </row>
    <row r="1240" spans="1:7" ht="45" outlineLevel="6" x14ac:dyDescent="0.2">
      <c r="A1240" s="12"/>
      <c r="B1240" s="12"/>
      <c r="C1240" s="12" t="s">
        <v>1594</v>
      </c>
      <c r="D1240" s="12"/>
      <c r="E1240" s="17" t="s">
        <v>1595</v>
      </c>
      <c r="F1240" s="25">
        <v>1100</v>
      </c>
      <c r="G1240" s="25">
        <v>1100</v>
      </c>
    </row>
    <row r="1241" spans="1:7" ht="30" outlineLevel="7" x14ac:dyDescent="0.2">
      <c r="A1241" s="12"/>
      <c r="B1241" s="12"/>
      <c r="C1241" s="12"/>
      <c r="D1241" s="12" t="s">
        <v>15</v>
      </c>
      <c r="E1241" s="17" t="s">
        <v>16</v>
      </c>
      <c r="F1241" s="25">
        <v>1100</v>
      </c>
      <c r="G1241" s="25">
        <v>1100</v>
      </c>
    </row>
    <row r="1242" spans="1:7" ht="15" outlineLevel="1" x14ac:dyDescent="0.2">
      <c r="A1242" s="12"/>
      <c r="B1242" s="12" t="s">
        <v>1775</v>
      </c>
      <c r="C1242" s="12"/>
      <c r="D1242" s="12"/>
      <c r="E1242" s="17" t="s">
        <v>1776</v>
      </c>
      <c r="F1242" s="25">
        <v>2084906.6</v>
      </c>
      <c r="G1242" s="25">
        <v>2084906.6</v>
      </c>
    </row>
    <row r="1243" spans="1:7" ht="15" outlineLevel="2" x14ac:dyDescent="0.2">
      <c r="A1243" s="12"/>
      <c r="B1243" s="12" t="s">
        <v>1805</v>
      </c>
      <c r="C1243" s="12"/>
      <c r="D1243" s="12"/>
      <c r="E1243" s="17" t="s">
        <v>1806</v>
      </c>
      <c r="F1243" s="25">
        <v>1520097.8</v>
      </c>
      <c r="G1243" s="25">
        <v>1520097.8</v>
      </c>
    </row>
    <row r="1244" spans="1:7" ht="30" outlineLevel="3" x14ac:dyDescent="0.2">
      <c r="A1244" s="12"/>
      <c r="B1244" s="12"/>
      <c r="C1244" s="12" t="s">
        <v>102</v>
      </c>
      <c r="D1244" s="12"/>
      <c r="E1244" s="17" t="s">
        <v>103</v>
      </c>
      <c r="F1244" s="25">
        <v>181191.9</v>
      </c>
      <c r="G1244" s="25">
        <v>181191.9</v>
      </c>
    </row>
    <row r="1245" spans="1:7" ht="30" outlineLevel="4" x14ac:dyDescent="0.2">
      <c r="A1245" s="12"/>
      <c r="B1245" s="12"/>
      <c r="C1245" s="12" t="s">
        <v>178</v>
      </c>
      <c r="D1245" s="12"/>
      <c r="E1245" s="17" t="s">
        <v>179</v>
      </c>
      <c r="F1245" s="25">
        <v>71760</v>
      </c>
      <c r="G1245" s="25">
        <v>71760</v>
      </c>
    </row>
    <row r="1246" spans="1:7" ht="45" outlineLevel="5" x14ac:dyDescent="0.2">
      <c r="A1246" s="12"/>
      <c r="B1246" s="12"/>
      <c r="C1246" s="12" t="s">
        <v>193</v>
      </c>
      <c r="D1246" s="12"/>
      <c r="E1246" s="17" t="s">
        <v>194</v>
      </c>
      <c r="F1246" s="25">
        <v>71760</v>
      </c>
      <c r="G1246" s="25">
        <v>71760</v>
      </c>
    </row>
    <row r="1247" spans="1:7" ht="45" outlineLevel="6" x14ac:dyDescent="0.2">
      <c r="A1247" s="12"/>
      <c r="B1247" s="12"/>
      <c r="C1247" s="12" t="s">
        <v>195</v>
      </c>
      <c r="D1247" s="12"/>
      <c r="E1247" s="17" t="s">
        <v>196</v>
      </c>
      <c r="F1247" s="25">
        <v>9360</v>
      </c>
      <c r="G1247" s="25">
        <v>9360</v>
      </c>
    </row>
    <row r="1248" spans="1:7" ht="15" outlineLevel="7" x14ac:dyDescent="0.2">
      <c r="A1248" s="12"/>
      <c r="B1248" s="12"/>
      <c r="C1248" s="12"/>
      <c r="D1248" s="12" t="s">
        <v>17</v>
      </c>
      <c r="E1248" s="17" t="s">
        <v>18</v>
      </c>
      <c r="F1248" s="25">
        <v>9360</v>
      </c>
      <c r="G1248" s="25">
        <v>9360</v>
      </c>
    </row>
    <row r="1249" spans="1:7" ht="45" outlineLevel="6" x14ac:dyDescent="0.2">
      <c r="A1249" s="12"/>
      <c r="B1249" s="12"/>
      <c r="C1249" s="12" t="s">
        <v>197</v>
      </c>
      <c r="D1249" s="12"/>
      <c r="E1249" s="17" t="s">
        <v>198</v>
      </c>
      <c r="F1249" s="25">
        <v>62400</v>
      </c>
      <c r="G1249" s="25">
        <v>62400</v>
      </c>
    </row>
    <row r="1250" spans="1:7" ht="15" outlineLevel="7" x14ac:dyDescent="0.2">
      <c r="A1250" s="12"/>
      <c r="B1250" s="12"/>
      <c r="C1250" s="12"/>
      <c r="D1250" s="12" t="s">
        <v>17</v>
      </c>
      <c r="E1250" s="17" t="s">
        <v>18</v>
      </c>
      <c r="F1250" s="25">
        <v>62400</v>
      </c>
      <c r="G1250" s="25">
        <v>62400</v>
      </c>
    </row>
    <row r="1251" spans="1:7" ht="15" outlineLevel="4" x14ac:dyDescent="0.2">
      <c r="A1251" s="12"/>
      <c r="B1251" s="12"/>
      <c r="C1251" s="12" t="s">
        <v>207</v>
      </c>
      <c r="D1251" s="12"/>
      <c r="E1251" s="17" t="s">
        <v>208</v>
      </c>
      <c r="F1251" s="25">
        <v>104431.9</v>
      </c>
      <c r="G1251" s="25">
        <v>104431.9</v>
      </c>
    </row>
    <row r="1252" spans="1:7" ht="30" outlineLevel="5" x14ac:dyDescent="0.2">
      <c r="A1252" s="12"/>
      <c r="B1252" s="12"/>
      <c r="C1252" s="12" t="s">
        <v>217</v>
      </c>
      <c r="D1252" s="12"/>
      <c r="E1252" s="17" t="s">
        <v>218</v>
      </c>
      <c r="F1252" s="25">
        <v>104431.9</v>
      </c>
      <c r="G1252" s="25">
        <v>104431.9</v>
      </c>
    </row>
    <row r="1253" spans="1:7" ht="45" outlineLevel="6" x14ac:dyDescent="0.2">
      <c r="A1253" s="12"/>
      <c r="B1253" s="12"/>
      <c r="C1253" s="12" t="s">
        <v>219</v>
      </c>
      <c r="D1253" s="12"/>
      <c r="E1253" s="17" t="s">
        <v>220</v>
      </c>
      <c r="F1253" s="25">
        <v>21069</v>
      </c>
      <c r="G1253" s="25">
        <v>21069</v>
      </c>
    </row>
    <row r="1254" spans="1:7" ht="15" outlineLevel="7" x14ac:dyDescent="0.2">
      <c r="A1254" s="12"/>
      <c r="B1254" s="12"/>
      <c r="C1254" s="12"/>
      <c r="D1254" s="12" t="s">
        <v>112</v>
      </c>
      <c r="E1254" s="17" t="s">
        <v>113</v>
      </c>
      <c r="F1254" s="25">
        <v>21069</v>
      </c>
      <c r="G1254" s="25">
        <v>21069</v>
      </c>
    </row>
    <row r="1255" spans="1:7" ht="45" outlineLevel="6" x14ac:dyDescent="0.2">
      <c r="A1255" s="12"/>
      <c r="B1255" s="12"/>
      <c r="C1255" s="12" t="s">
        <v>225</v>
      </c>
      <c r="D1255" s="12"/>
      <c r="E1255" s="17" t="s">
        <v>226</v>
      </c>
      <c r="F1255" s="25">
        <v>8887.2000000000007</v>
      </c>
      <c r="G1255" s="25">
        <v>8887.2000000000007</v>
      </c>
    </row>
    <row r="1256" spans="1:7" ht="15" outlineLevel="7" x14ac:dyDescent="0.2">
      <c r="A1256" s="12"/>
      <c r="B1256" s="12"/>
      <c r="C1256" s="12"/>
      <c r="D1256" s="12" t="s">
        <v>112</v>
      </c>
      <c r="E1256" s="17" t="s">
        <v>113</v>
      </c>
      <c r="F1256" s="25">
        <v>8887.2000000000007</v>
      </c>
      <c r="G1256" s="25">
        <v>8887.2000000000007</v>
      </c>
    </row>
    <row r="1257" spans="1:7" ht="60" outlineLevel="6" x14ac:dyDescent="0.2">
      <c r="A1257" s="12"/>
      <c r="B1257" s="12"/>
      <c r="C1257" s="12" t="s">
        <v>227</v>
      </c>
      <c r="D1257" s="12"/>
      <c r="E1257" s="17" t="s">
        <v>228</v>
      </c>
      <c r="F1257" s="25">
        <v>50000</v>
      </c>
      <c r="G1257" s="25">
        <v>50000</v>
      </c>
    </row>
    <row r="1258" spans="1:7" ht="15" outlineLevel="7" x14ac:dyDescent="0.2">
      <c r="A1258" s="12"/>
      <c r="B1258" s="12"/>
      <c r="C1258" s="12"/>
      <c r="D1258" s="12" t="s">
        <v>112</v>
      </c>
      <c r="E1258" s="17" t="s">
        <v>113</v>
      </c>
      <c r="F1258" s="25">
        <v>50000</v>
      </c>
      <c r="G1258" s="25">
        <v>50000</v>
      </c>
    </row>
    <row r="1259" spans="1:7" ht="75" outlineLevel="6" x14ac:dyDescent="0.2">
      <c r="A1259" s="12"/>
      <c r="B1259" s="12"/>
      <c r="C1259" s="12" t="s">
        <v>229</v>
      </c>
      <c r="D1259" s="12"/>
      <c r="E1259" s="17" t="s">
        <v>230</v>
      </c>
      <c r="F1259" s="25">
        <v>24475.7</v>
      </c>
      <c r="G1259" s="25">
        <v>24475.7</v>
      </c>
    </row>
    <row r="1260" spans="1:7" ht="15" outlineLevel="7" x14ac:dyDescent="0.2">
      <c r="A1260" s="12"/>
      <c r="B1260" s="12"/>
      <c r="C1260" s="12"/>
      <c r="D1260" s="12" t="s">
        <v>17</v>
      </c>
      <c r="E1260" s="17" t="s">
        <v>18</v>
      </c>
      <c r="F1260" s="25">
        <v>11517.4</v>
      </c>
      <c r="G1260" s="25">
        <v>11517.4</v>
      </c>
    </row>
    <row r="1261" spans="1:7" ht="15" outlineLevel="7" x14ac:dyDescent="0.2">
      <c r="A1261" s="12"/>
      <c r="B1261" s="12"/>
      <c r="C1261" s="12"/>
      <c r="D1261" s="12" t="s">
        <v>112</v>
      </c>
      <c r="E1261" s="17" t="s">
        <v>113</v>
      </c>
      <c r="F1261" s="25">
        <v>12958.3</v>
      </c>
      <c r="G1261" s="25">
        <v>12958.3</v>
      </c>
    </row>
    <row r="1262" spans="1:7" ht="45" outlineLevel="4" x14ac:dyDescent="0.2">
      <c r="A1262" s="12"/>
      <c r="B1262" s="12"/>
      <c r="C1262" s="12" t="s">
        <v>248</v>
      </c>
      <c r="D1262" s="12"/>
      <c r="E1262" s="17" t="s">
        <v>249</v>
      </c>
      <c r="F1262" s="25">
        <v>5000</v>
      </c>
      <c r="G1262" s="25">
        <v>5000</v>
      </c>
    </row>
    <row r="1263" spans="1:7" ht="45" outlineLevel="5" x14ac:dyDescent="0.2">
      <c r="A1263" s="12"/>
      <c r="B1263" s="12"/>
      <c r="C1263" s="12" t="s">
        <v>263</v>
      </c>
      <c r="D1263" s="12"/>
      <c r="E1263" s="17" t="s">
        <v>264</v>
      </c>
      <c r="F1263" s="25">
        <v>5000</v>
      </c>
      <c r="G1263" s="25">
        <v>5000</v>
      </c>
    </row>
    <row r="1264" spans="1:7" ht="45" outlineLevel="6" x14ac:dyDescent="0.2">
      <c r="A1264" s="12"/>
      <c r="B1264" s="12"/>
      <c r="C1264" s="12" t="s">
        <v>265</v>
      </c>
      <c r="D1264" s="12"/>
      <c r="E1264" s="17" t="s">
        <v>266</v>
      </c>
      <c r="F1264" s="25">
        <v>5000</v>
      </c>
      <c r="G1264" s="25">
        <v>5000</v>
      </c>
    </row>
    <row r="1265" spans="1:7" ht="15" outlineLevel="7" x14ac:dyDescent="0.2">
      <c r="A1265" s="12"/>
      <c r="B1265" s="12"/>
      <c r="C1265" s="12"/>
      <c r="D1265" s="12" t="s">
        <v>17</v>
      </c>
      <c r="E1265" s="17" t="s">
        <v>18</v>
      </c>
      <c r="F1265" s="25">
        <v>1790</v>
      </c>
      <c r="G1265" s="25">
        <v>1790</v>
      </c>
    </row>
    <row r="1266" spans="1:7" ht="15" outlineLevel="7" x14ac:dyDescent="0.2">
      <c r="A1266" s="12"/>
      <c r="B1266" s="12"/>
      <c r="C1266" s="12"/>
      <c r="D1266" s="12" t="s">
        <v>112</v>
      </c>
      <c r="E1266" s="17" t="s">
        <v>113</v>
      </c>
      <c r="F1266" s="25">
        <v>3210</v>
      </c>
      <c r="G1266" s="25">
        <v>3210</v>
      </c>
    </row>
    <row r="1267" spans="1:7" ht="30" outlineLevel="3" x14ac:dyDescent="0.2">
      <c r="A1267" s="12"/>
      <c r="B1267" s="12"/>
      <c r="C1267" s="12" t="s">
        <v>275</v>
      </c>
      <c r="D1267" s="12"/>
      <c r="E1267" s="17" t="s">
        <v>276</v>
      </c>
      <c r="F1267" s="25">
        <v>8306.9</v>
      </c>
      <c r="G1267" s="25">
        <v>8306.9</v>
      </c>
    </row>
    <row r="1268" spans="1:7" ht="45" outlineLevel="4" x14ac:dyDescent="0.2">
      <c r="A1268" s="12"/>
      <c r="B1268" s="12"/>
      <c r="C1268" s="12" t="s">
        <v>277</v>
      </c>
      <c r="D1268" s="12"/>
      <c r="E1268" s="17" t="s">
        <v>278</v>
      </c>
      <c r="F1268" s="25">
        <v>8306.9</v>
      </c>
      <c r="G1268" s="25">
        <v>8306.9</v>
      </c>
    </row>
    <row r="1269" spans="1:7" ht="75" outlineLevel="5" x14ac:dyDescent="0.2">
      <c r="A1269" s="12"/>
      <c r="B1269" s="12"/>
      <c r="C1269" s="12" t="s">
        <v>279</v>
      </c>
      <c r="D1269" s="12"/>
      <c r="E1269" s="17" t="s">
        <v>280</v>
      </c>
      <c r="F1269" s="25">
        <v>6066</v>
      </c>
      <c r="G1269" s="25">
        <v>6066</v>
      </c>
    </row>
    <row r="1270" spans="1:7" ht="105" outlineLevel="6" x14ac:dyDescent="0.2">
      <c r="A1270" s="12"/>
      <c r="B1270" s="12"/>
      <c r="C1270" s="12" t="s">
        <v>281</v>
      </c>
      <c r="D1270" s="12"/>
      <c r="E1270" s="17" t="s">
        <v>282</v>
      </c>
      <c r="F1270" s="25">
        <v>6066</v>
      </c>
      <c r="G1270" s="25">
        <v>6066</v>
      </c>
    </row>
    <row r="1271" spans="1:7" ht="15" outlineLevel="7" x14ac:dyDescent="0.2">
      <c r="A1271" s="12"/>
      <c r="B1271" s="12"/>
      <c r="C1271" s="12"/>
      <c r="D1271" s="12" t="s">
        <v>17</v>
      </c>
      <c r="E1271" s="17" t="s">
        <v>18</v>
      </c>
      <c r="F1271" s="25">
        <v>1996.4</v>
      </c>
      <c r="G1271" s="25">
        <v>1996.4</v>
      </c>
    </row>
    <row r="1272" spans="1:7" ht="30" outlineLevel="7" x14ac:dyDescent="0.2">
      <c r="A1272" s="12"/>
      <c r="B1272" s="12"/>
      <c r="C1272" s="12"/>
      <c r="D1272" s="12" t="s">
        <v>9</v>
      </c>
      <c r="E1272" s="17" t="s">
        <v>10</v>
      </c>
      <c r="F1272" s="25">
        <v>4069.6</v>
      </c>
      <c r="G1272" s="25">
        <v>4069.6</v>
      </c>
    </row>
    <row r="1273" spans="1:7" ht="45" outlineLevel="5" x14ac:dyDescent="0.2">
      <c r="A1273" s="12"/>
      <c r="B1273" s="12"/>
      <c r="C1273" s="12" t="s">
        <v>311</v>
      </c>
      <c r="D1273" s="12"/>
      <c r="E1273" s="17" t="s">
        <v>312</v>
      </c>
      <c r="F1273" s="25">
        <v>2240.9</v>
      </c>
      <c r="G1273" s="25">
        <v>2240.9</v>
      </c>
    </row>
    <row r="1274" spans="1:7" ht="240" outlineLevel="6" x14ac:dyDescent="0.2">
      <c r="A1274" s="12"/>
      <c r="B1274" s="12"/>
      <c r="C1274" s="12" t="s">
        <v>313</v>
      </c>
      <c r="D1274" s="12"/>
      <c r="E1274" s="17" t="s">
        <v>314</v>
      </c>
      <c r="F1274" s="25">
        <v>2240.9</v>
      </c>
      <c r="G1274" s="25">
        <v>2240.9</v>
      </c>
    </row>
    <row r="1275" spans="1:7" ht="15" outlineLevel="7" x14ac:dyDescent="0.2">
      <c r="A1275" s="12"/>
      <c r="B1275" s="12"/>
      <c r="C1275" s="12"/>
      <c r="D1275" s="12" t="s">
        <v>28</v>
      </c>
      <c r="E1275" s="17" t="s">
        <v>29</v>
      </c>
      <c r="F1275" s="25">
        <v>2240.9</v>
      </c>
      <c r="G1275" s="25">
        <v>2240.9</v>
      </c>
    </row>
    <row r="1276" spans="1:7" ht="30" outlineLevel="3" x14ac:dyDescent="0.2">
      <c r="A1276" s="12"/>
      <c r="B1276" s="12"/>
      <c r="C1276" s="12" t="s">
        <v>407</v>
      </c>
      <c r="D1276" s="12"/>
      <c r="E1276" s="17" t="s">
        <v>408</v>
      </c>
      <c r="F1276" s="25">
        <v>1330599</v>
      </c>
      <c r="G1276" s="25">
        <v>1330599</v>
      </c>
    </row>
    <row r="1277" spans="1:7" ht="30" outlineLevel="4" x14ac:dyDescent="0.2">
      <c r="A1277" s="12"/>
      <c r="B1277" s="12"/>
      <c r="C1277" s="12" t="s">
        <v>409</v>
      </c>
      <c r="D1277" s="12"/>
      <c r="E1277" s="17" t="s">
        <v>410</v>
      </c>
      <c r="F1277" s="25">
        <v>918388.3</v>
      </c>
      <c r="G1277" s="25">
        <v>918388.3</v>
      </c>
    </row>
    <row r="1278" spans="1:7" ht="45" outlineLevel="5" x14ac:dyDescent="0.2">
      <c r="A1278" s="12"/>
      <c r="B1278" s="12"/>
      <c r="C1278" s="12" t="s">
        <v>411</v>
      </c>
      <c r="D1278" s="12"/>
      <c r="E1278" s="17" t="s">
        <v>412</v>
      </c>
      <c r="F1278" s="25">
        <v>364823.5</v>
      </c>
      <c r="G1278" s="25">
        <v>364823.5</v>
      </c>
    </row>
    <row r="1279" spans="1:7" ht="30" outlineLevel="6" x14ac:dyDescent="0.2">
      <c r="A1279" s="12"/>
      <c r="B1279" s="12"/>
      <c r="C1279" s="12" t="s">
        <v>415</v>
      </c>
      <c r="D1279" s="12"/>
      <c r="E1279" s="17" t="s">
        <v>416</v>
      </c>
      <c r="F1279" s="25">
        <v>364823.5</v>
      </c>
      <c r="G1279" s="25">
        <v>364823.5</v>
      </c>
    </row>
    <row r="1280" spans="1:7" ht="15" outlineLevel="7" x14ac:dyDescent="0.2">
      <c r="A1280" s="12"/>
      <c r="B1280" s="12"/>
      <c r="C1280" s="12"/>
      <c r="D1280" s="12" t="s">
        <v>112</v>
      </c>
      <c r="E1280" s="17" t="s">
        <v>113</v>
      </c>
      <c r="F1280" s="25">
        <v>364328.9</v>
      </c>
      <c r="G1280" s="25">
        <v>364328.9</v>
      </c>
    </row>
    <row r="1281" spans="1:7" ht="30" outlineLevel="7" x14ac:dyDescent="0.2">
      <c r="A1281" s="12"/>
      <c r="B1281" s="12"/>
      <c r="C1281" s="12"/>
      <c r="D1281" s="12" t="s">
        <v>9</v>
      </c>
      <c r="E1281" s="17" t="s">
        <v>10</v>
      </c>
      <c r="F1281" s="25">
        <v>494.6</v>
      </c>
      <c r="G1281" s="25">
        <v>494.6</v>
      </c>
    </row>
    <row r="1282" spans="1:7" ht="45" outlineLevel="5" x14ac:dyDescent="0.2">
      <c r="A1282" s="12"/>
      <c r="B1282" s="12"/>
      <c r="C1282" s="12" t="s">
        <v>423</v>
      </c>
      <c r="D1282" s="12"/>
      <c r="E1282" s="17" t="s">
        <v>424</v>
      </c>
      <c r="F1282" s="25">
        <v>553564.80000000005</v>
      </c>
      <c r="G1282" s="25">
        <v>553564.80000000005</v>
      </c>
    </row>
    <row r="1283" spans="1:7" ht="30" outlineLevel="6" x14ac:dyDescent="0.2">
      <c r="A1283" s="12"/>
      <c r="B1283" s="12"/>
      <c r="C1283" s="12" t="s">
        <v>425</v>
      </c>
      <c r="D1283" s="12"/>
      <c r="E1283" s="17" t="s">
        <v>426</v>
      </c>
      <c r="F1283" s="25">
        <v>553564.80000000005</v>
      </c>
      <c r="G1283" s="25">
        <v>553564.80000000005</v>
      </c>
    </row>
    <row r="1284" spans="1:7" ht="15" outlineLevel="7" x14ac:dyDescent="0.2">
      <c r="A1284" s="12"/>
      <c r="B1284" s="12"/>
      <c r="C1284" s="12"/>
      <c r="D1284" s="12" t="s">
        <v>112</v>
      </c>
      <c r="E1284" s="17" t="s">
        <v>113</v>
      </c>
      <c r="F1284" s="25">
        <v>553126</v>
      </c>
      <c r="G1284" s="25">
        <v>553126</v>
      </c>
    </row>
    <row r="1285" spans="1:7" ht="30" outlineLevel="7" x14ac:dyDescent="0.2">
      <c r="A1285" s="12"/>
      <c r="B1285" s="12"/>
      <c r="C1285" s="12"/>
      <c r="D1285" s="12" t="s">
        <v>9</v>
      </c>
      <c r="E1285" s="17" t="s">
        <v>10</v>
      </c>
      <c r="F1285" s="25">
        <v>438.8</v>
      </c>
      <c r="G1285" s="25">
        <v>438.8</v>
      </c>
    </row>
    <row r="1286" spans="1:7" ht="30" outlineLevel="4" x14ac:dyDescent="0.2">
      <c r="A1286" s="12"/>
      <c r="B1286" s="12"/>
      <c r="C1286" s="12" t="s">
        <v>466</v>
      </c>
      <c r="D1286" s="12"/>
      <c r="E1286" s="17" t="s">
        <v>467</v>
      </c>
      <c r="F1286" s="25">
        <v>412210.7</v>
      </c>
      <c r="G1286" s="25">
        <v>412210.7</v>
      </c>
    </row>
    <row r="1287" spans="1:7" ht="45" outlineLevel="5" x14ac:dyDescent="0.2">
      <c r="A1287" s="12"/>
      <c r="B1287" s="12"/>
      <c r="C1287" s="12" t="s">
        <v>468</v>
      </c>
      <c r="D1287" s="12"/>
      <c r="E1287" s="17" t="s">
        <v>469</v>
      </c>
      <c r="F1287" s="25">
        <v>412210.7</v>
      </c>
      <c r="G1287" s="25">
        <v>412210.7</v>
      </c>
    </row>
    <row r="1288" spans="1:7" ht="30" outlineLevel="6" x14ac:dyDescent="0.2">
      <c r="A1288" s="12"/>
      <c r="B1288" s="12"/>
      <c r="C1288" s="12" t="s">
        <v>476</v>
      </c>
      <c r="D1288" s="12"/>
      <c r="E1288" s="17" t="s">
        <v>477</v>
      </c>
      <c r="F1288" s="25">
        <v>412210.7</v>
      </c>
      <c r="G1288" s="25">
        <v>412210.7</v>
      </c>
    </row>
    <row r="1289" spans="1:7" ht="15" outlineLevel="7" x14ac:dyDescent="0.2">
      <c r="A1289" s="12"/>
      <c r="B1289" s="12"/>
      <c r="C1289" s="12"/>
      <c r="D1289" s="12" t="s">
        <v>17</v>
      </c>
      <c r="E1289" s="17" t="s">
        <v>18</v>
      </c>
      <c r="F1289" s="25">
        <v>412210.7</v>
      </c>
      <c r="G1289" s="25">
        <v>412210.7</v>
      </c>
    </row>
    <row r="1290" spans="1:7" ht="15" outlineLevel="2" x14ac:dyDescent="0.2">
      <c r="A1290" s="12"/>
      <c r="B1290" s="12" t="s">
        <v>1807</v>
      </c>
      <c r="C1290" s="12"/>
      <c r="D1290" s="12"/>
      <c r="E1290" s="17" t="s">
        <v>1808</v>
      </c>
      <c r="F1290" s="25">
        <v>564808.80000000005</v>
      </c>
      <c r="G1290" s="25">
        <v>564808.80000000005</v>
      </c>
    </row>
    <row r="1291" spans="1:7" ht="30" outlineLevel="3" x14ac:dyDescent="0.2">
      <c r="A1291" s="12"/>
      <c r="B1291" s="12"/>
      <c r="C1291" s="12" t="s">
        <v>407</v>
      </c>
      <c r="D1291" s="12"/>
      <c r="E1291" s="17" t="s">
        <v>408</v>
      </c>
      <c r="F1291" s="25">
        <v>564808.80000000005</v>
      </c>
      <c r="G1291" s="25">
        <v>564808.80000000005</v>
      </c>
    </row>
    <row r="1292" spans="1:7" ht="30" outlineLevel="4" x14ac:dyDescent="0.2">
      <c r="A1292" s="12"/>
      <c r="B1292" s="12"/>
      <c r="C1292" s="12" t="s">
        <v>409</v>
      </c>
      <c r="D1292" s="12"/>
      <c r="E1292" s="17" t="s">
        <v>410</v>
      </c>
      <c r="F1292" s="25">
        <v>564808.80000000005</v>
      </c>
      <c r="G1292" s="25">
        <v>564808.80000000005</v>
      </c>
    </row>
    <row r="1293" spans="1:7" ht="45" outlineLevel="5" x14ac:dyDescent="0.2">
      <c r="A1293" s="12"/>
      <c r="B1293" s="12"/>
      <c r="C1293" s="12" t="s">
        <v>423</v>
      </c>
      <c r="D1293" s="12"/>
      <c r="E1293" s="17" t="s">
        <v>424</v>
      </c>
      <c r="F1293" s="25">
        <v>564808.80000000005</v>
      </c>
      <c r="G1293" s="25">
        <v>564808.80000000005</v>
      </c>
    </row>
    <row r="1294" spans="1:7" ht="60" outlineLevel="6" x14ac:dyDescent="0.2">
      <c r="A1294" s="12"/>
      <c r="B1294" s="12"/>
      <c r="C1294" s="12" t="s">
        <v>427</v>
      </c>
      <c r="D1294" s="12"/>
      <c r="E1294" s="17" t="s">
        <v>428</v>
      </c>
      <c r="F1294" s="25">
        <v>564808.80000000005</v>
      </c>
      <c r="G1294" s="25">
        <v>564808.80000000005</v>
      </c>
    </row>
    <row r="1295" spans="1:7" ht="15" outlineLevel="7" x14ac:dyDescent="0.2">
      <c r="A1295" s="12"/>
      <c r="B1295" s="12"/>
      <c r="C1295" s="12"/>
      <c r="D1295" s="12" t="s">
        <v>112</v>
      </c>
      <c r="E1295" s="17" t="s">
        <v>113</v>
      </c>
      <c r="F1295" s="25">
        <v>564808.80000000005</v>
      </c>
      <c r="G1295" s="25">
        <v>564808.80000000005</v>
      </c>
    </row>
    <row r="1296" spans="1:7" ht="30" x14ac:dyDescent="0.2">
      <c r="A1296" s="12" t="s">
        <v>1859</v>
      </c>
      <c r="B1296" s="12"/>
      <c r="C1296" s="12"/>
      <c r="D1296" s="12"/>
      <c r="E1296" s="17" t="s">
        <v>1860</v>
      </c>
      <c r="F1296" s="25">
        <v>291459</v>
      </c>
      <c r="G1296" s="25">
        <v>291483.59999999998</v>
      </c>
    </row>
    <row r="1297" spans="1:7" ht="15" outlineLevel="1" x14ac:dyDescent="0.2">
      <c r="A1297" s="12"/>
      <c r="B1297" s="12" t="s">
        <v>1727</v>
      </c>
      <c r="C1297" s="12"/>
      <c r="D1297" s="12"/>
      <c r="E1297" s="17" t="s">
        <v>1728</v>
      </c>
      <c r="F1297" s="25">
        <v>49617.1</v>
      </c>
      <c r="G1297" s="25">
        <v>49641.7</v>
      </c>
    </row>
    <row r="1298" spans="1:7" ht="15" outlineLevel="2" x14ac:dyDescent="0.2">
      <c r="A1298" s="12"/>
      <c r="B1298" s="12" t="s">
        <v>1729</v>
      </c>
      <c r="C1298" s="12"/>
      <c r="D1298" s="12"/>
      <c r="E1298" s="17" t="s">
        <v>1730</v>
      </c>
      <c r="F1298" s="25">
        <v>49617.1</v>
      </c>
      <c r="G1298" s="25">
        <v>49641.7</v>
      </c>
    </row>
    <row r="1299" spans="1:7" ht="30" outlineLevel="3" x14ac:dyDescent="0.2">
      <c r="A1299" s="12"/>
      <c r="B1299" s="12"/>
      <c r="C1299" s="12" t="s">
        <v>818</v>
      </c>
      <c r="D1299" s="12"/>
      <c r="E1299" s="17" t="s">
        <v>819</v>
      </c>
      <c r="F1299" s="25">
        <v>48117.1</v>
      </c>
      <c r="G1299" s="25">
        <v>48141.7</v>
      </c>
    </row>
    <row r="1300" spans="1:7" ht="30" outlineLevel="4" x14ac:dyDescent="0.2">
      <c r="A1300" s="12"/>
      <c r="B1300" s="12"/>
      <c r="C1300" s="12" t="s">
        <v>862</v>
      </c>
      <c r="D1300" s="12"/>
      <c r="E1300" s="17" t="s">
        <v>863</v>
      </c>
      <c r="F1300" s="25">
        <v>723.6</v>
      </c>
      <c r="G1300" s="25">
        <v>723.6</v>
      </c>
    </row>
    <row r="1301" spans="1:7" ht="45" outlineLevel="5" x14ac:dyDescent="0.2">
      <c r="A1301" s="12"/>
      <c r="B1301" s="12"/>
      <c r="C1301" s="12" t="s">
        <v>864</v>
      </c>
      <c r="D1301" s="12"/>
      <c r="E1301" s="17" t="s">
        <v>865</v>
      </c>
      <c r="F1301" s="25">
        <v>723.6</v>
      </c>
      <c r="G1301" s="25">
        <v>723.6</v>
      </c>
    </row>
    <row r="1302" spans="1:7" ht="30" outlineLevel="6" x14ac:dyDescent="0.2">
      <c r="A1302" s="12"/>
      <c r="B1302" s="12"/>
      <c r="C1302" s="12" t="s">
        <v>866</v>
      </c>
      <c r="D1302" s="12"/>
      <c r="E1302" s="17" t="s">
        <v>867</v>
      </c>
      <c r="F1302" s="25">
        <v>673.6</v>
      </c>
      <c r="G1302" s="25">
        <v>673.6</v>
      </c>
    </row>
    <row r="1303" spans="1:7" ht="30" outlineLevel="7" x14ac:dyDescent="0.2">
      <c r="A1303" s="12"/>
      <c r="B1303" s="12"/>
      <c r="C1303" s="12"/>
      <c r="D1303" s="12" t="s">
        <v>15</v>
      </c>
      <c r="E1303" s="17" t="s">
        <v>16</v>
      </c>
      <c r="F1303" s="25">
        <v>673.6</v>
      </c>
      <c r="G1303" s="25">
        <v>673.6</v>
      </c>
    </row>
    <row r="1304" spans="1:7" ht="60" outlineLevel="6" x14ac:dyDescent="0.2">
      <c r="A1304" s="12"/>
      <c r="B1304" s="12"/>
      <c r="C1304" s="12" t="s">
        <v>868</v>
      </c>
      <c r="D1304" s="12"/>
      <c r="E1304" s="17" t="s">
        <v>869</v>
      </c>
      <c r="F1304" s="25">
        <v>50</v>
      </c>
      <c r="G1304" s="25">
        <v>50</v>
      </c>
    </row>
    <row r="1305" spans="1:7" ht="30" outlineLevel="7" x14ac:dyDescent="0.2">
      <c r="A1305" s="12"/>
      <c r="B1305" s="12"/>
      <c r="C1305" s="12"/>
      <c r="D1305" s="12" t="s">
        <v>15</v>
      </c>
      <c r="E1305" s="17" t="s">
        <v>16</v>
      </c>
      <c r="F1305" s="25">
        <v>50</v>
      </c>
      <c r="G1305" s="25">
        <v>50</v>
      </c>
    </row>
    <row r="1306" spans="1:7" ht="30" outlineLevel="4" x14ac:dyDescent="0.2">
      <c r="A1306" s="12"/>
      <c r="B1306" s="12"/>
      <c r="C1306" s="12" t="s">
        <v>886</v>
      </c>
      <c r="D1306" s="12"/>
      <c r="E1306" s="17" t="s">
        <v>86</v>
      </c>
      <c r="F1306" s="25">
        <v>47393.5</v>
      </c>
      <c r="G1306" s="25">
        <v>47418.1</v>
      </c>
    </row>
    <row r="1307" spans="1:7" ht="30" outlineLevel="5" x14ac:dyDescent="0.2">
      <c r="A1307" s="12"/>
      <c r="B1307" s="12"/>
      <c r="C1307" s="12" t="s">
        <v>887</v>
      </c>
      <c r="D1307" s="12"/>
      <c r="E1307" s="17" t="s">
        <v>88</v>
      </c>
      <c r="F1307" s="25">
        <v>46455.199999999997</v>
      </c>
      <c r="G1307" s="25">
        <v>46455.199999999997</v>
      </c>
    </row>
    <row r="1308" spans="1:7" ht="45" outlineLevel="6" x14ac:dyDescent="0.2">
      <c r="A1308" s="12"/>
      <c r="B1308" s="12"/>
      <c r="C1308" s="12" t="s">
        <v>888</v>
      </c>
      <c r="D1308" s="12"/>
      <c r="E1308" s="17" t="s">
        <v>90</v>
      </c>
      <c r="F1308" s="25">
        <v>46253.8</v>
      </c>
      <c r="G1308" s="25">
        <v>46240.3</v>
      </c>
    </row>
    <row r="1309" spans="1:7" ht="75" outlineLevel="7" x14ac:dyDescent="0.2">
      <c r="A1309" s="12"/>
      <c r="B1309" s="12"/>
      <c r="C1309" s="12"/>
      <c r="D1309" s="12" t="s">
        <v>26</v>
      </c>
      <c r="E1309" s="17" t="s">
        <v>27</v>
      </c>
      <c r="F1309" s="25">
        <v>39332.400000000001</v>
      </c>
      <c r="G1309" s="25">
        <v>39332.400000000001</v>
      </c>
    </row>
    <row r="1310" spans="1:7" ht="30" outlineLevel="7" x14ac:dyDescent="0.2">
      <c r="A1310" s="12"/>
      <c r="B1310" s="12"/>
      <c r="C1310" s="12"/>
      <c r="D1310" s="12" t="s">
        <v>15</v>
      </c>
      <c r="E1310" s="17" t="s">
        <v>16</v>
      </c>
      <c r="F1310" s="25">
        <v>6826.6</v>
      </c>
      <c r="G1310" s="25">
        <v>6813.1</v>
      </c>
    </row>
    <row r="1311" spans="1:7" ht="15" outlineLevel="7" x14ac:dyDescent="0.2">
      <c r="A1311" s="12"/>
      <c r="B1311" s="12"/>
      <c r="C1311" s="12"/>
      <c r="D1311" s="12" t="s">
        <v>28</v>
      </c>
      <c r="E1311" s="17" t="s">
        <v>29</v>
      </c>
      <c r="F1311" s="25">
        <v>94.8</v>
      </c>
      <c r="G1311" s="25">
        <v>94.8</v>
      </c>
    </row>
    <row r="1312" spans="1:7" ht="45" outlineLevel="6" x14ac:dyDescent="0.2">
      <c r="A1312" s="12"/>
      <c r="B1312" s="12"/>
      <c r="C1312" s="12" t="s">
        <v>889</v>
      </c>
      <c r="D1312" s="12"/>
      <c r="E1312" s="17" t="s">
        <v>255</v>
      </c>
      <c r="F1312" s="25">
        <v>201.4</v>
      </c>
      <c r="G1312" s="25">
        <v>214.9</v>
      </c>
    </row>
    <row r="1313" spans="1:7" ht="30" outlineLevel="7" x14ac:dyDescent="0.2">
      <c r="A1313" s="12"/>
      <c r="B1313" s="12"/>
      <c r="C1313" s="12"/>
      <c r="D1313" s="12" t="s">
        <v>15</v>
      </c>
      <c r="E1313" s="17" t="s">
        <v>16</v>
      </c>
      <c r="F1313" s="25">
        <v>201.4</v>
      </c>
      <c r="G1313" s="25">
        <v>214.9</v>
      </c>
    </row>
    <row r="1314" spans="1:7" ht="30" outlineLevel="5" x14ac:dyDescent="0.2">
      <c r="A1314" s="12"/>
      <c r="B1314" s="12"/>
      <c r="C1314" s="12" t="s">
        <v>890</v>
      </c>
      <c r="D1314" s="12"/>
      <c r="E1314" s="17" t="s">
        <v>891</v>
      </c>
      <c r="F1314" s="25">
        <v>938.3</v>
      </c>
      <c r="G1314" s="25">
        <v>962.9</v>
      </c>
    </row>
    <row r="1315" spans="1:7" ht="45" outlineLevel="6" x14ac:dyDescent="0.2">
      <c r="A1315" s="12"/>
      <c r="B1315" s="12"/>
      <c r="C1315" s="12" t="s">
        <v>892</v>
      </c>
      <c r="D1315" s="12"/>
      <c r="E1315" s="17" t="s">
        <v>120</v>
      </c>
      <c r="F1315" s="25">
        <v>938.3</v>
      </c>
      <c r="G1315" s="25">
        <v>962.9</v>
      </c>
    </row>
    <row r="1316" spans="1:7" ht="30" outlineLevel="7" x14ac:dyDescent="0.2">
      <c r="A1316" s="12"/>
      <c r="B1316" s="12"/>
      <c r="C1316" s="12"/>
      <c r="D1316" s="12" t="s">
        <v>15</v>
      </c>
      <c r="E1316" s="17" t="s">
        <v>16</v>
      </c>
      <c r="F1316" s="25">
        <v>938.3</v>
      </c>
      <c r="G1316" s="25">
        <v>962.9</v>
      </c>
    </row>
    <row r="1317" spans="1:7" ht="30" outlineLevel="3" x14ac:dyDescent="0.2">
      <c r="A1317" s="12"/>
      <c r="B1317" s="12"/>
      <c r="C1317" s="12" t="s">
        <v>1023</v>
      </c>
      <c r="D1317" s="12"/>
      <c r="E1317" s="17" t="s">
        <v>1024</v>
      </c>
      <c r="F1317" s="25">
        <v>1500</v>
      </c>
      <c r="G1317" s="25">
        <v>1500</v>
      </c>
    </row>
    <row r="1318" spans="1:7" ht="30" outlineLevel="4" x14ac:dyDescent="0.2">
      <c r="A1318" s="12"/>
      <c r="B1318" s="12"/>
      <c r="C1318" s="12" t="s">
        <v>1047</v>
      </c>
      <c r="D1318" s="12"/>
      <c r="E1318" s="17" t="s">
        <v>1048</v>
      </c>
      <c r="F1318" s="25">
        <v>1500</v>
      </c>
      <c r="G1318" s="25">
        <v>1500</v>
      </c>
    </row>
    <row r="1319" spans="1:7" ht="45" outlineLevel="5" x14ac:dyDescent="0.2">
      <c r="A1319" s="12"/>
      <c r="B1319" s="12"/>
      <c r="C1319" s="12" t="s">
        <v>1049</v>
      </c>
      <c r="D1319" s="12"/>
      <c r="E1319" s="17" t="s">
        <v>1050</v>
      </c>
      <c r="F1319" s="25">
        <v>1310</v>
      </c>
      <c r="G1319" s="25">
        <v>1310</v>
      </c>
    </row>
    <row r="1320" spans="1:7" ht="30" outlineLevel="6" x14ac:dyDescent="0.2">
      <c r="A1320" s="12"/>
      <c r="B1320" s="12"/>
      <c r="C1320" s="12" t="s">
        <v>1051</v>
      </c>
      <c r="D1320" s="12"/>
      <c r="E1320" s="17" t="s">
        <v>1052</v>
      </c>
      <c r="F1320" s="25">
        <v>1310</v>
      </c>
      <c r="G1320" s="25">
        <v>1310</v>
      </c>
    </row>
    <row r="1321" spans="1:7" ht="30" outlineLevel="7" x14ac:dyDescent="0.2">
      <c r="A1321" s="12"/>
      <c r="B1321" s="12"/>
      <c r="C1321" s="12"/>
      <c r="D1321" s="12" t="s">
        <v>15</v>
      </c>
      <c r="E1321" s="17" t="s">
        <v>16</v>
      </c>
      <c r="F1321" s="25">
        <v>1310</v>
      </c>
      <c r="G1321" s="25">
        <v>1310</v>
      </c>
    </row>
    <row r="1322" spans="1:7" ht="30" outlineLevel="5" x14ac:dyDescent="0.2">
      <c r="A1322" s="12"/>
      <c r="B1322" s="12"/>
      <c r="C1322" s="12" t="s">
        <v>1053</v>
      </c>
      <c r="D1322" s="12"/>
      <c r="E1322" s="17" t="s">
        <v>1054</v>
      </c>
      <c r="F1322" s="25">
        <v>190</v>
      </c>
      <c r="G1322" s="25">
        <v>190</v>
      </c>
    </row>
    <row r="1323" spans="1:7" ht="30" outlineLevel="6" x14ac:dyDescent="0.2">
      <c r="A1323" s="12"/>
      <c r="B1323" s="12"/>
      <c r="C1323" s="12" t="s">
        <v>1055</v>
      </c>
      <c r="D1323" s="12"/>
      <c r="E1323" s="17" t="s">
        <v>1056</v>
      </c>
      <c r="F1323" s="25">
        <v>190</v>
      </c>
      <c r="G1323" s="25">
        <v>190</v>
      </c>
    </row>
    <row r="1324" spans="1:7" ht="30" outlineLevel="7" x14ac:dyDescent="0.2">
      <c r="A1324" s="12"/>
      <c r="B1324" s="12"/>
      <c r="C1324" s="12"/>
      <c r="D1324" s="12" t="s">
        <v>15</v>
      </c>
      <c r="E1324" s="17" t="s">
        <v>16</v>
      </c>
      <c r="F1324" s="25">
        <v>190</v>
      </c>
      <c r="G1324" s="25">
        <v>190</v>
      </c>
    </row>
    <row r="1325" spans="1:7" ht="15" outlineLevel="1" x14ac:dyDescent="0.2">
      <c r="A1325" s="12"/>
      <c r="B1325" s="12" t="s">
        <v>1743</v>
      </c>
      <c r="C1325" s="12"/>
      <c r="D1325" s="12"/>
      <c r="E1325" s="17" t="s">
        <v>1744</v>
      </c>
      <c r="F1325" s="25">
        <v>241841.9</v>
      </c>
      <c r="G1325" s="25">
        <v>241841.9</v>
      </c>
    </row>
    <row r="1326" spans="1:7" ht="30" outlineLevel="2" x14ac:dyDescent="0.2">
      <c r="A1326" s="12"/>
      <c r="B1326" s="12" t="s">
        <v>1855</v>
      </c>
      <c r="C1326" s="12"/>
      <c r="D1326" s="12"/>
      <c r="E1326" s="17" t="s">
        <v>1856</v>
      </c>
      <c r="F1326" s="25">
        <v>10784.2</v>
      </c>
      <c r="G1326" s="25">
        <v>10784.2</v>
      </c>
    </row>
    <row r="1327" spans="1:7" ht="30" outlineLevel="3" x14ac:dyDescent="0.2">
      <c r="A1327" s="12"/>
      <c r="B1327" s="12"/>
      <c r="C1327" s="12" t="s">
        <v>818</v>
      </c>
      <c r="D1327" s="12"/>
      <c r="E1327" s="17" t="s">
        <v>819</v>
      </c>
      <c r="F1327" s="25">
        <v>10784.2</v>
      </c>
      <c r="G1327" s="25">
        <v>10784.2</v>
      </c>
    </row>
    <row r="1328" spans="1:7" ht="15" outlineLevel="4" x14ac:dyDescent="0.2">
      <c r="A1328" s="12"/>
      <c r="B1328" s="12"/>
      <c r="C1328" s="12" t="s">
        <v>820</v>
      </c>
      <c r="D1328" s="12"/>
      <c r="E1328" s="17" t="s">
        <v>821</v>
      </c>
      <c r="F1328" s="25">
        <v>10784.2</v>
      </c>
      <c r="G1328" s="25">
        <v>10784.2</v>
      </c>
    </row>
    <row r="1329" spans="1:7" ht="75" outlineLevel="5" x14ac:dyDescent="0.2">
      <c r="A1329" s="12"/>
      <c r="B1329" s="12"/>
      <c r="C1329" s="12" t="s">
        <v>822</v>
      </c>
      <c r="D1329" s="12"/>
      <c r="E1329" s="17" t="s">
        <v>823</v>
      </c>
      <c r="F1329" s="25">
        <v>10784.2</v>
      </c>
      <c r="G1329" s="25">
        <v>10784.2</v>
      </c>
    </row>
    <row r="1330" spans="1:7" ht="45" outlineLevel="6" x14ac:dyDescent="0.2">
      <c r="A1330" s="12"/>
      <c r="B1330" s="12"/>
      <c r="C1330" s="12" t="s">
        <v>824</v>
      </c>
      <c r="D1330" s="12"/>
      <c r="E1330" s="17" t="s">
        <v>825</v>
      </c>
      <c r="F1330" s="25">
        <v>10784.2</v>
      </c>
      <c r="G1330" s="25">
        <v>10784.2</v>
      </c>
    </row>
    <row r="1331" spans="1:7" ht="15" outlineLevel="7" x14ac:dyDescent="0.2">
      <c r="A1331" s="12"/>
      <c r="B1331" s="12"/>
      <c r="C1331" s="12"/>
      <c r="D1331" s="12" t="s">
        <v>28</v>
      </c>
      <c r="E1331" s="17" t="s">
        <v>29</v>
      </c>
      <c r="F1331" s="25">
        <v>10784.2</v>
      </c>
      <c r="G1331" s="25">
        <v>10784.2</v>
      </c>
    </row>
    <row r="1332" spans="1:7" ht="15" outlineLevel="2" x14ac:dyDescent="0.2">
      <c r="A1332" s="12"/>
      <c r="B1332" s="12" t="s">
        <v>1781</v>
      </c>
      <c r="C1332" s="12"/>
      <c r="D1332" s="12"/>
      <c r="E1332" s="17" t="s">
        <v>1782</v>
      </c>
      <c r="F1332" s="25">
        <v>231057.7</v>
      </c>
      <c r="G1332" s="25">
        <v>231057.7</v>
      </c>
    </row>
    <row r="1333" spans="1:7" ht="30" outlineLevel="3" x14ac:dyDescent="0.2">
      <c r="A1333" s="12"/>
      <c r="B1333" s="12"/>
      <c r="C1333" s="12" t="s">
        <v>818</v>
      </c>
      <c r="D1333" s="12"/>
      <c r="E1333" s="17" t="s">
        <v>819</v>
      </c>
      <c r="F1333" s="25">
        <v>231057.7</v>
      </c>
      <c r="G1333" s="25">
        <v>231057.7</v>
      </c>
    </row>
    <row r="1334" spans="1:7" ht="30" outlineLevel="4" x14ac:dyDescent="0.2">
      <c r="A1334" s="12"/>
      <c r="B1334" s="12"/>
      <c r="C1334" s="12" t="s">
        <v>834</v>
      </c>
      <c r="D1334" s="12"/>
      <c r="E1334" s="17" t="s">
        <v>835</v>
      </c>
      <c r="F1334" s="25">
        <v>100996.3</v>
      </c>
      <c r="G1334" s="25">
        <v>100996.3</v>
      </c>
    </row>
    <row r="1335" spans="1:7" ht="30" outlineLevel="5" x14ac:dyDescent="0.2">
      <c r="A1335" s="12"/>
      <c r="B1335" s="12"/>
      <c r="C1335" s="12" t="s">
        <v>836</v>
      </c>
      <c r="D1335" s="12"/>
      <c r="E1335" s="17" t="s">
        <v>837</v>
      </c>
      <c r="F1335" s="25">
        <v>100996.3</v>
      </c>
      <c r="G1335" s="25">
        <v>100996.3</v>
      </c>
    </row>
    <row r="1336" spans="1:7" ht="45" outlineLevel="6" x14ac:dyDescent="0.2">
      <c r="A1336" s="12"/>
      <c r="B1336" s="12"/>
      <c r="C1336" s="12" t="s">
        <v>838</v>
      </c>
      <c r="D1336" s="12"/>
      <c r="E1336" s="17" t="s">
        <v>839</v>
      </c>
      <c r="F1336" s="25">
        <v>996.3</v>
      </c>
      <c r="G1336" s="25">
        <v>996.3</v>
      </c>
    </row>
    <row r="1337" spans="1:7" ht="30" outlineLevel="7" x14ac:dyDescent="0.2">
      <c r="A1337" s="12"/>
      <c r="B1337" s="12"/>
      <c r="C1337" s="12"/>
      <c r="D1337" s="12" t="s">
        <v>15</v>
      </c>
      <c r="E1337" s="17" t="s">
        <v>16</v>
      </c>
      <c r="F1337" s="25">
        <v>996.3</v>
      </c>
      <c r="G1337" s="25">
        <v>996.3</v>
      </c>
    </row>
    <row r="1338" spans="1:7" ht="30" outlineLevel="6" x14ac:dyDescent="0.2">
      <c r="A1338" s="12"/>
      <c r="B1338" s="12"/>
      <c r="C1338" s="12" t="s">
        <v>840</v>
      </c>
      <c r="D1338" s="12"/>
      <c r="E1338" s="17" t="s">
        <v>841</v>
      </c>
      <c r="F1338" s="25">
        <v>100000</v>
      </c>
      <c r="G1338" s="25">
        <v>100000</v>
      </c>
    </row>
    <row r="1339" spans="1:7" ht="30" outlineLevel="7" x14ac:dyDescent="0.2">
      <c r="A1339" s="12"/>
      <c r="B1339" s="12"/>
      <c r="C1339" s="12"/>
      <c r="D1339" s="12" t="s">
        <v>9</v>
      </c>
      <c r="E1339" s="17" t="s">
        <v>10</v>
      </c>
      <c r="F1339" s="25">
        <v>100000</v>
      </c>
      <c r="G1339" s="25">
        <v>100000</v>
      </c>
    </row>
    <row r="1340" spans="1:7" ht="30" outlineLevel="4" x14ac:dyDescent="0.2">
      <c r="A1340" s="12"/>
      <c r="B1340" s="12"/>
      <c r="C1340" s="12" t="s">
        <v>842</v>
      </c>
      <c r="D1340" s="12"/>
      <c r="E1340" s="17" t="s">
        <v>843</v>
      </c>
      <c r="F1340" s="25">
        <v>129101.4</v>
      </c>
      <c r="G1340" s="25">
        <v>129101.4</v>
      </c>
    </row>
    <row r="1341" spans="1:7" ht="45" outlineLevel="5" x14ac:dyDescent="0.2">
      <c r="A1341" s="12"/>
      <c r="B1341" s="12"/>
      <c r="C1341" s="12" t="s">
        <v>844</v>
      </c>
      <c r="D1341" s="12"/>
      <c r="E1341" s="17" t="s">
        <v>845</v>
      </c>
      <c r="F1341" s="25">
        <v>102963</v>
      </c>
      <c r="G1341" s="25">
        <v>102963</v>
      </c>
    </row>
    <row r="1342" spans="1:7" ht="45" outlineLevel="6" x14ac:dyDescent="0.2">
      <c r="A1342" s="12"/>
      <c r="B1342" s="12"/>
      <c r="C1342" s="12" t="s">
        <v>848</v>
      </c>
      <c r="D1342" s="12"/>
      <c r="E1342" s="17" t="s">
        <v>849</v>
      </c>
      <c r="F1342" s="25">
        <v>102963</v>
      </c>
      <c r="G1342" s="25">
        <v>102963</v>
      </c>
    </row>
    <row r="1343" spans="1:7" ht="30" outlineLevel="7" x14ac:dyDescent="0.2">
      <c r="A1343" s="12"/>
      <c r="B1343" s="12"/>
      <c r="C1343" s="12"/>
      <c r="D1343" s="12" t="s">
        <v>52</v>
      </c>
      <c r="E1343" s="17" t="s">
        <v>53</v>
      </c>
      <c r="F1343" s="25">
        <v>34848</v>
      </c>
      <c r="G1343" s="25">
        <v>34848</v>
      </c>
    </row>
    <row r="1344" spans="1:7" ht="15" outlineLevel="7" x14ac:dyDescent="0.2">
      <c r="A1344" s="12"/>
      <c r="B1344" s="12"/>
      <c r="C1344" s="12"/>
      <c r="D1344" s="12" t="s">
        <v>112</v>
      </c>
      <c r="E1344" s="17" t="s">
        <v>113</v>
      </c>
      <c r="F1344" s="25">
        <v>68115</v>
      </c>
      <c r="G1344" s="25">
        <v>68115</v>
      </c>
    </row>
    <row r="1345" spans="1:7" ht="45" outlineLevel="5" x14ac:dyDescent="0.2">
      <c r="A1345" s="12"/>
      <c r="B1345" s="12"/>
      <c r="C1345" s="12" t="s">
        <v>850</v>
      </c>
      <c r="D1345" s="12"/>
      <c r="E1345" s="17" t="s">
        <v>851</v>
      </c>
      <c r="F1345" s="25">
        <v>4600</v>
      </c>
      <c r="G1345" s="25">
        <v>4600</v>
      </c>
    </row>
    <row r="1346" spans="1:7" ht="30" outlineLevel="6" x14ac:dyDescent="0.2">
      <c r="A1346" s="12"/>
      <c r="B1346" s="12"/>
      <c r="C1346" s="12" t="s">
        <v>852</v>
      </c>
      <c r="D1346" s="12"/>
      <c r="E1346" s="17" t="s">
        <v>847</v>
      </c>
      <c r="F1346" s="25">
        <v>2620</v>
      </c>
      <c r="G1346" s="25">
        <v>2620</v>
      </c>
    </row>
    <row r="1347" spans="1:7" ht="30" outlineLevel="7" x14ac:dyDescent="0.2">
      <c r="A1347" s="12"/>
      <c r="B1347" s="12"/>
      <c r="C1347" s="12"/>
      <c r="D1347" s="12" t="s">
        <v>9</v>
      </c>
      <c r="E1347" s="17" t="s">
        <v>10</v>
      </c>
      <c r="F1347" s="25">
        <v>2620</v>
      </c>
      <c r="G1347" s="25">
        <v>2620</v>
      </c>
    </row>
    <row r="1348" spans="1:7" ht="45" outlineLevel="6" x14ac:dyDescent="0.2">
      <c r="A1348" s="12"/>
      <c r="B1348" s="12"/>
      <c r="C1348" s="12" t="s">
        <v>853</v>
      </c>
      <c r="D1348" s="12"/>
      <c r="E1348" s="17" t="s">
        <v>849</v>
      </c>
      <c r="F1348" s="25">
        <v>1980</v>
      </c>
      <c r="G1348" s="25">
        <v>1980</v>
      </c>
    </row>
    <row r="1349" spans="1:7" ht="30" outlineLevel="7" x14ac:dyDescent="0.2">
      <c r="A1349" s="12"/>
      <c r="B1349" s="12"/>
      <c r="C1349" s="12"/>
      <c r="D1349" s="12" t="s">
        <v>9</v>
      </c>
      <c r="E1349" s="17" t="s">
        <v>10</v>
      </c>
      <c r="F1349" s="25">
        <v>1980</v>
      </c>
      <c r="G1349" s="25">
        <v>1980</v>
      </c>
    </row>
    <row r="1350" spans="1:7" ht="30" outlineLevel="5" x14ac:dyDescent="0.2">
      <c r="A1350" s="12"/>
      <c r="B1350" s="12"/>
      <c r="C1350" s="12" t="s">
        <v>854</v>
      </c>
      <c r="D1350" s="12"/>
      <c r="E1350" s="17" t="s">
        <v>855</v>
      </c>
      <c r="F1350" s="25">
        <v>20538.400000000001</v>
      </c>
      <c r="G1350" s="25">
        <v>20538.400000000001</v>
      </c>
    </row>
    <row r="1351" spans="1:7" ht="45" outlineLevel="6" x14ac:dyDescent="0.2">
      <c r="A1351" s="12"/>
      <c r="B1351" s="12"/>
      <c r="C1351" s="12" t="s">
        <v>856</v>
      </c>
      <c r="D1351" s="12"/>
      <c r="E1351" s="17" t="s">
        <v>849</v>
      </c>
      <c r="F1351" s="25">
        <v>14140.4</v>
      </c>
      <c r="G1351" s="25">
        <v>14140.4</v>
      </c>
    </row>
    <row r="1352" spans="1:7" ht="30" outlineLevel="7" x14ac:dyDescent="0.2">
      <c r="A1352" s="12"/>
      <c r="B1352" s="12"/>
      <c r="C1352" s="12"/>
      <c r="D1352" s="12" t="s">
        <v>9</v>
      </c>
      <c r="E1352" s="17" t="s">
        <v>10</v>
      </c>
      <c r="F1352" s="25">
        <v>14140.4</v>
      </c>
      <c r="G1352" s="25">
        <v>14140.4</v>
      </c>
    </row>
    <row r="1353" spans="1:7" ht="30" outlineLevel="6" x14ac:dyDescent="0.2">
      <c r="A1353" s="12"/>
      <c r="B1353" s="12"/>
      <c r="C1353" s="12" t="s">
        <v>857</v>
      </c>
      <c r="D1353" s="12"/>
      <c r="E1353" s="17" t="s">
        <v>858</v>
      </c>
      <c r="F1353" s="25">
        <v>6398</v>
      </c>
      <c r="G1353" s="25">
        <v>6398</v>
      </c>
    </row>
    <row r="1354" spans="1:7" ht="30" outlineLevel="7" x14ac:dyDescent="0.2">
      <c r="A1354" s="12"/>
      <c r="B1354" s="12"/>
      <c r="C1354" s="12"/>
      <c r="D1354" s="12" t="s">
        <v>9</v>
      </c>
      <c r="E1354" s="17" t="s">
        <v>10</v>
      </c>
      <c r="F1354" s="25">
        <v>6398</v>
      </c>
      <c r="G1354" s="25">
        <v>6398</v>
      </c>
    </row>
    <row r="1355" spans="1:7" ht="30" outlineLevel="5" x14ac:dyDescent="0.2">
      <c r="A1355" s="12"/>
      <c r="B1355" s="12"/>
      <c r="C1355" s="12" t="s">
        <v>859</v>
      </c>
      <c r="D1355" s="12"/>
      <c r="E1355" s="17" t="s">
        <v>860</v>
      </c>
      <c r="F1355" s="25">
        <v>1000</v>
      </c>
      <c r="G1355" s="25">
        <v>1000</v>
      </c>
    </row>
    <row r="1356" spans="1:7" ht="45" outlineLevel="6" x14ac:dyDescent="0.2">
      <c r="A1356" s="12"/>
      <c r="B1356" s="12"/>
      <c r="C1356" s="12" t="s">
        <v>861</v>
      </c>
      <c r="D1356" s="12"/>
      <c r="E1356" s="17" t="s">
        <v>849</v>
      </c>
      <c r="F1356" s="25">
        <v>1000</v>
      </c>
      <c r="G1356" s="25">
        <v>1000</v>
      </c>
    </row>
    <row r="1357" spans="1:7" ht="30" outlineLevel="7" x14ac:dyDescent="0.2">
      <c r="A1357" s="12"/>
      <c r="B1357" s="12"/>
      <c r="C1357" s="12"/>
      <c r="D1357" s="12" t="s">
        <v>9</v>
      </c>
      <c r="E1357" s="17" t="s">
        <v>10</v>
      </c>
      <c r="F1357" s="25">
        <v>1000</v>
      </c>
      <c r="G1357" s="25">
        <v>1000</v>
      </c>
    </row>
    <row r="1358" spans="1:7" ht="45" outlineLevel="4" x14ac:dyDescent="0.2">
      <c r="A1358" s="12"/>
      <c r="B1358" s="12"/>
      <c r="C1358" s="12" t="s">
        <v>880</v>
      </c>
      <c r="D1358" s="12"/>
      <c r="E1358" s="17" t="s">
        <v>881</v>
      </c>
      <c r="F1358" s="25">
        <v>960</v>
      </c>
      <c r="G1358" s="25">
        <v>960</v>
      </c>
    </row>
    <row r="1359" spans="1:7" ht="75" outlineLevel="5" x14ac:dyDescent="0.2">
      <c r="A1359" s="12"/>
      <c r="B1359" s="12"/>
      <c r="C1359" s="12" t="s">
        <v>882</v>
      </c>
      <c r="D1359" s="12"/>
      <c r="E1359" s="17" t="s">
        <v>883</v>
      </c>
      <c r="F1359" s="25">
        <v>960</v>
      </c>
      <c r="G1359" s="25">
        <v>960</v>
      </c>
    </row>
    <row r="1360" spans="1:7" ht="30" outlineLevel="6" x14ac:dyDescent="0.2">
      <c r="A1360" s="12"/>
      <c r="B1360" s="12"/>
      <c r="C1360" s="12" t="s">
        <v>884</v>
      </c>
      <c r="D1360" s="12"/>
      <c r="E1360" s="17" t="s">
        <v>885</v>
      </c>
      <c r="F1360" s="25">
        <v>960</v>
      </c>
      <c r="G1360" s="25">
        <v>960</v>
      </c>
    </row>
    <row r="1361" spans="1:7" ht="30" outlineLevel="7" x14ac:dyDescent="0.2">
      <c r="A1361" s="12"/>
      <c r="B1361" s="12"/>
      <c r="C1361" s="12"/>
      <c r="D1361" s="12" t="s">
        <v>15</v>
      </c>
      <c r="E1361" s="17" t="s">
        <v>16</v>
      </c>
      <c r="F1361" s="25">
        <v>960</v>
      </c>
      <c r="G1361" s="25">
        <v>960</v>
      </c>
    </row>
    <row r="1362" spans="1:7" ht="30" x14ac:dyDescent="0.2">
      <c r="A1362" s="12" t="s">
        <v>1861</v>
      </c>
      <c r="B1362" s="12"/>
      <c r="C1362" s="12"/>
      <c r="D1362" s="12"/>
      <c r="E1362" s="17" t="s">
        <v>1862</v>
      </c>
      <c r="F1362" s="25">
        <v>34258.5</v>
      </c>
      <c r="G1362" s="25">
        <v>34258.5</v>
      </c>
    </row>
    <row r="1363" spans="1:7" ht="15" outlineLevel="1" x14ac:dyDescent="0.2">
      <c r="A1363" s="12"/>
      <c r="B1363" s="12" t="s">
        <v>1727</v>
      </c>
      <c r="C1363" s="12"/>
      <c r="D1363" s="12"/>
      <c r="E1363" s="17" t="s">
        <v>1728</v>
      </c>
      <c r="F1363" s="25">
        <v>34258.5</v>
      </c>
      <c r="G1363" s="25">
        <v>34258.5</v>
      </c>
    </row>
    <row r="1364" spans="1:7" ht="15" outlineLevel="2" x14ac:dyDescent="0.2">
      <c r="A1364" s="12"/>
      <c r="B1364" s="12" t="s">
        <v>1729</v>
      </c>
      <c r="C1364" s="12"/>
      <c r="D1364" s="12"/>
      <c r="E1364" s="17" t="s">
        <v>1730</v>
      </c>
      <c r="F1364" s="25">
        <v>34258.5</v>
      </c>
      <c r="G1364" s="25">
        <v>34258.5</v>
      </c>
    </row>
    <row r="1365" spans="1:7" ht="30" outlineLevel="3" x14ac:dyDescent="0.2">
      <c r="A1365" s="12"/>
      <c r="B1365" s="12"/>
      <c r="C1365" s="12" t="s">
        <v>1632</v>
      </c>
      <c r="D1365" s="12"/>
      <c r="E1365" s="17" t="s">
        <v>1633</v>
      </c>
      <c r="F1365" s="25">
        <v>34258.5</v>
      </c>
      <c r="G1365" s="25">
        <v>34258.5</v>
      </c>
    </row>
    <row r="1366" spans="1:7" ht="45" outlineLevel="6" x14ac:dyDescent="0.2">
      <c r="A1366" s="12"/>
      <c r="B1366" s="12"/>
      <c r="C1366" s="12" t="s">
        <v>1650</v>
      </c>
      <c r="D1366" s="12"/>
      <c r="E1366" s="17" t="s">
        <v>90</v>
      </c>
      <c r="F1366" s="25">
        <v>30209</v>
      </c>
      <c r="G1366" s="25">
        <v>30209</v>
      </c>
    </row>
    <row r="1367" spans="1:7" ht="75" outlineLevel="7" x14ac:dyDescent="0.2">
      <c r="A1367" s="12"/>
      <c r="B1367" s="12"/>
      <c r="C1367" s="12"/>
      <c r="D1367" s="12" t="s">
        <v>26</v>
      </c>
      <c r="E1367" s="17" t="s">
        <v>27</v>
      </c>
      <c r="F1367" s="25">
        <v>25385</v>
      </c>
      <c r="G1367" s="25">
        <v>25385</v>
      </c>
    </row>
    <row r="1368" spans="1:7" ht="30" outlineLevel="7" x14ac:dyDescent="0.2">
      <c r="A1368" s="12"/>
      <c r="B1368" s="12"/>
      <c r="C1368" s="12"/>
      <c r="D1368" s="12" t="s">
        <v>15</v>
      </c>
      <c r="E1368" s="17" t="s">
        <v>16</v>
      </c>
      <c r="F1368" s="25">
        <v>4804</v>
      </c>
      <c r="G1368" s="25">
        <v>4804</v>
      </c>
    </row>
    <row r="1369" spans="1:7" ht="15" outlineLevel="7" x14ac:dyDescent="0.2">
      <c r="A1369" s="12"/>
      <c r="B1369" s="12"/>
      <c r="C1369" s="12"/>
      <c r="D1369" s="12" t="s">
        <v>28</v>
      </c>
      <c r="E1369" s="17" t="s">
        <v>29</v>
      </c>
      <c r="F1369" s="25">
        <v>20</v>
      </c>
      <c r="G1369" s="25">
        <v>20</v>
      </c>
    </row>
    <row r="1370" spans="1:7" ht="45" outlineLevel="6" x14ac:dyDescent="0.2">
      <c r="A1370" s="12"/>
      <c r="B1370" s="12"/>
      <c r="C1370" s="12" t="s">
        <v>1652</v>
      </c>
      <c r="D1370" s="12"/>
      <c r="E1370" s="17" t="s">
        <v>120</v>
      </c>
      <c r="F1370" s="25">
        <v>4000</v>
      </c>
      <c r="G1370" s="25">
        <v>4000</v>
      </c>
    </row>
    <row r="1371" spans="1:7" ht="30" outlineLevel="7" x14ac:dyDescent="0.2">
      <c r="A1371" s="12"/>
      <c r="B1371" s="12"/>
      <c r="C1371" s="12"/>
      <c r="D1371" s="12" t="s">
        <v>15</v>
      </c>
      <c r="E1371" s="17" t="s">
        <v>16</v>
      </c>
      <c r="F1371" s="25">
        <v>4000</v>
      </c>
      <c r="G1371" s="25">
        <v>4000</v>
      </c>
    </row>
    <row r="1372" spans="1:7" ht="45" outlineLevel="6" x14ac:dyDescent="0.2">
      <c r="A1372" s="12"/>
      <c r="B1372" s="12"/>
      <c r="C1372" s="12" t="s">
        <v>1663</v>
      </c>
      <c r="D1372" s="12"/>
      <c r="E1372" s="17" t="s">
        <v>255</v>
      </c>
      <c r="F1372" s="25">
        <v>49.5</v>
      </c>
      <c r="G1372" s="25">
        <v>49.5</v>
      </c>
    </row>
    <row r="1373" spans="1:7" ht="30" outlineLevel="7" x14ac:dyDescent="0.2">
      <c r="A1373" s="12"/>
      <c r="B1373" s="12"/>
      <c r="C1373" s="12"/>
      <c r="D1373" s="12" t="s">
        <v>15</v>
      </c>
      <c r="E1373" s="17" t="s">
        <v>16</v>
      </c>
      <c r="F1373" s="25">
        <v>49.5</v>
      </c>
      <c r="G1373" s="25">
        <v>49.5</v>
      </c>
    </row>
    <row r="1374" spans="1:7" ht="30" x14ac:dyDescent="0.2">
      <c r="A1374" s="12" t="s">
        <v>1863</v>
      </c>
      <c r="B1374" s="12"/>
      <c r="C1374" s="12"/>
      <c r="D1374" s="12"/>
      <c r="E1374" s="17" t="s">
        <v>1864</v>
      </c>
      <c r="F1374" s="25">
        <v>272044</v>
      </c>
      <c r="G1374" s="25">
        <v>272044</v>
      </c>
    </row>
    <row r="1375" spans="1:7" ht="15" outlineLevel="1" x14ac:dyDescent="0.2">
      <c r="A1375" s="12"/>
      <c r="B1375" s="12" t="s">
        <v>1743</v>
      </c>
      <c r="C1375" s="12"/>
      <c r="D1375" s="12"/>
      <c r="E1375" s="17" t="s">
        <v>1744</v>
      </c>
      <c r="F1375" s="25">
        <v>232104.3</v>
      </c>
      <c r="G1375" s="25">
        <v>232104.3</v>
      </c>
    </row>
    <row r="1376" spans="1:7" ht="15" outlineLevel="2" x14ac:dyDescent="0.2">
      <c r="A1376" s="12"/>
      <c r="B1376" s="12" t="s">
        <v>1865</v>
      </c>
      <c r="C1376" s="12"/>
      <c r="D1376" s="12"/>
      <c r="E1376" s="17" t="s">
        <v>1866</v>
      </c>
      <c r="F1376" s="25">
        <v>232104.3</v>
      </c>
      <c r="G1376" s="25">
        <v>232104.3</v>
      </c>
    </row>
    <row r="1377" spans="1:7" ht="45" outlineLevel="3" x14ac:dyDescent="0.2">
      <c r="A1377" s="12"/>
      <c r="B1377" s="12"/>
      <c r="C1377" s="12" t="s">
        <v>897</v>
      </c>
      <c r="D1377" s="12"/>
      <c r="E1377" s="17" t="s">
        <v>898</v>
      </c>
      <c r="F1377" s="25">
        <v>232104.3</v>
      </c>
      <c r="G1377" s="25">
        <v>232104.3</v>
      </c>
    </row>
    <row r="1378" spans="1:7" ht="30" outlineLevel="4" x14ac:dyDescent="0.2">
      <c r="A1378" s="12"/>
      <c r="B1378" s="12"/>
      <c r="C1378" s="12" t="s">
        <v>1000</v>
      </c>
      <c r="D1378" s="12"/>
      <c r="E1378" s="17" t="s">
        <v>1001</v>
      </c>
      <c r="F1378" s="25">
        <v>217126.1</v>
      </c>
      <c r="G1378" s="25">
        <v>217126.1</v>
      </c>
    </row>
    <row r="1379" spans="1:7" ht="30" outlineLevel="5" x14ac:dyDescent="0.2">
      <c r="A1379" s="12"/>
      <c r="B1379" s="12"/>
      <c r="C1379" s="12" t="s">
        <v>1002</v>
      </c>
      <c r="D1379" s="12"/>
      <c r="E1379" s="17" t="s">
        <v>1003</v>
      </c>
      <c r="F1379" s="25">
        <v>217126.1</v>
      </c>
      <c r="G1379" s="25">
        <v>217126.1</v>
      </c>
    </row>
    <row r="1380" spans="1:7" ht="45" outlineLevel="6" x14ac:dyDescent="0.2">
      <c r="A1380" s="12"/>
      <c r="B1380" s="12"/>
      <c r="C1380" s="12" t="s">
        <v>1004</v>
      </c>
      <c r="D1380" s="12"/>
      <c r="E1380" s="17" t="s">
        <v>8</v>
      </c>
      <c r="F1380" s="25">
        <v>193896.5</v>
      </c>
      <c r="G1380" s="25">
        <v>193896.5</v>
      </c>
    </row>
    <row r="1381" spans="1:7" ht="30" outlineLevel="7" x14ac:dyDescent="0.2">
      <c r="A1381" s="12"/>
      <c r="B1381" s="12"/>
      <c r="C1381" s="12"/>
      <c r="D1381" s="12" t="s">
        <v>9</v>
      </c>
      <c r="E1381" s="17" t="s">
        <v>10</v>
      </c>
      <c r="F1381" s="25">
        <v>193896.5</v>
      </c>
      <c r="G1381" s="25">
        <v>193896.5</v>
      </c>
    </row>
    <row r="1382" spans="1:7" ht="30" outlineLevel="6" x14ac:dyDescent="0.2">
      <c r="A1382" s="12"/>
      <c r="B1382" s="12"/>
      <c r="C1382" s="12" t="s">
        <v>1005</v>
      </c>
      <c r="D1382" s="12"/>
      <c r="E1382" s="17" t="s">
        <v>1006</v>
      </c>
      <c r="F1382" s="25">
        <v>2000</v>
      </c>
      <c r="G1382" s="25">
        <v>2000</v>
      </c>
    </row>
    <row r="1383" spans="1:7" ht="30" outlineLevel="7" x14ac:dyDescent="0.2">
      <c r="A1383" s="12"/>
      <c r="B1383" s="12"/>
      <c r="C1383" s="12"/>
      <c r="D1383" s="12" t="s">
        <v>15</v>
      </c>
      <c r="E1383" s="17" t="s">
        <v>16</v>
      </c>
      <c r="F1383" s="25">
        <v>2000</v>
      </c>
      <c r="G1383" s="25">
        <v>2000</v>
      </c>
    </row>
    <row r="1384" spans="1:7" ht="75" outlineLevel="6" x14ac:dyDescent="0.2">
      <c r="A1384" s="12"/>
      <c r="B1384" s="12"/>
      <c r="C1384" s="12" t="s">
        <v>1007</v>
      </c>
      <c r="D1384" s="12"/>
      <c r="E1384" s="17" t="s">
        <v>1008</v>
      </c>
      <c r="F1384" s="25">
        <v>21229.599999999999</v>
      </c>
      <c r="G1384" s="25">
        <v>21229.599999999999</v>
      </c>
    </row>
    <row r="1385" spans="1:7" ht="30" outlineLevel="7" x14ac:dyDescent="0.2">
      <c r="A1385" s="12"/>
      <c r="B1385" s="12"/>
      <c r="C1385" s="12"/>
      <c r="D1385" s="12" t="s">
        <v>15</v>
      </c>
      <c r="E1385" s="17" t="s">
        <v>16</v>
      </c>
      <c r="F1385" s="25">
        <v>21229.599999999999</v>
      </c>
      <c r="G1385" s="25">
        <v>21229.599999999999</v>
      </c>
    </row>
    <row r="1386" spans="1:7" ht="30" outlineLevel="4" x14ac:dyDescent="0.2">
      <c r="A1386" s="12"/>
      <c r="B1386" s="12"/>
      <c r="C1386" s="12" t="s">
        <v>1014</v>
      </c>
      <c r="D1386" s="12"/>
      <c r="E1386" s="17" t="s">
        <v>86</v>
      </c>
      <c r="F1386" s="25">
        <v>14978.2</v>
      </c>
      <c r="G1386" s="25">
        <v>14978.2</v>
      </c>
    </row>
    <row r="1387" spans="1:7" ht="30" outlineLevel="5" x14ac:dyDescent="0.2">
      <c r="A1387" s="12"/>
      <c r="B1387" s="12"/>
      <c r="C1387" s="12" t="s">
        <v>1015</v>
      </c>
      <c r="D1387" s="12"/>
      <c r="E1387" s="17" t="s">
        <v>88</v>
      </c>
      <c r="F1387" s="25">
        <v>14978.2</v>
      </c>
      <c r="G1387" s="25">
        <v>14978.2</v>
      </c>
    </row>
    <row r="1388" spans="1:7" ht="45" outlineLevel="6" x14ac:dyDescent="0.2">
      <c r="A1388" s="12"/>
      <c r="B1388" s="12"/>
      <c r="C1388" s="12" t="s">
        <v>1016</v>
      </c>
      <c r="D1388" s="12"/>
      <c r="E1388" s="17" t="s">
        <v>90</v>
      </c>
      <c r="F1388" s="25">
        <v>14930.2</v>
      </c>
      <c r="G1388" s="25">
        <v>14930.2</v>
      </c>
    </row>
    <row r="1389" spans="1:7" ht="75" outlineLevel="7" x14ac:dyDescent="0.2">
      <c r="A1389" s="12"/>
      <c r="B1389" s="12"/>
      <c r="C1389" s="12"/>
      <c r="D1389" s="12" t="s">
        <v>26</v>
      </c>
      <c r="E1389" s="17" t="s">
        <v>27</v>
      </c>
      <c r="F1389" s="25">
        <v>12214.6</v>
      </c>
      <c r="G1389" s="25">
        <v>12214.6</v>
      </c>
    </row>
    <row r="1390" spans="1:7" ht="30" outlineLevel="7" x14ac:dyDescent="0.2">
      <c r="A1390" s="12"/>
      <c r="B1390" s="12"/>
      <c r="C1390" s="12"/>
      <c r="D1390" s="12" t="s">
        <v>15</v>
      </c>
      <c r="E1390" s="17" t="s">
        <v>16</v>
      </c>
      <c r="F1390" s="25">
        <v>2714.6</v>
      </c>
      <c r="G1390" s="25">
        <v>2714.6</v>
      </c>
    </row>
    <row r="1391" spans="1:7" ht="15" outlineLevel="7" x14ac:dyDescent="0.2">
      <c r="A1391" s="12"/>
      <c r="B1391" s="12"/>
      <c r="C1391" s="12"/>
      <c r="D1391" s="12" t="s">
        <v>28</v>
      </c>
      <c r="E1391" s="17" t="s">
        <v>29</v>
      </c>
      <c r="F1391" s="25">
        <v>1</v>
      </c>
      <c r="G1391" s="25">
        <v>1</v>
      </c>
    </row>
    <row r="1392" spans="1:7" ht="45" outlineLevel="6" x14ac:dyDescent="0.2">
      <c r="A1392" s="12"/>
      <c r="B1392" s="12"/>
      <c r="C1392" s="12" t="s">
        <v>1019</v>
      </c>
      <c r="D1392" s="12"/>
      <c r="E1392" s="17" t="s">
        <v>255</v>
      </c>
      <c r="F1392" s="25">
        <v>48</v>
      </c>
      <c r="G1392" s="25">
        <v>48</v>
      </c>
    </row>
    <row r="1393" spans="1:7" ht="30" outlineLevel="7" x14ac:dyDescent="0.2">
      <c r="A1393" s="12"/>
      <c r="B1393" s="12"/>
      <c r="C1393" s="12"/>
      <c r="D1393" s="12" t="s">
        <v>15</v>
      </c>
      <c r="E1393" s="17" t="s">
        <v>16</v>
      </c>
      <c r="F1393" s="25">
        <v>48</v>
      </c>
      <c r="G1393" s="25">
        <v>48</v>
      </c>
    </row>
    <row r="1394" spans="1:7" ht="15" outlineLevel="1" x14ac:dyDescent="0.2">
      <c r="A1394" s="12"/>
      <c r="B1394" s="12" t="s">
        <v>1797</v>
      </c>
      <c r="C1394" s="12"/>
      <c r="D1394" s="12"/>
      <c r="E1394" s="17" t="s">
        <v>1798</v>
      </c>
      <c r="F1394" s="25">
        <v>37020.1</v>
      </c>
      <c r="G1394" s="25">
        <v>37020.1</v>
      </c>
    </row>
    <row r="1395" spans="1:7" ht="15" outlineLevel="2" x14ac:dyDescent="0.2">
      <c r="A1395" s="12"/>
      <c r="B1395" s="12" t="s">
        <v>1837</v>
      </c>
      <c r="C1395" s="12"/>
      <c r="D1395" s="12"/>
      <c r="E1395" s="17" t="s">
        <v>1838</v>
      </c>
      <c r="F1395" s="25">
        <v>37020.1</v>
      </c>
      <c r="G1395" s="25">
        <v>37020.1</v>
      </c>
    </row>
    <row r="1396" spans="1:7" ht="45" outlineLevel="3" x14ac:dyDescent="0.2">
      <c r="A1396" s="12"/>
      <c r="B1396" s="12"/>
      <c r="C1396" s="12" t="s">
        <v>897</v>
      </c>
      <c r="D1396" s="12"/>
      <c r="E1396" s="17" t="s">
        <v>898</v>
      </c>
      <c r="F1396" s="25">
        <v>37020.1</v>
      </c>
      <c r="G1396" s="25">
        <v>37020.1</v>
      </c>
    </row>
    <row r="1397" spans="1:7" ht="30" outlineLevel="4" x14ac:dyDescent="0.2">
      <c r="A1397" s="12"/>
      <c r="B1397" s="12"/>
      <c r="C1397" s="12" t="s">
        <v>1000</v>
      </c>
      <c r="D1397" s="12"/>
      <c r="E1397" s="17" t="s">
        <v>1001</v>
      </c>
      <c r="F1397" s="25">
        <v>37020.1</v>
      </c>
      <c r="G1397" s="25">
        <v>37020.1</v>
      </c>
    </row>
    <row r="1398" spans="1:7" ht="60" outlineLevel="5" x14ac:dyDescent="0.2">
      <c r="A1398" s="12"/>
      <c r="B1398" s="12"/>
      <c r="C1398" s="12" t="s">
        <v>1009</v>
      </c>
      <c r="D1398" s="12"/>
      <c r="E1398" s="17" t="s">
        <v>1010</v>
      </c>
      <c r="F1398" s="25">
        <v>37020.1</v>
      </c>
      <c r="G1398" s="25">
        <v>37020.1</v>
      </c>
    </row>
    <row r="1399" spans="1:7" ht="60" outlineLevel="6" x14ac:dyDescent="0.2">
      <c r="A1399" s="12"/>
      <c r="B1399" s="12"/>
      <c r="C1399" s="12" t="s">
        <v>1011</v>
      </c>
      <c r="D1399" s="12"/>
      <c r="E1399" s="17" t="s">
        <v>1012</v>
      </c>
      <c r="F1399" s="25">
        <v>34374</v>
      </c>
      <c r="G1399" s="25">
        <v>34374</v>
      </c>
    </row>
    <row r="1400" spans="1:7" ht="15" outlineLevel="7" x14ac:dyDescent="0.2">
      <c r="A1400" s="12"/>
      <c r="B1400" s="12"/>
      <c r="C1400" s="12"/>
      <c r="D1400" s="12" t="s">
        <v>112</v>
      </c>
      <c r="E1400" s="17" t="s">
        <v>113</v>
      </c>
      <c r="F1400" s="25">
        <v>34374</v>
      </c>
      <c r="G1400" s="25">
        <v>34374</v>
      </c>
    </row>
    <row r="1401" spans="1:7" ht="75" outlineLevel="6" x14ac:dyDescent="0.2">
      <c r="A1401" s="12"/>
      <c r="B1401" s="12"/>
      <c r="C1401" s="12" t="s">
        <v>1013</v>
      </c>
      <c r="D1401" s="12"/>
      <c r="E1401" s="17" t="s">
        <v>2381</v>
      </c>
      <c r="F1401" s="25">
        <v>2646.1</v>
      </c>
      <c r="G1401" s="25">
        <v>2646.1</v>
      </c>
    </row>
    <row r="1402" spans="1:7" ht="15" outlineLevel="7" x14ac:dyDescent="0.2">
      <c r="A1402" s="12"/>
      <c r="B1402" s="12"/>
      <c r="C1402" s="12"/>
      <c r="D1402" s="12" t="s">
        <v>112</v>
      </c>
      <c r="E1402" s="17" t="s">
        <v>113</v>
      </c>
      <c r="F1402" s="25">
        <v>2646.1</v>
      </c>
      <c r="G1402" s="25">
        <v>2646.1</v>
      </c>
    </row>
    <row r="1403" spans="1:7" ht="15" outlineLevel="1" x14ac:dyDescent="0.2">
      <c r="A1403" s="12"/>
      <c r="B1403" s="12" t="s">
        <v>1775</v>
      </c>
      <c r="C1403" s="12"/>
      <c r="D1403" s="12"/>
      <c r="E1403" s="17" t="s">
        <v>1776</v>
      </c>
      <c r="F1403" s="25">
        <v>2919.6</v>
      </c>
      <c r="G1403" s="25">
        <v>2919.6</v>
      </c>
    </row>
    <row r="1404" spans="1:7" ht="15" outlineLevel="2" x14ac:dyDescent="0.2">
      <c r="A1404" s="12"/>
      <c r="B1404" s="12" t="s">
        <v>1805</v>
      </c>
      <c r="C1404" s="12"/>
      <c r="D1404" s="12"/>
      <c r="E1404" s="17" t="s">
        <v>1806</v>
      </c>
      <c r="F1404" s="25">
        <v>2919.6</v>
      </c>
      <c r="G1404" s="25">
        <v>2919.6</v>
      </c>
    </row>
    <row r="1405" spans="1:7" ht="30" outlineLevel="3" x14ac:dyDescent="0.2">
      <c r="A1405" s="12"/>
      <c r="B1405" s="12"/>
      <c r="C1405" s="12" t="s">
        <v>275</v>
      </c>
      <c r="D1405" s="12"/>
      <c r="E1405" s="17" t="s">
        <v>276</v>
      </c>
      <c r="F1405" s="25">
        <v>2919.6</v>
      </c>
      <c r="G1405" s="25">
        <v>2919.6</v>
      </c>
    </row>
    <row r="1406" spans="1:7" ht="45" outlineLevel="4" x14ac:dyDescent="0.2">
      <c r="A1406" s="12"/>
      <c r="B1406" s="12"/>
      <c r="C1406" s="12" t="s">
        <v>277</v>
      </c>
      <c r="D1406" s="12"/>
      <c r="E1406" s="17" t="s">
        <v>278</v>
      </c>
      <c r="F1406" s="25">
        <v>2919.6</v>
      </c>
      <c r="G1406" s="25">
        <v>2919.6</v>
      </c>
    </row>
    <row r="1407" spans="1:7" ht="75" outlineLevel="5" x14ac:dyDescent="0.2">
      <c r="A1407" s="12"/>
      <c r="B1407" s="12"/>
      <c r="C1407" s="12" t="s">
        <v>279</v>
      </c>
      <c r="D1407" s="12"/>
      <c r="E1407" s="17" t="s">
        <v>280</v>
      </c>
      <c r="F1407" s="25">
        <v>2919.6</v>
      </c>
      <c r="G1407" s="25">
        <v>2919.6</v>
      </c>
    </row>
    <row r="1408" spans="1:7" ht="90" outlineLevel="6" x14ac:dyDescent="0.2">
      <c r="A1408" s="12"/>
      <c r="B1408" s="12"/>
      <c r="C1408" s="12" t="s">
        <v>283</v>
      </c>
      <c r="D1408" s="12"/>
      <c r="E1408" s="17" t="s">
        <v>284</v>
      </c>
      <c r="F1408" s="25">
        <v>2919.6</v>
      </c>
      <c r="G1408" s="25">
        <v>2919.6</v>
      </c>
    </row>
    <row r="1409" spans="1:7" ht="15" outlineLevel="7" x14ac:dyDescent="0.2">
      <c r="A1409" s="12"/>
      <c r="B1409" s="12"/>
      <c r="C1409" s="12"/>
      <c r="D1409" s="12" t="s">
        <v>17</v>
      </c>
      <c r="E1409" s="17" t="s">
        <v>18</v>
      </c>
      <c r="F1409" s="25">
        <v>321.10000000000002</v>
      </c>
      <c r="G1409" s="25">
        <v>321.10000000000002</v>
      </c>
    </row>
    <row r="1410" spans="1:7" ht="30" outlineLevel="7" x14ac:dyDescent="0.2">
      <c r="A1410" s="12"/>
      <c r="B1410" s="12"/>
      <c r="C1410" s="12"/>
      <c r="D1410" s="12" t="s">
        <v>9</v>
      </c>
      <c r="E1410" s="17" t="s">
        <v>10</v>
      </c>
      <c r="F1410" s="25">
        <v>2598.5</v>
      </c>
      <c r="G1410" s="25">
        <v>2598.5</v>
      </c>
    </row>
    <row r="1411" spans="1:7" ht="30" x14ac:dyDescent="0.2">
      <c r="A1411" s="12" t="s">
        <v>1867</v>
      </c>
      <c r="B1411" s="12"/>
      <c r="C1411" s="12"/>
      <c r="D1411" s="12"/>
      <c r="E1411" s="17" t="s">
        <v>1868</v>
      </c>
      <c r="F1411" s="25">
        <v>1808979.2</v>
      </c>
      <c r="G1411" s="25">
        <v>1808979.2</v>
      </c>
    </row>
    <row r="1412" spans="1:7" ht="15" outlineLevel="1" x14ac:dyDescent="0.2">
      <c r="A1412" s="12"/>
      <c r="B1412" s="12" t="s">
        <v>1743</v>
      </c>
      <c r="C1412" s="12"/>
      <c r="D1412" s="12"/>
      <c r="E1412" s="17" t="s">
        <v>1744</v>
      </c>
      <c r="F1412" s="25">
        <v>1796179.2</v>
      </c>
      <c r="G1412" s="25">
        <v>1796179.2</v>
      </c>
    </row>
    <row r="1413" spans="1:7" ht="15" outlineLevel="2" x14ac:dyDescent="0.2">
      <c r="A1413" s="12"/>
      <c r="B1413" s="12" t="s">
        <v>1865</v>
      </c>
      <c r="C1413" s="12"/>
      <c r="D1413" s="12"/>
      <c r="E1413" s="17" t="s">
        <v>1866</v>
      </c>
      <c r="F1413" s="25">
        <v>1796179.2</v>
      </c>
      <c r="G1413" s="25">
        <v>1796179.2</v>
      </c>
    </row>
    <row r="1414" spans="1:7" ht="45" outlineLevel="3" x14ac:dyDescent="0.2">
      <c r="A1414" s="12"/>
      <c r="B1414" s="12"/>
      <c r="C1414" s="12" t="s">
        <v>897</v>
      </c>
      <c r="D1414" s="12"/>
      <c r="E1414" s="17" t="s">
        <v>898</v>
      </c>
      <c r="F1414" s="25">
        <v>1796179.2</v>
      </c>
      <c r="G1414" s="25">
        <v>1796179.2</v>
      </c>
    </row>
    <row r="1415" spans="1:7" ht="60" outlineLevel="4" x14ac:dyDescent="0.2">
      <c r="A1415" s="12"/>
      <c r="B1415" s="12"/>
      <c r="C1415" s="12" t="s">
        <v>899</v>
      </c>
      <c r="D1415" s="12"/>
      <c r="E1415" s="17" t="s">
        <v>900</v>
      </c>
      <c r="F1415" s="25">
        <v>470683.5</v>
      </c>
      <c r="G1415" s="25">
        <v>480362.9</v>
      </c>
    </row>
    <row r="1416" spans="1:7" ht="105" outlineLevel="5" x14ac:dyDescent="0.2">
      <c r="A1416" s="12"/>
      <c r="B1416" s="12"/>
      <c r="C1416" s="12" t="s">
        <v>901</v>
      </c>
      <c r="D1416" s="12"/>
      <c r="E1416" s="17" t="s">
        <v>902</v>
      </c>
      <c r="F1416" s="25">
        <v>429826.5</v>
      </c>
      <c r="G1416" s="25">
        <v>438772</v>
      </c>
    </row>
    <row r="1417" spans="1:7" ht="30" outlineLevel="6" x14ac:dyDescent="0.2">
      <c r="A1417" s="12"/>
      <c r="B1417" s="12"/>
      <c r="C1417" s="12" t="s">
        <v>903</v>
      </c>
      <c r="D1417" s="12"/>
      <c r="E1417" s="17" t="s">
        <v>904</v>
      </c>
      <c r="F1417" s="25">
        <v>37700</v>
      </c>
      <c r="G1417" s="25">
        <v>8000</v>
      </c>
    </row>
    <row r="1418" spans="1:7" ht="15" outlineLevel="7" x14ac:dyDescent="0.2">
      <c r="A1418" s="12"/>
      <c r="B1418" s="12"/>
      <c r="C1418" s="12"/>
      <c r="D1418" s="12" t="s">
        <v>28</v>
      </c>
      <c r="E1418" s="17" t="s">
        <v>29</v>
      </c>
      <c r="F1418" s="25">
        <v>37700</v>
      </c>
      <c r="G1418" s="25">
        <v>8000</v>
      </c>
    </row>
    <row r="1419" spans="1:7" ht="30" outlineLevel="6" x14ac:dyDescent="0.2">
      <c r="A1419" s="12"/>
      <c r="B1419" s="12"/>
      <c r="C1419" s="12" t="s">
        <v>905</v>
      </c>
      <c r="D1419" s="12"/>
      <c r="E1419" s="17" t="s">
        <v>906</v>
      </c>
      <c r="F1419" s="25">
        <v>5000</v>
      </c>
      <c r="G1419" s="25">
        <v>37700</v>
      </c>
    </row>
    <row r="1420" spans="1:7" ht="15" outlineLevel="7" x14ac:dyDescent="0.2">
      <c r="A1420" s="12"/>
      <c r="B1420" s="12"/>
      <c r="C1420" s="12"/>
      <c r="D1420" s="12" t="s">
        <v>28</v>
      </c>
      <c r="E1420" s="17" t="s">
        <v>29</v>
      </c>
      <c r="F1420" s="25">
        <v>5000</v>
      </c>
      <c r="G1420" s="25">
        <v>37700</v>
      </c>
    </row>
    <row r="1421" spans="1:7" ht="30" outlineLevel="6" x14ac:dyDescent="0.2">
      <c r="A1421" s="12"/>
      <c r="B1421" s="12"/>
      <c r="C1421" s="12" t="s">
        <v>907</v>
      </c>
      <c r="D1421" s="12"/>
      <c r="E1421" s="17" t="s">
        <v>908</v>
      </c>
      <c r="F1421" s="25">
        <v>12900</v>
      </c>
      <c r="G1421" s="25">
        <v>12900</v>
      </c>
    </row>
    <row r="1422" spans="1:7" ht="15" outlineLevel="7" x14ac:dyDescent="0.2">
      <c r="A1422" s="12"/>
      <c r="B1422" s="12"/>
      <c r="C1422" s="12"/>
      <c r="D1422" s="12" t="s">
        <v>28</v>
      </c>
      <c r="E1422" s="17" t="s">
        <v>29</v>
      </c>
      <c r="F1422" s="25">
        <v>12900</v>
      </c>
      <c r="G1422" s="25">
        <v>12900</v>
      </c>
    </row>
    <row r="1423" spans="1:7" ht="45" outlineLevel="6" x14ac:dyDescent="0.2">
      <c r="A1423" s="12"/>
      <c r="B1423" s="12"/>
      <c r="C1423" s="12" t="s">
        <v>909</v>
      </c>
      <c r="D1423" s="12"/>
      <c r="E1423" s="17" t="s">
        <v>910</v>
      </c>
      <c r="F1423" s="25">
        <v>348826.5</v>
      </c>
      <c r="G1423" s="25">
        <v>354772</v>
      </c>
    </row>
    <row r="1424" spans="1:7" ht="15" outlineLevel="7" x14ac:dyDescent="0.2">
      <c r="A1424" s="12"/>
      <c r="B1424" s="12"/>
      <c r="C1424" s="12"/>
      <c r="D1424" s="12" t="s">
        <v>28</v>
      </c>
      <c r="E1424" s="17" t="s">
        <v>29</v>
      </c>
      <c r="F1424" s="25">
        <v>348826.5</v>
      </c>
      <c r="G1424" s="25">
        <v>354772</v>
      </c>
    </row>
    <row r="1425" spans="1:7" ht="60" outlineLevel="6" x14ac:dyDescent="0.2">
      <c r="A1425" s="12"/>
      <c r="B1425" s="12"/>
      <c r="C1425" s="12" t="s">
        <v>911</v>
      </c>
      <c r="D1425" s="12"/>
      <c r="E1425" s="17" t="s">
        <v>912</v>
      </c>
      <c r="F1425" s="25">
        <v>10400</v>
      </c>
      <c r="G1425" s="25">
        <v>10400</v>
      </c>
    </row>
    <row r="1426" spans="1:7" ht="15" outlineLevel="7" x14ac:dyDescent="0.2">
      <c r="A1426" s="12"/>
      <c r="B1426" s="12"/>
      <c r="C1426" s="12"/>
      <c r="D1426" s="12" t="s">
        <v>28</v>
      </c>
      <c r="E1426" s="17" t="s">
        <v>29</v>
      </c>
      <c r="F1426" s="25">
        <v>10400</v>
      </c>
      <c r="G1426" s="25">
        <v>10400</v>
      </c>
    </row>
    <row r="1427" spans="1:7" ht="60" outlineLevel="6" x14ac:dyDescent="0.2">
      <c r="A1427" s="12"/>
      <c r="B1427" s="12"/>
      <c r="C1427" s="12" t="s">
        <v>913</v>
      </c>
      <c r="D1427" s="12"/>
      <c r="E1427" s="17" t="s">
        <v>914</v>
      </c>
      <c r="F1427" s="25">
        <v>15000</v>
      </c>
      <c r="G1427" s="25">
        <v>15000</v>
      </c>
    </row>
    <row r="1428" spans="1:7" ht="15" outlineLevel="7" x14ac:dyDescent="0.2">
      <c r="A1428" s="12"/>
      <c r="B1428" s="12"/>
      <c r="C1428" s="12"/>
      <c r="D1428" s="12" t="s">
        <v>28</v>
      </c>
      <c r="E1428" s="17" t="s">
        <v>29</v>
      </c>
      <c r="F1428" s="25">
        <v>15000</v>
      </c>
      <c r="G1428" s="25">
        <v>15000</v>
      </c>
    </row>
    <row r="1429" spans="1:7" ht="90" outlineLevel="5" x14ac:dyDescent="0.2">
      <c r="A1429" s="12"/>
      <c r="B1429" s="12"/>
      <c r="C1429" s="12" t="s">
        <v>915</v>
      </c>
      <c r="D1429" s="12"/>
      <c r="E1429" s="17" t="s">
        <v>916</v>
      </c>
      <c r="F1429" s="25">
        <v>40857</v>
      </c>
      <c r="G1429" s="25">
        <v>41590.9</v>
      </c>
    </row>
    <row r="1430" spans="1:7" ht="90" outlineLevel="6" x14ac:dyDescent="0.2">
      <c r="A1430" s="12"/>
      <c r="B1430" s="12"/>
      <c r="C1430" s="12" t="s">
        <v>917</v>
      </c>
      <c r="D1430" s="12"/>
      <c r="E1430" s="17" t="s">
        <v>918</v>
      </c>
      <c r="F1430" s="25">
        <v>1200</v>
      </c>
      <c r="G1430" s="25">
        <v>1200</v>
      </c>
    </row>
    <row r="1431" spans="1:7" ht="15" outlineLevel="7" x14ac:dyDescent="0.2">
      <c r="A1431" s="12"/>
      <c r="B1431" s="12"/>
      <c r="C1431" s="12"/>
      <c r="D1431" s="12" t="s">
        <v>28</v>
      </c>
      <c r="E1431" s="17" t="s">
        <v>29</v>
      </c>
      <c r="F1431" s="25">
        <v>1200</v>
      </c>
      <c r="G1431" s="25">
        <v>1200</v>
      </c>
    </row>
    <row r="1432" spans="1:7" ht="60" outlineLevel="6" x14ac:dyDescent="0.2">
      <c r="A1432" s="12"/>
      <c r="B1432" s="12"/>
      <c r="C1432" s="12" t="s">
        <v>919</v>
      </c>
      <c r="D1432" s="12"/>
      <c r="E1432" s="17" t="s">
        <v>920</v>
      </c>
      <c r="F1432" s="25">
        <v>2000</v>
      </c>
      <c r="G1432" s="25">
        <v>2000</v>
      </c>
    </row>
    <row r="1433" spans="1:7" ht="15" outlineLevel="7" x14ac:dyDescent="0.2">
      <c r="A1433" s="12"/>
      <c r="B1433" s="12"/>
      <c r="C1433" s="12"/>
      <c r="D1433" s="12" t="s">
        <v>28</v>
      </c>
      <c r="E1433" s="17" t="s">
        <v>29</v>
      </c>
      <c r="F1433" s="25">
        <v>2000</v>
      </c>
      <c r="G1433" s="25">
        <v>2000</v>
      </c>
    </row>
    <row r="1434" spans="1:7" ht="75" outlineLevel="6" x14ac:dyDescent="0.2">
      <c r="A1434" s="12"/>
      <c r="B1434" s="12"/>
      <c r="C1434" s="12" t="s">
        <v>921</v>
      </c>
      <c r="D1434" s="12"/>
      <c r="E1434" s="17" t="s">
        <v>922</v>
      </c>
      <c r="F1434" s="25">
        <v>13000</v>
      </c>
      <c r="G1434" s="25">
        <v>13000</v>
      </c>
    </row>
    <row r="1435" spans="1:7" ht="15" outlineLevel="7" x14ac:dyDescent="0.2">
      <c r="A1435" s="12"/>
      <c r="B1435" s="12"/>
      <c r="C1435" s="12"/>
      <c r="D1435" s="12" t="s">
        <v>28</v>
      </c>
      <c r="E1435" s="17" t="s">
        <v>29</v>
      </c>
      <c r="F1435" s="25">
        <v>13000</v>
      </c>
      <c r="G1435" s="25">
        <v>13000</v>
      </c>
    </row>
    <row r="1436" spans="1:7" ht="60" outlineLevel="6" x14ac:dyDescent="0.2">
      <c r="A1436" s="12"/>
      <c r="B1436" s="12"/>
      <c r="C1436" s="12" t="s">
        <v>923</v>
      </c>
      <c r="D1436" s="12"/>
      <c r="E1436" s="17" t="s">
        <v>924</v>
      </c>
      <c r="F1436" s="25">
        <v>9657</v>
      </c>
      <c r="G1436" s="25">
        <v>10390.9</v>
      </c>
    </row>
    <row r="1437" spans="1:7" ht="15" outlineLevel="7" x14ac:dyDescent="0.2">
      <c r="A1437" s="12"/>
      <c r="B1437" s="12"/>
      <c r="C1437" s="12"/>
      <c r="D1437" s="12" t="s">
        <v>28</v>
      </c>
      <c r="E1437" s="17" t="s">
        <v>29</v>
      </c>
      <c r="F1437" s="25">
        <v>9657</v>
      </c>
      <c r="G1437" s="25">
        <v>10390.9</v>
      </c>
    </row>
    <row r="1438" spans="1:7" ht="60" outlineLevel="6" x14ac:dyDescent="0.2">
      <c r="A1438" s="12"/>
      <c r="B1438" s="12"/>
      <c r="C1438" s="12" t="s">
        <v>925</v>
      </c>
      <c r="D1438" s="12"/>
      <c r="E1438" s="17" t="s">
        <v>926</v>
      </c>
      <c r="F1438" s="25">
        <v>15000</v>
      </c>
      <c r="G1438" s="25">
        <v>15000</v>
      </c>
    </row>
    <row r="1439" spans="1:7" ht="15" outlineLevel="7" x14ac:dyDescent="0.2">
      <c r="A1439" s="12"/>
      <c r="B1439" s="12"/>
      <c r="C1439" s="12"/>
      <c r="D1439" s="12" t="s">
        <v>28</v>
      </c>
      <c r="E1439" s="17" t="s">
        <v>29</v>
      </c>
      <c r="F1439" s="25">
        <v>15000</v>
      </c>
      <c r="G1439" s="25">
        <v>15000</v>
      </c>
    </row>
    <row r="1440" spans="1:7" ht="30" outlineLevel="4" x14ac:dyDescent="0.2">
      <c r="A1440" s="12"/>
      <c r="B1440" s="12"/>
      <c r="C1440" s="12" t="s">
        <v>927</v>
      </c>
      <c r="D1440" s="12"/>
      <c r="E1440" s="17" t="s">
        <v>928</v>
      </c>
      <c r="F1440" s="25">
        <v>1029374.3</v>
      </c>
      <c r="G1440" s="25">
        <v>1019694.9</v>
      </c>
    </row>
    <row r="1441" spans="1:7" ht="60" outlineLevel="5" x14ac:dyDescent="0.2">
      <c r="A1441" s="12"/>
      <c r="B1441" s="12"/>
      <c r="C1441" s="12" t="s">
        <v>929</v>
      </c>
      <c r="D1441" s="12"/>
      <c r="E1441" s="17" t="s">
        <v>930</v>
      </c>
      <c r="F1441" s="25">
        <v>929451</v>
      </c>
      <c r="G1441" s="25">
        <v>919771.6</v>
      </c>
    </row>
    <row r="1442" spans="1:7" ht="45" outlineLevel="6" x14ac:dyDescent="0.2">
      <c r="A1442" s="12"/>
      <c r="B1442" s="12"/>
      <c r="C1442" s="12" t="s">
        <v>931</v>
      </c>
      <c r="D1442" s="12"/>
      <c r="E1442" s="17" t="s">
        <v>932</v>
      </c>
      <c r="F1442" s="25">
        <v>20000</v>
      </c>
      <c r="G1442" s="25">
        <v>20000</v>
      </c>
    </row>
    <row r="1443" spans="1:7" ht="15" outlineLevel="7" x14ac:dyDescent="0.2">
      <c r="A1443" s="12"/>
      <c r="B1443" s="12"/>
      <c r="C1443" s="12"/>
      <c r="D1443" s="12" t="s">
        <v>28</v>
      </c>
      <c r="E1443" s="17" t="s">
        <v>29</v>
      </c>
      <c r="F1443" s="25">
        <v>20000</v>
      </c>
      <c r="G1443" s="25">
        <v>20000</v>
      </c>
    </row>
    <row r="1444" spans="1:7" ht="45" outlineLevel="6" x14ac:dyDescent="0.2">
      <c r="A1444" s="12"/>
      <c r="B1444" s="12"/>
      <c r="C1444" s="12" t="s">
        <v>933</v>
      </c>
      <c r="D1444" s="12"/>
      <c r="E1444" s="17" t="s">
        <v>934</v>
      </c>
      <c r="F1444" s="25">
        <v>70181</v>
      </c>
      <c r="G1444" s="25">
        <v>70181</v>
      </c>
    </row>
    <row r="1445" spans="1:7" ht="15" outlineLevel="7" x14ac:dyDescent="0.2">
      <c r="A1445" s="12"/>
      <c r="B1445" s="12"/>
      <c r="C1445" s="12"/>
      <c r="D1445" s="12" t="s">
        <v>28</v>
      </c>
      <c r="E1445" s="17" t="s">
        <v>29</v>
      </c>
      <c r="F1445" s="25">
        <v>70181</v>
      </c>
      <c r="G1445" s="25">
        <v>70181</v>
      </c>
    </row>
    <row r="1446" spans="1:7" ht="30" outlineLevel="6" x14ac:dyDescent="0.2">
      <c r="A1446" s="12"/>
      <c r="B1446" s="12"/>
      <c r="C1446" s="12" t="s">
        <v>935</v>
      </c>
      <c r="D1446" s="12"/>
      <c r="E1446" s="17" t="s">
        <v>936</v>
      </c>
      <c r="F1446" s="25">
        <v>360356.2</v>
      </c>
      <c r="G1446" s="25">
        <v>307526.59999999998</v>
      </c>
    </row>
    <row r="1447" spans="1:7" ht="15" outlineLevel="7" x14ac:dyDescent="0.2">
      <c r="A1447" s="12"/>
      <c r="B1447" s="12"/>
      <c r="C1447" s="12"/>
      <c r="D1447" s="12" t="s">
        <v>28</v>
      </c>
      <c r="E1447" s="17" t="s">
        <v>29</v>
      </c>
      <c r="F1447" s="25">
        <v>360356.2</v>
      </c>
      <c r="G1447" s="25">
        <v>307526.59999999998</v>
      </c>
    </row>
    <row r="1448" spans="1:7" ht="30" outlineLevel="6" x14ac:dyDescent="0.2">
      <c r="A1448" s="12"/>
      <c r="B1448" s="12"/>
      <c r="C1448" s="12" t="s">
        <v>937</v>
      </c>
      <c r="D1448" s="12"/>
      <c r="E1448" s="17" t="s">
        <v>938</v>
      </c>
      <c r="F1448" s="25">
        <v>131613.79999999999</v>
      </c>
      <c r="G1448" s="25">
        <v>174590.5</v>
      </c>
    </row>
    <row r="1449" spans="1:7" ht="15" outlineLevel="7" x14ac:dyDescent="0.2">
      <c r="A1449" s="12"/>
      <c r="B1449" s="12"/>
      <c r="C1449" s="12"/>
      <c r="D1449" s="12" t="s">
        <v>28</v>
      </c>
      <c r="E1449" s="17" t="s">
        <v>29</v>
      </c>
      <c r="F1449" s="25">
        <v>131613.79999999999</v>
      </c>
      <c r="G1449" s="25">
        <v>174590.5</v>
      </c>
    </row>
    <row r="1450" spans="1:7" ht="75" outlineLevel="6" x14ac:dyDescent="0.2">
      <c r="A1450" s="12"/>
      <c r="B1450" s="12"/>
      <c r="C1450" s="12" t="s">
        <v>939</v>
      </c>
      <c r="D1450" s="12"/>
      <c r="E1450" s="17" t="s">
        <v>940</v>
      </c>
      <c r="F1450" s="25">
        <v>4000</v>
      </c>
      <c r="G1450" s="25">
        <v>4000</v>
      </c>
    </row>
    <row r="1451" spans="1:7" ht="15" outlineLevel="7" x14ac:dyDescent="0.2">
      <c r="A1451" s="12"/>
      <c r="B1451" s="12"/>
      <c r="C1451" s="12"/>
      <c r="D1451" s="12" t="s">
        <v>28</v>
      </c>
      <c r="E1451" s="17" t="s">
        <v>29</v>
      </c>
      <c r="F1451" s="25">
        <v>4000</v>
      </c>
      <c r="G1451" s="25">
        <v>4000</v>
      </c>
    </row>
    <row r="1452" spans="1:7" ht="45" outlineLevel="6" x14ac:dyDescent="0.2">
      <c r="A1452" s="12"/>
      <c r="B1452" s="12"/>
      <c r="C1452" s="12" t="s">
        <v>941</v>
      </c>
      <c r="D1452" s="12"/>
      <c r="E1452" s="17" t="s">
        <v>942</v>
      </c>
      <c r="F1452" s="25">
        <v>241300</v>
      </c>
      <c r="G1452" s="25">
        <v>241473.5</v>
      </c>
    </row>
    <row r="1453" spans="1:7" ht="15" outlineLevel="7" x14ac:dyDescent="0.2">
      <c r="A1453" s="12"/>
      <c r="B1453" s="12"/>
      <c r="C1453" s="12"/>
      <c r="D1453" s="12" t="s">
        <v>28</v>
      </c>
      <c r="E1453" s="17" t="s">
        <v>29</v>
      </c>
      <c r="F1453" s="25">
        <v>241300</v>
      </c>
      <c r="G1453" s="25">
        <v>241473.5</v>
      </c>
    </row>
    <row r="1454" spans="1:7" ht="30" outlineLevel="6" x14ac:dyDescent="0.2">
      <c r="A1454" s="12"/>
      <c r="B1454" s="12"/>
      <c r="C1454" s="12" t="s">
        <v>943</v>
      </c>
      <c r="D1454" s="12"/>
      <c r="E1454" s="17" t="s">
        <v>944</v>
      </c>
      <c r="F1454" s="25">
        <v>17200</v>
      </c>
      <c r="G1454" s="25">
        <v>17200</v>
      </c>
    </row>
    <row r="1455" spans="1:7" ht="15" outlineLevel="7" x14ac:dyDescent="0.2">
      <c r="A1455" s="12"/>
      <c r="B1455" s="12"/>
      <c r="C1455" s="12"/>
      <c r="D1455" s="12" t="s">
        <v>28</v>
      </c>
      <c r="E1455" s="17" t="s">
        <v>29</v>
      </c>
      <c r="F1455" s="25">
        <v>17200</v>
      </c>
      <c r="G1455" s="25">
        <v>17200</v>
      </c>
    </row>
    <row r="1456" spans="1:7" ht="30" outlineLevel="6" x14ac:dyDescent="0.2">
      <c r="A1456" s="12"/>
      <c r="B1456" s="12"/>
      <c r="C1456" s="12" t="s">
        <v>945</v>
      </c>
      <c r="D1456" s="12"/>
      <c r="E1456" s="17" t="s">
        <v>946</v>
      </c>
      <c r="F1456" s="25">
        <v>84800</v>
      </c>
      <c r="G1456" s="25">
        <v>84800</v>
      </c>
    </row>
    <row r="1457" spans="1:7" ht="15" outlineLevel="7" x14ac:dyDescent="0.2">
      <c r="A1457" s="12"/>
      <c r="B1457" s="12"/>
      <c r="C1457" s="12"/>
      <c r="D1457" s="12" t="s">
        <v>28</v>
      </c>
      <c r="E1457" s="17" t="s">
        <v>29</v>
      </c>
      <c r="F1457" s="25">
        <v>84800</v>
      </c>
      <c r="G1457" s="25">
        <v>84800</v>
      </c>
    </row>
    <row r="1458" spans="1:7" ht="90" outlineLevel="5" x14ac:dyDescent="0.2">
      <c r="A1458" s="12"/>
      <c r="B1458" s="12"/>
      <c r="C1458" s="12" t="s">
        <v>947</v>
      </c>
      <c r="D1458" s="12"/>
      <c r="E1458" s="17" t="s">
        <v>948</v>
      </c>
      <c r="F1458" s="25">
        <v>99923.3</v>
      </c>
      <c r="G1458" s="25">
        <v>99923.3</v>
      </c>
    </row>
    <row r="1459" spans="1:7" ht="90" outlineLevel="6" x14ac:dyDescent="0.2">
      <c r="A1459" s="12"/>
      <c r="B1459" s="12"/>
      <c r="C1459" s="12" t="s">
        <v>949</v>
      </c>
      <c r="D1459" s="12"/>
      <c r="E1459" s="17" t="s">
        <v>918</v>
      </c>
      <c r="F1459" s="25">
        <v>2800</v>
      </c>
      <c r="G1459" s="25">
        <v>2800</v>
      </c>
    </row>
    <row r="1460" spans="1:7" ht="15" outlineLevel="7" x14ac:dyDescent="0.2">
      <c r="A1460" s="12"/>
      <c r="B1460" s="12"/>
      <c r="C1460" s="12"/>
      <c r="D1460" s="12" t="s">
        <v>28</v>
      </c>
      <c r="E1460" s="17" t="s">
        <v>29</v>
      </c>
      <c r="F1460" s="25">
        <v>2800</v>
      </c>
      <c r="G1460" s="25">
        <v>2800</v>
      </c>
    </row>
    <row r="1461" spans="1:7" ht="60" outlineLevel="6" x14ac:dyDescent="0.2">
      <c r="A1461" s="12"/>
      <c r="B1461" s="12"/>
      <c r="C1461" s="12" t="s">
        <v>950</v>
      </c>
      <c r="D1461" s="12"/>
      <c r="E1461" s="17" t="s">
        <v>951</v>
      </c>
      <c r="F1461" s="25">
        <v>14547.3</v>
      </c>
      <c r="G1461" s="25">
        <v>14547.3</v>
      </c>
    </row>
    <row r="1462" spans="1:7" ht="15" outlineLevel="7" x14ac:dyDescent="0.2">
      <c r="A1462" s="12"/>
      <c r="B1462" s="12"/>
      <c r="C1462" s="12"/>
      <c r="D1462" s="12" t="s">
        <v>28</v>
      </c>
      <c r="E1462" s="17" t="s">
        <v>29</v>
      </c>
      <c r="F1462" s="25">
        <v>14547.3</v>
      </c>
      <c r="G1462" s="25">
        <v>14547.3</v>
      </c>
    </row>
    <row r="1463" spans="1:7" ht="75" outlineLevel="6" x14ac:dyDescent="0.2">
      <c r="A1463" s="12"/>
      <c r="B1463" s="12"/>
      <c r="C1463" s="12" t="s">
        <v>952</v>
      </c>
      <c r="D1463" s="12"/>
      <c r="E1463" s="17" t="s">
        <v>953</v>
      </c>
      <c r="F1463" s="25">
        <v>36000</v>
      </c>
      <c r="G1463" s="25">
        <v>36000</v>
      </c>
    </row>
    <row r="1464" spans="1:7" ht="15" outlineLevel="7" x14ac:dyDescent="0.2">
      <c r="A1464" s="12"/>
      <c r="B1464" s="12"/>
      <c r="C1464" s="12"/>
      <c r="D1464" s="12" t="s">
        <v>28</v>
      </c>
      <c r="E1464" s="17" t="s">
        <v>29</v>
      </c>
      <c r="F1464" s="25">
        <v>36000</v>
      </c>
      <c r="G1464" s="25">
        <v>36000</v>
      </c>
    </row>
    <row r="1465" spans="1:7" ht="60" outlineLevel="6" x14ac:dyDescent="0.2">
      <c r="A1465" s="12"/>
      <c r="B1465" s="12"/>
      <c r="C1465" s="12" t="s">
        <v>954</v>
      </c>
      <c r="D1465" s="12"/>
      <c r="E1465" s="17" t="s">
        <v>955</v>
      </c>
      <c r="F1465" s="25">
        <v>5420</v>
      </c>
      <c r="G1465" s="25">
        <v>5420</v>
      </c>
    </row>
    <row r="1466" spans="1:7" ht="15" outlineLevel="7" x14ac:dyDescent="0.2">
      <c r="A1466" s="12"/>
      <c r="B1466" s="12"/>
      <c r="C1466" s="12"/>
      <c r="D1466" s="12" t="s">
        <v>28</v>
      </c>
      <c r="E1466" s="17" t="s">
        <v>29</v>
      </c>
      <c r="F1466" s="25">
        <v>5420</v>
      </c>
      <c r="G1466" s="25">
        <v>5420</v>
      </c>
    </row>
    <row r="1467" spans="1:7" ht="45" outlineLevel="6" x14ac:dyDescent="0.2">
      <c r="A1467" s="12"/>
      <c r="B1467" s="12"/>
      <c r="C1467" s="12" t="s">
        <v>956</v>
      </c>
      <c r="D1467" s="12"/>
      <c r="E1467" s="17" t="s">
        <v>957</v>
      </c>
      <c r="F1467" s="25">
        <v>11452</v>
      </c>
      <c r="G1467" s="25">
        <v>11452</v>
      </c>
    </row>
    <row r="1468" spans="1:7" ht="15" outlineLevel="7" x14ac:dyDescent="0.2">
      <c r="A1468" s="12"/>
      <c r="B1468" s="12"/>
      <c r="C1468" s="12"/>
      <c r="D1468" s="12" t="s">
        <v>28</v>
      </c>
      <c r="E1468" s="17" t="s">
        <v>29</v>
      </c>
      <c r="F1468" s="25">
        <v>11452</v>
      </c>
      <c r="G1468" s="25">
        <v>11452</v>
      </c>
    </row>
    <row r="1469" spans="1:7" ht="60" outlineLevel="6" x14ac:dyDescent="0.2">
      <c r="A1469" s="12"/>
      <c r="B1469" s="12"/>
      <c r="C1469" s="12" t="s">
        <v>958</v>
      </c>
      <c r="D1469" s="12"/>
      <c r="E1469" s="17" t="s">
        <v>959</v>
      </c>
      <c r="F1469" s="25">
        <v>13300</v>
      </c>
      <c r="G1469" s="25">
        <v>13300</v>
      </c>
    </row>
    <row r="1470" spans="1:7" ht="15" outlineLevel="7" x14ac:dyDescent="0.2">
      <c r="A1470" s="12"/>
      <c r="B1470" s="12"/>
      <c r="C1470" s="12"/>
      <c r="D1470" s="12" t="s">
        <v>28</v>
      </c>
      <c r="E1470" s="17" t="s">
        <v>29</v>
      </c>
      <c r="F1470" s="25">
        <v>13300</v>
      </c>
      <c r="G1470" s="25">
        <v>13300</v>
      </c>
    </row>
    <row r="1471" spans="1:7" ht="60" outlineLevel="6" x14ac:dyDescent="0.2">
      <c r="A1471" s="12"/>
      <c r="B1471" s="12"/>
      <c r="C1471" s="12" t="s">
        <v>960</v>
      </c>
      <c r="D1471" s="12"/>
      <c r="E1471" s="17" t="s">
        <v>961</v>
      </c>
      <c r="F1471" s="25">
        <v>16404</v>
      </c>
      <c r="G1471" s="25">
        <v>16404</v>
      </c>
    </row>
    <row r="1472" spans="1:7" ht="15" outlineLevel="7" x14ac:dyDescent="0.2">
      <c r="A1472" s="12"/>
      <c r="B1472" s="12"/>
      <c r="C1472" s="12"/>
      <c r="D1472" s="12" t="s">
        <v>28</v>
      </c>
      <c r="E1472" s="17" t="s">
        <v>29</v>
      </c>
      <c r="F1472" s="25">
        <v>16404</v>
      </c>
      <c r="G1472" s="25">
        <v>16404</v>
      </c>
    </row>
    <row r="1473" spans="1:7" ht="30" outlineLevel="4" x14ac:dyDescent="0.2">
      <c r="A1473" s="12"/>
      <c r="B1473" s="12"/>
      <c r="C1473" s="12" t="s">
        <v>962</v>
      </c>
      <c r="D1473" s="12"/>
      <c r="E1473" s="17" t="s">
        <v>963</v>
      </c>
      <c r="F1473" s="25">
        <v>174500</v>
      </c>
      <c r="G1473" s="25">
        <v>174500</v>
      </c>
    </row>
    <row r="1474" spans="1:7" ht="105" outlineLevel="5" x14ac:dyDescent="0.2">
      <c r="A1474" s="12"/>
      <c r="B1474" s="12"/>
      <c r="C1474" s="12" t="s">
        <v>964</v>
      </c>
      <c r="D1474" s="12"/>
      <c r="E1474" s="17" t="s">
        <v>965</v>
      </c>
      <c r="F1474" s="25">
        <v>169600</v>
      </c>
      <c r="G1474" s="25">
        <v>169600</v>
      </c>
    </row>
    <row r="1475" spans="1:7" ht="45" outlineLevel="6" x14ac:dyDescent="0.2">
      <c r="A1475" s="12"/>
      <c r="B1475" s="12"/>
      <c r="C1475" s="12" t="s">
        <v>966</v>
      </c>
      <c r="D1475" s="12"/>
      <c r="E1475" s="17" t="s">
        <v>967</v>
      </c>
      <c r="F1475" s="25">
        <v>26500</v>
      </c>
      <c r="G1475" s="25">
        <v>26500</v>
      </c>
    </row>
    <row r="1476" spans="1:7" ht="15" outlineLevel="7" x14ac:dyDescent="0.2">
      <c r="A1476" s="12"/>
      <c r="B1476" s="12"/>
      <c r="C1476" s="12"/>
      <c r="D1476" s="12" t="s">
        <v>28</v>
      </c>
      <c r="E1476" s="17" t="s">
        <v>29</v>
      </c>
      <c r="F1476" s="25">
        <v>26500</v>
      </c>
      <c r="G1476" s="25">
        <v>26500</v>
      </c>
    </row>
    <row r="1477" spans="1:7" ht="15" outlineLevel="6" x14ac:dyDescent="0.2">
      <c r="A1477" s="12"/>
      <c r="B1477" s="12"/>
      <c r="C1477" s="12" t="s">
        <v>968</v>
      </c>
      <c r="D1477" s="12"/>
      <c r="E1477" s="17" t="s">
        <v>969</v>
      </c>
      <c r="F1477" s="25">
        <v>49700</v>
      </c>
      <c r="G1477" s="25">
        <v>49700</v>
      </c>
    </row>
    <row r="1478" spans="1:7" ht="15" outlineLevel="7" x14ac:dyDescent="0.2">
      <c r="A1478" s="12"/>
      <c r="B1478" s="12"/>
      <c r="C1478" s="12"/>
      <c r="D1478" s="12" t="s">
        <v>112</v>
      </c>
      <c r="E1478" s="17" t="s">
        <v>113</v>
      </c>
      <c r="F1478" s="25">
        <v>49700</v>
      </c>
      <c r="G1478" s="25">
        <v>49700</v>
      </c>
    </row>
    <row r="1479" spans="1:7" ht="15" outlineLevel="6" x14ac:dyDescent="0.2">
      <c r="A1479" s="12"/>
      <c r="B1479" s="12"/>
      <c r="C1479" s="12" t="s">
        <v>970</v>
      </c>
      <c r="D1479" s="12"/>
      <c r="E1479" s="17" t="s">
        <v>971</v>
      </c>
      <c r="F1479" s="25">
        <v>63900</v>
      </c>
      <c r="G1479" s="25">
        <v>63900</v>
      </c>
    </row>
    <row r="1480" spans="1:7" ht="15" outlineLevel="7" x14ac:dyDescent="0.2">
      <c r="A1480" s="12"/>
      <c r="B1480" s="12"/>
      <c r="C1480" s="12"/>
      <c r="D1480" s="12" t="s">
        <v>112</v>
      </c>
      <c r="E1480" s="17" t="s">
        <v>113</v>
      </c>
      <c r="F1480" s="25">
        <v>63900</v>
      </c>
      <c r="G1480" s="25">
        <v>63900</v>
      </c>
    </row>
    <row r="1481" spans="1:7" ht="45" outlineLevel="6" x14ac:dyDescent="0.2">
      <c r="A1481" s="12"/>
      <c r="B1481" s="12"/>
      <c r="C1481" s="12" t="s">
        <v>972</v>
      </c>
      <c r="D1481" s="12"/>
      <c r="E1481" s="17" t="s">
        <v>973</v>
      </c>
      <c r="F1481" s="25">
        <v>29500</v>
      </c>
      <c r="G1481" s="25">
        <v>29500</v>
      </c>
    </row>
    <row r="1482" spans="1:7" ht="15" outlineLevel="7" x14ac:dyDescent="0.2">
      <c r="A1482" s="12"/>
      <c r="B1482" s="12"/>
      <c r="C1482" s="12"/>
      <c r="D1482" s="12" t="s">
        <v>28</v>
      </c>
      <c r="E1482" s="17" t="s">
        <v>29</v>
      </c>
      <c r="F1482" s="25">
        <v>29500</v>
      </c>
      <c r="G1482" s="25">
        <v>29500</v>
      </c>
    </row>
    <row r="1483" spans="1:7" ht="30" outlineLevel="5" x14ac:dyDescent="0.2">
      <c r="A1483" s="12"/>
      <c r="B1483" s="12"/>
      <c r="C1483" s="12" t="s">
        <v>974</v>
      </c>
      <c r="D1483" s="12"/>
      <c r="E1483" s="17" t="s">
        <v>975</v>
      </c>
      <c r="F1483" s="25">
        <v>4900</v>
      </c>
      <c r="G1483" s="25">
        <v>4900</v>
      </c>
    </row>
    <row r="1484" spans="1:7" ht="45" outlineLevel="6" x14ac:dyDescent="0.2">
      <c r="A1484" s="12"/>
      <c r="B1484" s="12"/>
      <c r="C1484" s="12" t="s">
        <v>976</v>
      </c>
      <c r="D1484" s="12"/>
      <c r="E1484" s="17" t="s">
        <v>977</v>
      </c>
      <c r="F1484" s="25">
        <v>4900</v>
      </c>
      <c r="G1484" s="25">
        <v>4900</v>
      </c>
    </row>
    <row r="1485" spans="1:7" ht="15" outlineLevel="7" x14ac:dyDescent="0.2">
      <c r="A1485" s="12"/>
      <c r="B1485" s="12"/>
      <c r="C1485" s="12"/>
      <c r="D1485" s="12" t="s">
        <v>112</v>
      </c>
      <c r="E1485" s="17" t="s">
        <v>113</v>
      </c>
      <c r="F1485" s="25">
        <v>4900</v>
      </c>
      <c r="G1485" s="25">
        <v>4900</v>
      </c>
    </row>
    <row r="1486" spans="1:7" ht="30" outlineLevel="4" x14ac:dyDescent="0.2">
      <c r="A1486" s="12"/>
      <c r="B1486" s="12"/>
      <c r="C1486" s="12" t="s">
        <v>978</v>
      </c>
      <c r="D1486" s="12"/>
      <c r="E1486" s="17" t="s">
        <v>979</v>
      </c>
      <c r="F1486" s="25">
        <v>32101</v>
      </c>
      <c r="G1486" s="25">
        <v>32101</v>
      </c>
    </row>
    <row r="1487" spans="1:7" ht="30" outlineLevel="5" x14ac:dyDescent="0.2">
      <c r="A1487" s="12"/>
      <c r="B1487" s="12"/>
      <c r="C1487" s="12" t="s">
        <v>980</v>
      </c>
      <c r="D1487" s="12"/>
      <c r="E1487" s="17" t="s">
        <v>981</v>
      </c>
      <c r="F1487" s="25">
        <v>32101</v>
      </c>
      <c r="G1487" s="25">
        <v>32101</v>
      </c>
    </row>
    <row r="1488" spans="1:7" ht="45" outlineLevel="6" x14ac:dyDescent="0.2">
      <c r="A1488" s="12"/>
      <c r="B1488" s="12"/>
      <c r="C1488" s="12" t="s">
        <v>982</v>
      </c>
      <c r="D1488" s="12"/>
      <c r="E1488" s="17" t="s">
        <v>983</v>
      </c>
      <c r="F1488" s="25">
        <v>32101</v>
      </c>
      <c r="G1488" s="25">
        <v>32101</v>
      </c>
    </row>
    <row r="1489" spans="1:7" ht="15" outlineLevel="7" x14ac:dyDescent="0.2">
      <c r="A1489" s="12"/>
      <c r="B1489" s="12"/>
      <c r="C1489" s="12"/>
      <c r="D1489" s="12" t="s">
        <v>28</v>
      </c>
      <c r="E1489" s="17" t="s">
        <v>29</v>
      </c>
      <c r="F1489" s="25">
        <v>32101</v>
      </c>
      <c r="G1489" s="25">
        <v>32101</v>
      </c>
    </row>
    <row r="1490" spans="1:7" ht="45" outlineLevel="4" x14ac:dyDescent="0.2">
      <c r="A1490" s="12"/>
      <c r="B1490" s="12"/>
      <c r="C1490" s="12" t="s">
        <v>984</v>
      </c>
      <c r="D1490" s="12"/>
      <c r="E1490" s="17" t="s">
        <v>985</v>
      </c>
      <c r="F1490" s="25">
        <v>29500</v>
      </c>
      <c r="G1490" s="25">
        <v>29500</v>
      </c>
    </row>
    <row r="1491" spans="1:7" ht="60" outlineLevel="5" x14ac:dyDescent="0.2">
      <c r="A1491" s="12"/>
      <c r="B1491" s="12"/>
      <c r="C1491" s="12" t="s">
        <v>986</v>
      </c>
      <c r="D1491" s="12"/>
      <c r="E1491" s="17" t="s">
        <v>987</v>
      </c>
      <c r="F1491" s="25">
        <v>29500</v>
      </c>
      <c r="G1491" s="25">
        <v>29500</v>
      </c>
    </row>
    <row r="1492" spans="1:7" ht="90" outlineLevel="6" x14ac:dyDescent="0.2">
      <c r="A1492" s="12"/>
      <c r="B1492" s="12"/>
      <c r="C1492" s="12" t="s">
        <v>988</v>
      </c>
      <c r="D1492" s="12"/>
      <c r="E1492" s="17" t="s">
        <v>989</v>
      </c>
      <c r="F1492" s="25">
        <v>6700</v>
      </c>
      <c r="G1492" s="25">
        <v>6700</v>
      </c>
    </row>
    <row r="1493" spans="1:7" ht="30" outlineLevel="7" x14ac:dyDescent="0.2">
      <c r="A1493" s="12"/>
      <c r="B1493" s="12"/>
      <c r="C1493" s="12"/>
      <c r="D1493" s="12" t="s">
        <v>15</v>
      </c>
      <c r="E1493" s="17" t="s">
        <v>16</v>
      </c>
      <c r="F1493" s="25">
        <v>6500</v>
      </c>
      <c r="G1493" s="25">
        <v>6500</v>
      </c>
    </row>
    <row r="1494" spans="1:7" ht="15" outlineLevel="7" x14ac:dyDescent="0.2">
      <c r="A1494" s="12"/>
      <c r="B1494" s="12"/>
      <c r="C1494" s="12"/>
      <c r="D1494" s="12" t="s">
        <v>28</v>
      </c>
      <c r="E1494" s="17" t="s">
        <v>29</v>
      </c>
      <c r="F1494" s="25">
        <v>200</v>
      </c>
      <c r="G1494" s="25">
        <v>200</v>
      </c>
    </row>
    <row r="1495" spans="1:7" ht="30" outlineLevel="6" x14ac:dyDescent="0.2">
      <c r="A1495" s="12"/>
      <c r="B1495" s="12"/>
      <c r="C1495" s="12" t="s">
        <v>990</v>
      </c>
      <c r="D1495" s="12"/>
      <c r="E1495" s="17" t="s">
        <v>991</v>
      </c>
      <c r="F1495" s="25">
        <v>9000</v>
      </c>
      <c r="G1495" s="25">
        <v>9000</v>
      </c>
    </row>
    <row r="1496" spans="1:7" ht="15" outlineLevel="7" x14ac:dyDescent="0.2">
      <c r="A1496" s="12"/>
      <c r="B1496" s="12"/>
      <c r="C1496" s="12"/>
      <c r="D1496" s="12" t="s">
        <v>28</v>
      </c>
      <c r="E1496" s="17" t="s">
        <v>29</v>
      </c>
      <c r="F1496" s="25">
        <v>9000</v>
      </c>
      <c r="G1496" s="25">
        <v>9000</v>
      </c>
    </row>
    <row r="1497" spans="1:7" ht="15" outlineLevel="6" x14ac:dyDescent="0.2">
      <c r="A1497" s="12"/>
      <c r="B1497" s="12"/>
      <c r="C1497" s="12" t="s">
        <v>992</v>
      </c>
      <c r="D1497" s="12"/>
      <c r="E1497" s="17" t="s">
        <v>993</v>
      </c>
      <c r="F1497" s="25">
        <v>1000</v>
      </c>
      <c r="G1497" s="25">
        <v>1000</v>
      </c>
    </row>
    <row r="1498" spans="1:7" ht="30" outlineLevel="7" x14ac:dyDescent="0.2">
      <c r="A1498" s="12"/>
      <c r="B1498" s="12"/>
      <c r="C1498" s="12"/>
      <c r="D1498" s="12" t="s">
        <v>15</v>
      </c>
      <c r="E1498" s="17" t="s">
        <v>16</v>
      </c>
      <c r="F1498" s="25">
        <v>1000</v>
      </c>
      <c r="G1498" s="25">
        <v>1000</v>
      </c>
    </row>
    <row r="1499" spans="1:7" ht="75" outlineLevel="6" x14ac:dyDescent="0.2">
      <c r="A1499" s="12"/>
      <c r="B1499" s="12"/>
      <c r="C1499" s="12" t="s">
        <v>994</v>
      </c>
      <c r="D1499" s="12"/>
      <c r="E1499" s="17" t="s">
        <v>995</v>
      </c>
      <c r="F1499" s="25">
        <v>12800</v>
      </c>
      <c r="G1499" s="25">
        <v>12800</v>
      </c>
    </row>
    <row r="1500" spans="1:7" ht="30" outlineLevel="7" x14ac:dyDescent="0.2">
      <c r="A1500" s="12"/>
      <c r="B1500" s="12"/>
      <c r="C1500" s="12"/>
      <c r="D1500" s="12" t="s">
        <v>15</v>
      </c>
      <c r="E1500" s="17" t="s">
        <v>16</v>
      </c>
      <c r="F1500" s="25">
        <v>12800</v>
      </c>
      <c r="G1500" s="25">
        <v>12800</v>
      </c>
    </row>
    <row r="1501" spans="1:7" ht="30" outlineLevel="4" x14ac:dyDescent="0.2">
      <c r="A1501" s="12"/>
      <c r="B1501" s="12"/>
      <c r="C1501" s="12" t="s">
        <v>1014</v>
      </c>
      <c r="D1501" s="12"/>
      <c r="E1501" s="17" t="s">
        <v>86</v>
      </c>
      <c r="F1501" s="25">
        <v>60020.4</v>
      </c>
      <c r="G1501" s="25">
        <v>60020.4</v>
      </c>
    </row>
    <row r="1502" spans="1:7" ht="30" outlineLevel="5" x14ac:dyDescent="0.2">
      <c r="A1502" s="12"/>
      <c r="B1502" s="12"/>
      <c r="C1502" s="12" t="s">
        <v>1015</v>
      </c>
      <c r="D1502" s="12"/>
      <c r="E1502" s="17" t="s">
        <v>88</v>
      </c>
      <c r="F1502" s="25">
        <v>57020.4</v>
      </c>
      <c r="G1502" s="25">
        <v>57020.4</v>
      </c>
    </row>
    <row r="1503" spans="1:7" ht="45" outlineLevel="6" x14ac:dyDescent="0.2">
      <c r="A1503" s="12"/>
      <c r="B1503" s="12"/>
      <c r="C1503" s="12" t="s">
        <v>1016</v>
      </c>
      <c r="D1503" s="12"/>
      <c r="E1503" s="17" t="s">
        <v>90</v>
      </c>
      <c r="F1503" s="25">
        <v>36275.599999999999</v>
      </c>
      <c r="G1503" s="25">
        <v>36275.599999999999</v>
      </c>
    </row>
    <row r="1504" spans="1:7" ht="75" outlineLevel="7" x14ac:dyDescent="0.2">
      <c r="A1504" s="12"/>
      <c r="B1504" s="12"/>
      <c r="C1504" s="12"/>
      <c r="D1504" s="12" t="s">
        <v>26</v>
      </c>
      <c r="E1504" s="17" t="s">
        <v>27</v>
      </c>
      <c r="F1504" s="25">
        <v>30543.9</v>
      </c>
      <c r="G1504" s="25">
        <v>30543.9</v>
      </c>
    </row>
    <row r="1505" spans="1:7" ht="30" outlineLevel="7" x14ac:dyDescent="0.2">
      <c r="A1505" s="12"/>
      <c r="B1505" s="12"/>
      <c r="C1505" s="12"/>
      <c r="D1505" s="12" t="s">
        <v>15</v>
      </c>
      <c r="E1505" s="17" t="s">
        <v>16</v>
      </c>
      <c r="F1505" s="25">
        <v>5724.7</v>
      </c>
      <c r="G1505" s="25">
        <v>5724.7</v>
      </c>
    </row>
    <row r="1506" spans="1:7" ht="15" outlineLevel="7" x14ac:dyDescent="0.2">
      <c r="A1506" s="12"/>
      <c r="B1506" s="12"/>
      <c r="C1506" s="12"/>
      <c r="D1506" s="12" t="s">
        <v>28</v>
      </c>
      <c r="E1506" s="17" t="s">
        <v>29</v>
      </c>
      <c r="F1506" s="25">
        <v>7</v>
      </c>
      <c r="G1506" s="25">
        <v>7</v>
      </c>
    </row>
    <row r="1507" spans="1:7" ht="45" outlineLevel="6" x14ac:dyDescent="0.2">
      <c r="A1507" s="12"/>
      <c r="B1507" s="12"/>
      <c r="C1507" s="12" t="s">
        <v>1017</v>
      </c>
      <c r="D1507" s="12"/>
      <c r="E1507" s="17" t="s">
        <v>1018</v>
      </c>
      <c r="F1507" s="25">
        <v>20644.8</v>
      </c>
      <c r="G1507" s="25">
        <v>20644.8</v>
      </c>
    </row>
    <row r="1508" spans="1:7" ht="15" outlineLevel="7" x14ac:dyDescent="0.2">
      <c r="A1508" s="12"/>
      <c r="B1508" s="12"/>
      <c r="C1508" s="12"/>
      <c r="D1508" s="12" t="s">
        <v>112</v>
      </c>
      <c r="E1508" s="17" t="s">
        <v>113</v>
      </c>
      <c r="F1508" s="25">
        <v>20644.8</v>
      </c>
      <c r="G1508" s="25">
        <v>20644.8</v>
      </c>
    </row>
    <row r="1509" spans="1:7" ht="45" outlineLevel="6" x14ac:dyDescent="0.2">
      <c r="A1509" s="12"/>
      <c r="B1509" s="12"/>
      <c r="C1509" s="12" t="s">
        <v>1019</v>
      </c>
      <c r="D1509" s="12"/>
      <c r="E1509" s="17" t="s">
        <v>255</v>
      </c>
      <c r="F1509" s="25">
        <v>100</v>
      </c>
      <c r="G1509" s="25">
        <v>100</v>
      </c>
    </row>
    <row r="1510" spans="1:7" ht="30" outlineLevel="7" x14ac:dyDescent="0.2">
      <c r="A1510" s="12"/>
      <c r="B1510" s="12"/>
      <c r="C1510" s="12"/>
      <c r="D1510" s="12" t="s">
        <v>15</v>
      </c>
      <c r="E1510" s="17" t="s">
        <v>16</v>
      </c>
      <c r="F1510" s="25">
        <v>100</v>
      </c>
      <c r="G1510" s="25">
        <v>100</v>
      </c>
    </row>
    <row r="1511" spans="1:7" ht="60" outlineLevel="5" x14ac:dyDescent="0.2">
      <c r="A1511" s="12"/>
      <c r="B1511" s="12"/>
      <c r="C1511" s="12" t="s">
        <v>1020</v>
      </c>
      <c r="D1511" s="12"/>
      <c r="E1511" s="17" t="s">
        <v>1021</v>
      </c>
      <c r="F1511" s="25">
        <v>3000</v>
      </c>
      <c r="G1511" s="25">
        <v>3000</v>
      </c>
    </row>
    <row r="1512" spans="1:7" ht="45" outlineLevel="6" x14ac:dyDescent="0.2">
      <c r="A1512" s="12"/>
      <c r="B1512" s="12"/>
      <c r="C1512" s="12" t="s">
        <v>1022</v>
      </c>
      <c r="D1512" s="12"/>
      <c r="E1512" s="17" t="s">
        <v>120</v>
      </c>
      <c r="F1512" s="25">
        <v>3000</v>
      </c>
      <c r="G1512" s="25">
        <v>3000</v>
      </c>
    </row>
    <row r="1513" spans="1:7" ht="30" outlineLevel="7" x14ac:dyDescent="0.2">
      <c r="A1513" s="12"/>
      <c r="B1513" s="12"/>
      <c r="C1513" s="12"/>
      <c r="D1513" s="12" t="s">
        <v>15</v>
      </c>
      <c r="E1513" s="17" t="s">
        <v>16</v>
      </c>
      <c r="F1513" s="25">
        <v>3000</v>
      </c>
      <c r="G1513" s="25">
        <v>3000</v>
      </c>
    </row>
    <row r="1514" spans="1:7" ht="15" outlineLevel="1" x14ac:dyDescent="0.2">
      <c r="A1514" s="12"/>
      <c r="B1514" s="12" t="s">
        <v>1775</v>
      </c>
      <c r="C1514" s="12"/>
      <c r="D1514" s="12"/>
      <c r="E1514" s="17" t="s">
        <v>1776</v>
      </c>
      <c r="F1514" s="25">
        <v>12800</v>
      </c>
      <c r="G1514" s="25">
        <v>12800</v>
      </c>
    </row>
    <row r="1515" spans="1:7" ht="15" outlineLevel="2" x14ac:dyDescent="0.2">
      <c r="A1515" s="12"/>
      <c r="B1515" s="12" t="s">
        <v>1805</v>
      </c>
      <c r="C1515" s="12"/>
      <c r="D1515" s="12"/>
      <c r="E1515" s="17" t="s">
        <v>1806</v>
      </c>
      <c r="F1515" s="25">
        <v>12800</v>
      </c>
      <c r="G1515" s="25">
        <v>12800</v>
      </c>
    </row>
    <row r="1516" spans="1:7" ht="45" outlineLevel="3" x14ac:dyDescent="0.2">
      <c r="A1516" s="12"/>
      <c r="B1516" s="12"/>
      <c r="C1516" s="12" t="s">
        <v>897</v>
      </c>
      <c r="D1516" s="12"/>
      <c r="E1516" s="17" t="s">
        <v>898</v>
      </c>
      <c r="F1516" s="25">
        <v>12800</v>
      </c>
      <c r="G1516" s="25">
        <v>12800</v>
      </c>
    </row>
    <row r="1517" spans="1:7" ht="45" outlineLevel="4" x14ac:dyDescent="0.2">
      <c r="A1517" s="12"/>
      <c r="B1517" s="12"/>
      <c r="C1517" s="12" t="s">
        <v>984</v>
      </c>
      <c r="D1517" s="12"/>
      <c r="E1517" s="17" t="s">
        <v>985</v>
      </c>
      <c r="F1517" s="25">
        <v>12800</v>
      </c>
      <c r="G1517" s="25">
        <v>12800</v>
      </c>
    </row>
    <row r="1518" spans="1:7" ht="45" outlineLevel="5" x14ac:dyDescent="0.2">
      <c r="A1518" s="12"/>
      <c r="B1518" s="12"/>
      <c r="C1518" s="12" t="s">
        <v>996</v>
      </c>
      <c r="D1518" s="12"/>
      <c r="E1518" s="17" t="s">
        <v>997</v>
      </c>
      <c r="F1518" s="25">
        <v>12800</v>
      </c>
      <c r="G1518" s="25">
        <v>12800</v>
      </c>
    </row>
    <row r="1519" spans="1:7" ht="105" outlineLevel="6" x14ac:dyDescent="0.2">
      <c r="A1519" s="12"/>
      <c r="B1519" s="12"/>
      <c r="C1519" s="12" t="s">
        <v>998</v>
      </c>
      <c r="D1519" s="12"/>
      <c r="E1519" s="17" t="s">
        <v>999</v>
      </c>
      <c r="F1519" s="25">
        <v>12800</v>
      </c>
      <c r="G1519" s="25">
        <v>12800</v>
      </c>
    </row>
    <row r="1520" spans="1:7" ht="15" outlineLevel="7" x14ac:dyDescent="0.2">
      <c r="A1520" s="12"/>
      <c r="B1520" s="12"/>
      <c r="C1520" s="12"/>
      <c r="D1520" s="12" t="s">
        <v>17</v>
      </c>
      <c r="E1520" s="17" t="s">
        <v>18</v>
      </c>
      <c r="F1520" s="25">
        <v>12800</v>
      </c>
      <c r="G1520" s="25">
        <v>12800</v>
      </c>
    </row>
    <row r="1521" spans="1:7" ht="30" x14ac:dyDescent="0.2">
      <c r="A1521" s="12" t="s">
        <v>1869</v>
      </c>
      <c r="B1521" s="12"/>
      <c r="C1521" s="12"/>
      <c r="D1521" s="12"/>
      <c r="E1521" s="17" t="s">
        <v>1870</v>
      </c>
      <c r="F1521" s="25">
        <v>14967.8</v>
      </c>
      <c r="G1521" s="25">
        <v>14867.8</v>
      </c>
    </row>
    <row r="1522" spans="1:7" ht="15" outlineLevel="1" x14ac:dyDescent="0.2">
      <c r="A1522" s="12"/>
      <c r="B1522" s="12" t="s">
        <v>1743</v>
      </c>
      <c r="C1522" s="12"/>
      <c r="D1522" s="12"/>
      <c r="E1522" s="17" t="s">
        <v>1744</v>
      </c>
      <c r="F1522" s="25">
        <v>14967.8</v>
      </c>
      <c r="G1522" s="25">
        <v>14867.8</v>
      </c>
    </row>
    <row r="1523" spans="1:7" ht="15" outlineLevel="2" x14ac:dyDescent="0.2">
      <c r="A1523" s="12"/>
      <c r="B1523" s="12" t="s">
        <v>1781</v>
      </c>
      <c r="C1523" s="12"/>
      <c r="D1523" s="12"/>
      <c r="E1523" s="17" t="s">
        <v>1782</v>
      </c>
      <c r="F1523" s="25">
        <v>14967.8</v>
      </c>
      <c r="G1523" s="25">
        <v>14867.8</v>
      </c>
    </row>
    <row r="1524" spans="1:7" ht="30" outlineLevel="3" x14ac:dyDescent="0.2">
      <c r="A1524" s="12"/>
      <c r="B1524" s="12"/>
      <c r="C1524" s="12" t="s">
        <v>818</v>
      </c>
      <c r="D1524" s="12"/>
      <c r="E1524" s="17" t="s">
        <v>819</v>
      </c>
      <c r="F1524" s="25">
        <v>14967.8</v>
      </c>
      <c r="G1524" s="25">
        <v>14867.8</v>
      </c>
    </row>
    <row r="1525" spans="1:7" ht="30" outlineLevel="4" x14ac:dyDescent="0.2">
      <c r="A1525" s="12"/>
      <c r="B1525" s="12"/>
      <c r="C1525" s="12" t="s">
        <v>886</v>
      </c>
      <c r="D1525" s="12"/>
      <c r="E1525" s="17" t="s">
        <v>86</v>
      </c>
      <c r="F1525" s="25">
        <v>14967.8</v>
      </c>
      <c r="G1525" s="25">
        <v>14867.8</v>
      </c>
    </row>
    <row r="1526" spans="1:7" ht="30" outlineLevel="5" x14ac:dyDescent="0.2">
      <c r="A1526" s="12"/>
      <c r="B1526" s="12"/>
      <c r="C1526" s="12" t="s">
        <v>887</v>
      </c>
      <c r="D1526" s="12"/>
      <c r="E1526" s="17" t="s">
        <v>88</v>
      </c>
      <c r="F1526" s="25">
        <v>14867.8</v>
      </c>
      <c r="G1526" s="25">
        <v>14867.8</v>
      </c>
    </row>
    <row r="1527" spans="1:7" ht="45" outlineLevel="6" x14ac:dyDescent="0.2">
      <c r="A1527" s="12"/>
      <c r="B1527" s="12"/>
      <c r="C1527" s="12" t="s">
        <v>888</v>
      </c>
      <c r="D1527" s="12"/>
      <c r="E1527" s="17" t="s">
        <v>90</v>
      </c>
      <c r="F1527" s="25">
        <v>14823.4</v>
      </c>
      <c r="G1527" s="25">
        <v>14823.4</v>
      </c>
    </row>
    <row r="1528" spans="1:7" ht="75" outlineLevel="7" x14ac:dyDescent="0.2">
      <c r="A1528" s="12"/>
      <c r="B1528" s="12"/>
      <c r="C1528" s="12"/>
      <c r="D1528" s="12" t="s">
        <v>26</v>
      </c>
      <c r="E1528" s="17" t="s">
        <v>27</v>
      </c>
      <c r="F1528" s="25">
        <v>12521.3</v>
      </c>
      <c r="G1528" s="25">
        <v>12521.3</v>
      </c>
    </row>
    <row r="1529" spans="1:7" ht="30" outlineLevel="7" x14ac:dyDescent="0.2">
      <c r="A1529" s="12"/>
      <c r="B1529" s="12"/>
      <c r="C1529" s="12"/>
      <c r="D1529" s="12" t="s">
        <v>15</v>
      </c>
      <c r="E1529" s="17" t="s">
        <v>16</v>
      </c>
      <c r="F1529" s="25">
        <v>2302.1</v>
      </c>
      <c r="G1529" s="25">
        <v>2302.1</v>
      </c>
    </row>
    <row r="1530" spans="1:7" ht="45" outlineLevel="6" x14ac:dyDescent="0.2">
      <c r="A1530" s="12"/>
      <c r="B1530" s="12"/>
      <c r="C1530" s="12" t="s">
        <v>889</v>
      </c>
      <c r="D1530" s="12"/>
      <c r="E1530" s="17" t="s">
        <v>255</v>
      </c>
      <c r="F1530" s="25">
        <v>44.4</v>
      </c>
      <c r="G1530" s="25">
        <v>44.4</v>
      </c>
    </row>
    <row r="1531" spans="1:7" ht="30" outlineLevel="7" x14ac:dyDescent="0.2">
      <c r="A1531" s="12"/>
      <c r="B1531" s="12"/>
      <c r="C1531" s="12"/>
      <c r="D1531" s="12" t="s">
        <v>15</v>
      </c>
      <c r="E1531" s="17" t="s">
        <v>16</v>
      </c>
      <c r="F1531" s="25">
        <v>44.4</v>
      </c>
      <c r="G1531" s="25">
        <v>44.4</v>
      </c>
    </row>
    <row r="1532" spans="1:7" ht="30" outlineLevel="5" collapsed="1" x14ac:dyDescent="0.2">
      <c r="A1532" s="12"/>
      <c r="B1532" s="12"/>
      <c r="C1532" s="12" t="s">
        <v>893</v>
      </c>
      <c r="D1532" s="12"/>
      <c r="E1532" s="17" t="s">
        <v>894</v>
      </c>
      <c r="F1532" s="25">
        <v>100</v>
      </c>
      <c r="G1532" s="25">
        <v>0</v>
      </c>
    </row>
    <row r="1533" spans="1:7" ht="30" outlineLevel="6" x14ac:dyDescent="0.2">
      <c r="A1533" s="12"/>
      <c r="B1533" s="12"/>
      <c r="C1533" s="12" t="s">
        <v>895</v>
      </c>
      <c r="D1533" s="12"/>
      <c r="E1533" s="17" t="s">
        <v>896</v>
      </c>
      <c r="F1533" s="25">
        <v>100</v>
      </c>
      <c r="G1533" s="25">
        <v>0</v>
      </c>
    </row>
    <row r="1534" spans="1:7" ht="30" outlineLevel="7" x14ac:dyDescent="0.2">
      <c r="A1534" s="12"/>
      <c r="B1534" s="12"/>
      <c r="C1534" s="12"/>
      <c r="D1534" s="12" t="s">
        <v>15</v>
      </c>
      <c r="E1534" s="17" t="s">
        <v>16</v>
      </c>
      <c r="F1534" s="25">
        <v>100</v>
      </c>
      <c r="G1534" s="25">
        <v>0</v>
      </c>
    </row>
    <row r="1535" spans="1:7" ht="15" x14ac:dyDescent="0.2">
      <c r="A1535" s="12" t="s">
        <v>1871</v>
      </c>
      <c r="B1535" s="12"/>
      <c r="C1535" s="12"/>
      <c r="D1535" s="12"/>
      <c r="E1535" s="17" t="s">
        <v>0</v>
      </c>
      <c r="F1535" s="25">
        <v>11534180.5</v>
      </c>
      <c r="G1535" s="25">
        <v>12486594.5</v>
      </c>
    </row>
    <row r="1536" spans="1:7" ht="15" outlineLevel="1" x14ac:dyDescent="0.2">
      <c r="A1536" s="12"/>
      <c r="B1536" s="12" t="s">
        <v>1727</v>
      </c>
      <c r="C1536" s="12"/>
      <c r="D1536" s="12"/>
      <c r="E1536" s="17" t="s">
        <v>1728</v>
      </c>
      <c r="F1536" s="25">
        <v>302548.09999999998</v>
      </c>
      <c r="G1536" s="25">
        <v>302548.09999999998</v>
      </c>
    </row>
    <row r="1537" spans="1:7" ht="45" outlineLevel="2" x14ac:dyDescent="0.2">
      <c r="A1537" s="12"/>
      <c r="B1537" s="12" t="s">
        <v>1872</v>
      </c>
      <c r="C1537" s="12"/>
      <c r="D1537" s="12"/>
      <c r="E1537" s="17" t="s">
        <v>1873</v>
      </c>
      <c r="F1537" s="25">
        <v>187467.3</v>
      </c>
      <c r="G1537" s="25">
        <v>187467.3</v>
      </c>
    </row>
    <row r="1538" spans="1:7" ht="45" outlineLevel="3" x14ac:dyDescent="0.2">
      <c r="A1538" s="12"/>
      <c r="B1538" s="12"/>
      <c r="C1538" s="12" t="s">
        <v>1460</v>
      </c>
      <c r="D1538" s="12"/>
      <c r="E1538" s="17" t="s">
        <v>1461</v>
      </c>
      <c r="F1538" s="25">
        <v>187467.3</v>
      </c>
      <c r="G1538" s="25">
        <v>187467.3</v>
      </c>
    </row>
    <row r="1539" spans="1:7" ht="30" outlineLevel="4" x14ac:dyDescent="0.2">
      <c r="A1539" s="12"/>
      <c r="B1539" s="12"/>
      <c r="C1539" s="12" t="s">
        <v>1492</v>
      </c>
      <c r="D1539" s="12"/>
      <c r="E1539" s="17" t="s">
        <v>1493</v>
      </c>
      <c r="F1539" s="25">
        <v>1100</v>
      </c>
      <c r="G1539" s="25">
        <v>1200</v>
      </c>
    </row>
    <row r="1540" spans="1:7" ht="30" outlineLevel="5" x14ac:dyDescent="0.2">
      <c r="A1540" s="12"/>
      <c r="B1540" s="12"/>
      <c r="C1540" s="12" t="s">
        <v>1494</v>
      </c>
      <c r="D1540" s="12"/>
      <c r="E1540" s="17" t="s">
        <v>1495</v>
      </c>
      <c r="F1540" s="25">
        <v>1100</v>
      </c>
      <c r="G1540" s="25">
        <v>1200</v>
      </c>
    </row>
    <row r="1541" spans="1:7" ht="45" outlineLevel="6" x14ac:dyDescent="0.2">
      <c r="A1541" s="12"/>
      <c r="B1541" s="12"/>
      <c r="C1541" s="12" t="s">
        <v>1496</v>
      </c>
      <c r="D1541" s="12"/>
      <c r="E1541" s="17" t="s">
        <v>120</v>
      </c>
      <c r="F1541" s="25">
        <v>1100</v>
      </c>
      <c r="G1541" s="25">
        <v>1200</v>
      </c>
    </row>
    <row r="1542" spans="1:7" ht="30" outlineLevel="7" x14ac:dyDescent="0.2">
      <c r="A1542" s="12"/>
      <c r="B1542" s="12"/>
      <c r="C1542" s="12"/>
      <c r="D1542" s="12" t="s">
        <v>15</v>
      </c>
      <c r="E1542" s="17" t="s">
        <v>16</v>
      </c>
      <c r="F1542" s="25">
        <v>1100</v>
      </c>
      <c r="G1542" s="25">
        <v>1200</v>
      </c>
    </row>
    <row r="1543" spans="1:7" ht="30" outlineLevel="4" x14ac:dyDescent="0.2">
      <c r="A1543" s="12"/>
      <c r="B1543" s="12"/>
      <c r="C1543" s="12" t="s">
        <v>1499</v>
      </c>
      <c r="D1543" s="12"/>
      <c r="E1543" s="17" t="s">
        <v>86</v>
      </c>
      <c r="F1543" s="25">
        <v>186367.3</v>
      </c>
      <c r="G1543" s="25">
        <v>186267.3</v>
      </c>
    </row>
    <row r="1544" spans="1:7" ht="30" outlineLevel="5" x14ac:dyDescent="0.2">
      <c r="A1544" s="12"/>
      <c r="B1544" s="12"/>
      <c r="C1544" s="12" t="s">
        <v>1500</v>
      </c>
      <c r="D1544" s="12"/>
      <c r="E1544" s="17" t="s">
        <v>88</v>
      </c>
      <c r="F1544" s="25">
        <v>186367.3</v>
      </c>
      <c r="G1544" s="25">
        <v>186267.3</v>
      </c>
    </row>
    <row r="1545" spans="1:7" ht="45" outlineLevel="6" x14ac:dyDescent="0.2">
      <c r="A1545" s="12"/>
      <c r="B1545" s="12"/>
      <c r="C1545" s="12" t="s">
        <v>1501</v>
      </c>
      <c r="D1545" s="12"/>
      <c r="E1545" s="17" t="s">
        <v>90</v>
      </c>
      <c r="F1545" s="25">
        <v>125917.1</v>
      </c>
      <c r="G1545" s="25">
        <v>125910.6</v>
      </c>
    </row>
    <row r="1546" spans="1:7" ht="75" outlineLevel="7" x14ac:dyDescent="0.2">
      <c r="A1546" s="12"/>
      <c r="B1546" s="12"/>
      <c r="C1546" s="12"/>
      <c r="D1546" s="12" t="s">
        <v>26</v>
      </c>
      <c r="E1546" s="17" t="s">
        <v>27</v>
      </c>
      <c r="F1546" s="25">
        <v>106869.2</v>
      </c>
      <c r="G1546" s="25">
        <v>106869.2</v>
      </c>
    </row>
    <row r="1547" spans="1:7" ht="30" outlineLevel="7" x14ac:dyDescent="0.2">
      <c r="A1547" s="12"/>
      <c r="B1547" s="12"/>
      <c r="C1547" s="12"/>
      <c r="D1547" s="12" t="s">
        <v>15</v>
      </c>
      <c r="E1547" s="17" t="s">
        <v>16</v>
      </c>
      <c r="F1547" s="25">
        <v>18995.400000000001</v>
      </c>
      <c r="G1547" s="25">
        <v>18990.400000000001</v>
      </c>
    </row>
    <row r="1548" spans="1:7" ht="15" outlineLevel="7" x14ac:dyDescent="0.2">
      <c r="A1548" s="12"/>
      <c r="B1548" s="12"/>
      <c r="C1548" s="12"/>
      <c r="D1548" s="12" t="s">
        <v>28</v>
      </c>
      <c r="E1548" s="17" t="s">
        <v>29</v>
      </c>
      <c r="F1548" s="25">
        <v>52.5</v>
      </c>
      <c r="G1548" s="25">
        <v>51</v>
      </c>
    </row>
    <row r="1549" spans="1:7" ht="45" outlineLevel="6" x14ac:dyDescent="0.2">
      <c r="A1549" s="12"/>
      <c r="B1549" s="12"/>
      <c r="C1549" s="12" t="s">
        <v>1502</v>
      </c>
      <c r="D1549" s="12"/>
      <c r="E1549" s="17" t="s">
        <v>120</v>
      </c>
      <c r="F1549" s="25">
        <v>58318.400000000001</v>
      </c>
      <c r="G1549" s="25">
        <v>58219.9</v>
      </c>
    </row>
    <row r="1550" spans="1:7" ht="30" outlineLevel="7" x14ac:dyDescent="0.2">
      <c r="A1550" s="12"/>
      <c r="B1550" s="12"/>
      <c r="C1550" s="12"/>
      <c r="D1550" s="12" t="s">
        <v>15</v>
      </c>
      <c r="E1550" s="17" t="s">
        <v>16</v>
      </c>
      <c r="F1550" s="25">
        <v>58318.400000000001</v>
      </c>
      <c r="G1550" s="25">
        <v>58219.9</v>
      </c>
    </row>
    <row r="1551" spans="1:7" ht="30" outlineLevel="6" x14ac:dyDescent="0.2">
      <c r="A1551" s="12"/>
      <c r="B1551" s="12"/>
      <c r="C1551" s="12" t="s">
        <v>1503</v>
      </c>
      <c r="D1551" s="12"/>
      <c r="E1551" s="17" t="s">
        <v>1223</v>
      </c>
      <c r="F1551" s="25">
        <v>450</v>
      </c>
      <c r="G1551" s="25">
        <v>450</v>
      </c>
    </row>
    <row r="1552" spans="1:7" ht="30" outlineLevel="7" x14ac:dyDescent="0.2">
      <c r="A1552" s="12"/>
      <c r="B1552" s="12"/>
      <c r="C1552" s="12"/>
      <c r="D1552" s="12" t="s">
        <v>15</v>
      </c>
      <c r="E1552" s="17" t="s">
        <v>16</v>
      </c>
      <c r="F1552" s="25">
        <v>450</v>
      </c>
      <c r="G1552" s="25">
        <v>450</v>
      </c>
    </row>
    <row r="1553" spans="1:7" ht="45" outlineLevel="6" x14ac:dyDescent="0.2">
      <c r="A1553" s="12"/>
      <c r="B1553" s="12"/>
      <c r="C1553" s="12" t="s">
        <v>1504</v>
      </c>
      <c r="D1553" s="12"/>
      <c r="E1553" s="17" t="s">
        <v>1505</v>
      </c>
      <c r="F1553" s="25">
        <v>1280.0999999999999</v>
      </c>
      <c r="G1553" s="25">
        <v>1280.0999999999999</v>
      </c>
    </row>
    <row r="1554" spans="1:7" ht="30" outlineLevel="7" x14ac:dyDescent="0.2">
      <c r="A1554" s="12"/>
      <c r="B1554" s="12"/>
      <c r="C1554" s="12"/>
      <c r="D1554" s="12" t="s">
        <v>15</v>
      </c>
      <c r="E1554" s="17" t="s">
        <v>16</v>
      </c>
      <c r="F1554" s="25">
        <v>1280.0999999999999</v>
      </c>
      <c r="G1554" s="25">
        <v>1280.0999999999999</v>
      </c>
    </row>
    <row r="1555" spans="1:7" ht="60" outlineLevel="6" x14ac:dyDescent="0.2">
      <c r="A1555" s="12"/>
      <c r="B1555" s="12"/>
      <c r="C1555" s="12" t="s">
        <v>1506</v>
      </c>
      <c r="D1555" s="12"/>
      <c r="E1555" s="17" t="s">
        <v>1507</v>
      </c>
      <c r="F1555" s="25">
        <v>331.7</v>
      </c>
      <c r="G1555" s="25">
        <v>331.7</v>
      </c>
    </row>
    <row r="1556" spans="1:7" ht="15" outlineLevel="7" x14ac:dyDescent="0.2">
      <c r="A1556" s="12"/>
      <c r="B1556" s="12"/>
      <c r="C1556" s="12"/>
      <c r="D1556" s="12" t="s">
        <v>112</v>
      </c>
      <c r="E1556" s="17" t="s">
        <v>113</v>
      </c>
      <c r="F1556" s="25">
        <v>331.7</v>
      </c>
      <c r="G1556" s="25">
        <v>331.7</v>
      </c>
    </row>
    <row r="1557" spans="1:7" ht="45" outlineLevel="6" x14ac:dyDescent="0.2">
      <c r="A1557" s="12"/>
      <c r="B1557" s="12"/>
      <c r="C1557" s="12" t="s">
        <v>1510</v>
      </c>
      <c r="D1557" s="12"/>
      <c r="E1557" s="17" t="s">
        <v>255</v>
      </c>
      <c r="F1557" s="25">
        <v>70</v>
      </c>
      <c r="G1557" s="25">
        <v>75</v>
      </c>
    </row>
    <row r="1558" spans="1:7" ht="30" outlineLevel="7" x14ac:dyDescent="0.2">
      <c r="A1558" s="12"/>
      <c r="B1558" s="12"/>
      <c r="C1558" s="12"/>
      <c r="D1558" s="12" t="s">
        <v>15</v>
      </c>
      <c r="E1558" s="17" t="s">
        <v>16</v>
      </c>
      <c r="F1558" s="25">
        <v>70</v>
      </c>
      <c r="G1558" s="25">
        <v>75</v>
      </c>
    </row>
    <row r="1559" spans="1:7" ht="15" outlineLevel="2" x14ac:dyDescent="0.2">
      <c r="A1559" s="12"/>
      <c r="B1559" s="12" t="s">
        <v>1874</v>
      </c>
      <c r="C1559" s="12"/>
      <c r="D1559" s="12"/>
      <c r="E1559" s="17" t="s">
        <v>1875</v>
      </c>
      <c r="F1559" s="25">
        <v>100000</v>
      </c>
      <c r="G1559" s="25">
        <v>100000</v>
      </c>
    </row>
    <row r="1560" spans="1:7" ht="45" outlineLevel="3" x14ac:dyDescent="0.2">
      <c r="A1560" s="12"/>
      <c r="B1560" s="12"/>
      <c r="C1560" s="12" t="s">
        <v>1460</v>
      </c>
      <c r="D1560" s="12"/>
      <c r="E1560" s="17" t="s">
        <v>1461</v>
      </c>
      <c r="F1560" s="25">
        <v>100000</v>
      </c>
      <c r="G1560" s="25">
        <v>100000</v>
      </c>
    </row>
    <row r="1561" spans="1:7" ht="30" outlineLevel="4" x14ac:dyDescent="0.2">
      <c r="A1561" s="12"/>
      <c r="B1561" s="12"/>
      <c r="C1561" s="12" t="s">
        <v>1462</v>
      </c>
      <c r="D1561" s="12"/>
      <c r="E1561" s="17" t="s">
        <v>1463</v>
      </c>
      <c r="F1561" s="25">
        <v>100000</v>
      </c>
      <c r="G1561" s="25">
        <v>100000</v>
      </c>
    </row>
    <row r="1562" spans="1:7" ht="105" outlineLevel="5" x14ac:dyDescent="0.2">
      <c r="A1562" s="12"/>
      <c r="B1562" s="12"/>
      <c r="C1562" s="12" t="s">
        <v>1464</v>
      </c>
      <c r="D1562" s="12"/>
      <c r="E1562" s="17" t="s">
        <v>1465</v>
      </c>
      <c r="F1562" s="25">
        <v>100000</v>
      </c>
      <c r="G1562" s="25">
        <v>100000</v>
      </c>
    </row>
    <row r="1563" spans="1:7" ht="15" outlineLevel="6" x14ac:dyDescent="0.2">
      <c r="A1563" s="12"/>
      <c r="B1563" s="12"/>
      <c r="C1563" s="12" t="s">
        <v>1466</v>
      </c>
      <c r="D1563" s="12"/>
      <c r="E1563" s="17" t="s">
        <v>1467</v>
      </c>
      <c r="F1563" s="25">
        <v>100000</v>
      </c>
      <c r="G1563" s="25">
        <v>100000</v>
      </c>
    </row>
    <row r="1564" spans="1:7" ht="15" outlineLevel="7" x14ac:dyDescent="0.2">
      <c r="A1564" s="12"/>
      <c r="B1564" s="12"/>
      <c r="C1564" s="12"/>
      <c r="D1564" s="12" t="s">
        <v>28</v>
      </c>
      <c r="E1564" s="17" t="s">
        <v>29</v>
      </c>
      <c r="F1564" s="25">
        <v>100000</v>
      </c>
      <c r="G1564" s="25">
        <v>100000</v>
      </c>
    </row>
    <row r="1565" spans="1:7" ht="15" outlineLevel="2" x14ac:dyDescent="0.2">
      <c r="A1565" s="12"/>
      <c r="B1565" s="12" t="s">
        <v>1729</v>
      </c>
      <c r="C1565" s="12"/>
      <c r="D1565" s="12"/>
      <c r="E1565" s="17" t="s">
        <v>1730</v>
      </c>
      <c r="F1565" s="25">
        <v>15080.8</v>
      </c>
      <c r="G1565" s="25">
        <v>15080.8</v>
      </c>
    </row>
    <row r="1566" spans="1:7" ht="45" outlineLevel="3" x14ac:dyDescent="0.2">
      <c r="A1566" s="12"/>
      <c r="B1566" s="12"/>
      <c r="C1566" s="12" t="s">
        <v>1460</v>
      </c>
      <c r="D1566" s="12"/>
      <c r="E1566" s="17" t="s">
        <v>1461</v>
      </c>
      <c r="F1566" s="25">
        <v>15080.8</v>
      </c>
      <c r="G1566" s="25">
        <v>15080.8</v>
      </c>
    </row>
    <row r="1567" spans="1:7" ht="30" outlineLevel="4" x14ac:dyDescent="0.2">
      <c r="A1567" s="12"/>
      <c r="B1567" s="12"/>
      <c r="C1567" s="12" t="s">
        <v>1462</v>
      </c>
      <c r="D1567" s="12"/>
      <c r="E1567" s="17" t="s">
        <v>1463</v>
      </c>
      <c r="F1567" s="25">
        <v>9818.2999999999993</v>
      </c>
      <c r="G1567" s="25">
        <v>9818.2999999999993</v>
      </c>
    </row>
    <row r="1568" spans="1:7" ht="45" outlineLevel="5" x14ac:dyDescent="0.2">
      <c r="A1568" s="12"/>
      <c r="B1568" s="12"/>
      <c r="C1568" s="12" t="s">
        <v>1468</v>
      </c>
      <c r="D1568" s="12"/>
      <c r="E1568" s="17" t="s">
        <v>1469</v>
      </c>
      <c r="F1568" s="25">
        <v>9818.2999999999993</v>
      </c>
      <c r="G1568" s="25">
        <v>9818.2999999999993</v>
      </c>
    </row>
    <row r="1569" spans="1:7" ht="45" outlineLevel="6" x14ac:dyDescent="0.2">
      <c r="A1569" s="12"/>
      <c r="B1569" s="12"/>
      <c r="C1569" s="12" t="s">
        <v>1470</v>
      </c>
      <c r="D1569" s="12"/>
      <c r="E1569" s="17" t="s">
        <v>1471</v>
      </c>
      <c r="F1569" s="25">
        <v>9818.2999999999993</v>
      </c>
      <c r="G1569" s="25">
        <v>9818.2999999999993</v>
      </c>
    </row>
    <row r="1570" spans="1:7" ht="75" outlineLevel="7" x14ac:dyDescent="0.2">
      <c r="A1570" s="12"/>
      <c r="B1570" s="12"/>
      <c r="C1570" s="12"/>
      <c r="D1570" s="12" t="s">
        <v>26</v>
      </c>
      <c r="E1570" s="17" t="s">
        <v>27</v>
      </c>
      <c r="F1570" s="25">
        <v>9818.2999999999993</v>
      </c>
      <c r="G1570" s="25">
        <v>9818.2999999999993</v>
      </c>
    </row>
    <row r="1571" spans="1:7" ht="30" outlineLevel="4" x14ac:dyDescent="0.2">
      <c r="A1571" s="12"/>
      <c r="B1571" s="12"/>
      <c r="C1571" s="12" t="s">
        <v>1492</v>
      </c>
      <c r="D1571" s="12"/>
      <c r="E1571" s="17" t="s">
        <v>1493</v>
      </c>
      <c r="F1571" s="25">
        <v>5262.5</v>
      </c>
      <c r="G1571" s="25">
        <v>5262.5</v>
      </c>
    </row>
    <row r="1572" spans="1:7" ht="30" outlineLevel="5" x14ac:dyDescent="0.2">
      <c r="A1572" s="12"/>
      <c r="B1572" s="12"/>
      <c r="C1572" s="12" t="s">
        <v>1494</v>
      </c>
      <c r="D1572" s="12"/>
      <c r="E1572" s="17" t="s">
        <v>1495</v>
      </c>
      <c r="F1572" s="25">
        <v>5262.5</v>
      </c>
      <c r="G1572" s="25">
        <v>5262.5</v>
      </c>
    </row>
    <row r="1573" spans="1:7" ht="30" outlineLevel="6" x14ac:dyDescent="0.2">
      <c r="A1573" s="12"/>
      <c r="B1573" s="12"/>
      <c r="C1573" s="12" t="s">
        <v>1497</v>
      </c>
      <c r="D1573" s="12"/>
      <c r="E1573" s="17" t="s">
        <v>1498</v>
      </c>
      <c r="F1573" s="25">
        <v>5262.5</v>
      </c>
      <c r="G1573" s="25">
        <v>5262.5</v>
      </c>
    </row>
    <row r="1574" spans="1:7" ht="30" outlineLevel="7" x14ac:dyDescent="0.2">
      <c r="A1574" s="12"/>
      <c r="B1574" s="12"/>
      <c r="C1574" s="12"/>
      <c r="D1574" s="12" t="s">
        <v>15</v>
      </c>
      <c r="E1574" s="17" t="s">
        <v>16</v>
      </c>
      <c r="F1574" s="25">
        <v>5262.5</v>
      </c>
      <c r="G1574" s="25">
        <v>5262.5</v>
      </c>
    </row>
    <row r="1575" spans="1:7" ht="30" outlineLevel="1" x14ac:dyDescent="0.2">
      <c r="A1575" s="12"/>
      <c r="B1575" s="12" t="s">
        <v>1876</v>
      </c>
      <c r="C1575" s="12"/>
      <c r="D1575" s="12"/>
      <c r="E1575" s="17" t="s">
        <v>1877</v>
      </c>
      <c r="F1575" s="25">
        <v>2432237.4</v>
      </c>
      <c r="G1575" s="25">
        <v>2849919.1</v>
      </c>
    </row>
    <row r="1576" spans="1:7" ht="30" outlineLevel="2" x14ac:dyDescent="0.2">
      <c r="A1576" s="12"/>
      <c r="B1576" s="12" t="s">
        <v>1878</v>
      </c>
      <c r="C1576" s="12"/>
      <c r="D1576" s="12"/>
      <c r="E1576" s="17" t="s">
        <v>1879</v>
      </c>
      <c r="F1576" s="25">
        <v>2432237.4</v>
      </c>
      <c r="G1576" s="25">
        <v>2849919.1</v>
      </c>
    </row>
    <row r="1577" spans="1:7" ht="45" outlineLevel="3" x14ac:dyDescent="0.2">
      <c r="A1577" s="12"/>
      <c r="B1577" s="12"/>
      <c r="C1577" s="12" t="s">
        <v>1460</v>
      </c>
      <c r="D1577" s="12"/>
      <c r="E1577" s="17" t="s">
        <v>1461</v>
      </c>
      <c r="F1577" s="25">
        <v>2432237.4</v>
      </c>
      <c r="G1577" s="25">
        <v>2849919.1</v>
      </c>
    </row>
    <row r="1578" spans="1:7" ht="30" outlineLevel="4" x14ac:dyDescent="0.2">
      <c r="A1578" s="12"/>
      <c r="B1578" s="12"/>
      <c r="C1578" s="12" t="s">
        <v>1482</v>
      </c>
      <c r="D1578" s="12"/>
      <c r="E1578" s="17" t="s">
        <v>1483</v>
      </c>
      <c r="F1578" s="25">
        <v>2432237.4</v>
      </c>
      <c r="G1578" s="25">
        <v>2849919.1</v>
      </c>
    </row>
    <row r="1579" spans="1:7" ht="30" outlineLevel="5" x14ac:dyDescent="0.2">
      <c r="A1579" s="12"/>
      <c r="B1579" s="12"/>
      <c r="C1579" s="12" t="s">
        <v>1484</v>
      </c>
      <c r="D1579" s="12"/>
      <c r="E1579" s="17" t="s">
        <v>1485</v>
      </c>
      <c r="F1579" s="25">
        <v>2432237.4</v>
      </c>
      <c r="G1579" s="25">
        <v>2849919.1</v>
      </c>
    </row>
    <row r="1580" spans="1:7" ht="60" outlineLevel="6" x14ac:dyDescent="0.2">
      <c r="A1580" s="12"/>
      <c r="B1580" s="12"/>
      <c r="C1580" s="12" t="s">
        <v>1486</v>
      </c>
      <c r="D1580" s="12"/>
      <c r="E1580" s="17" t="s">
        <v>1487</v>
      </c>
      <c r="F1580" s="25">
        <v>2431740.6</v>
      </c>
      <c r="G1580" s="25">
        <v>2849422.3</v>
      </c>
    </row>
    <row r="1581" spans="1:7" ht="30" outlineLevel="7" x14ac:dyDescent="0.2">
      <c r="A1581" s="12"/>
      <c r="B1581" s="12"/>
      <c r="C1581" s="12"/>
      <c r="D1581" s="12" t="s">
        <v>1488</v>
      </c>
      <c r="E1581" s="17" t="s">
        <v>1489</v>
      </c>
      <c r="F1581" s="25">
        <v>2431740.6</v>
      </c>
      <c r="G1581" s="25">
        <v>2849422.3</v>
      </c>
    </row>
    <row r="1582" spans="1:7" ht="30" outlineLevel="6" x14ac:dyDescent="0.2">
      <c r="A1582" s="12"/>
      <c r="B1582" s="12"/>
      <c r="C1582" s="12" t="s">
        <v>1490</v>
      </c>
      <c r="D1582" s="12"/>
      <c r="E1582" s="17" t="s">
        <v>1491</v>
      </c>
      <c r="F1582" s="25">
        <v>496.8</v>
      </c>
      <c r="G1582" s="25">
        <v>496.8</v>
      </c>
    </row>
    <row r="1583" spans="1:7" ht="30" outlineLevel="7" x14ac:dyDescent="0.2">
      <c r="A1583" s="12"/>
      <c r="B1583" s="12"/>
      <c r="C1583" s="12"/>
      <c r="D1583" s="12" t="s">
        <v>1488</v>
      </c>
      <c r="E1583" s="17" t="s">
        <v>1489</v>
      </c>
      <c r="F1583" s="25">
        <v>496.8</v>
      </c>
      <c r="G1583" s="25">
        <v>496.8</v>
      </c>
    </row>
    <row r="1584" spans="1:7" ht="45" outlineLevel="1" x14ac:dyDescent="0.2">
      <c r="A1584" s="12"/>
      <c r="B1584" s="12" t="s">
        <v>1735</v>
      </c>
      <c r="C1584" s="12"/>
      <c r="D1584" s="12"/>
      <c r="E1584" s="17" t="s">
        <v>1736</v>
      </c>
      <c r="F1584" s="25">
        <v>8799395</v>
      </c>
      <c r="G1584" s="25">
        <v>9334127.3000000007</v>
      </c>
    </row>
    <row r="1585" spans="1:7" ht="45" outlineLevel="2" x14ac:dyDescent="0.2">
      <c r="A1585" s="12"/>
      <c r="B1585" s="12" t="s">
        <v>1880</v>
      </c>
      <c r="C1585" s="12"/>
      <c r="D1585" s="12"/>
      <c r="E1585" s="17" t="s">
        <v>1881</v>
      </c>
      <c r="F1585" s="25">
        <v>8699395</v>
      </c>
      <c r="G1585" s="25">
        <v>9234127.3000000007</v>
      </c>
    </row>
    <row r="1586" spans="1:7" ht="45" outlineLevel="3" x14ac:dyDescent="0.2">
      <c r="A1586" s="12"/>
      <c r="B1586" s="12"/>
      <c r="C1586" s="12" t="s">
        <v>1460</v>
      </c>
      <c r="D1586" s="12"/>
      <c r="E1586" s="17" t="s">
        <v>1461</v>
      </c>
      <c r="F1586" s="25">
        <v>8699395</v>
      </c>
      <c r="G1586" s="25">
        <v>9234127.3000000007</v>
      </c>
    </row>
    <row r="1587" spans="1:7" ht="30" outlineLevel="4" x14ac:dyDescent="0.2">
      <c r="A1587" s="12"/>
      <c r="B1587" s="12"/>
      <c r="C1587" s="12" t="s">
        <v>1472</v>
      </c>
      <c r="D1587" s="12"/>
      <c r="E1587" s="17" t="s">
        <v>1473</v>
      </c>
      <c r="F1587" s="25">
        <v>8699395</v>
      </c>
      <c r="G1587" s="25">
        <v>9234127.3000000007</v>
      </c>
    </row>
    <row r="1588" spans="1:7" ht="30" outlineLevel="5" x14ac:dyDescent="0.2">
      <c r="A1588" s="12"/>
      <c r="B1588" s="12"/>
      <c r="C1588" s="12" t="s">
        <v>1474</v>
      </c>
      <c r="D1588" s="12"/>
      <c r="E1588" s="17" t="s">
        <v>1475</v>
      </c>
      <c r="F1588" s="25">
        <v>8699395</v>
      </c>
      <c r="G1588" s="25">
        <v>9234127.3000000007</v>
      </c>
    </row>
    <row r="1589" spans="1:7" ht="45" outlineLevel="6" x14ac:dyDescent="0.2">
      <c r="A1589" s="12"/>
      <c r="B1589" s="12"/>
      <c r="C1589" s="12" t="s">
        <v>1476</v>
      </c>
      <c r="D1589" s="12"/>
      <c r="E1589" s="17" t="s">
        <v>1477</v>
      </c>
      <c r="F1589" s="25">
        <v>792957.1</v>
      </c>
      <c r="G1589" s="25">
        <v>792957.1</v>
      </c>
    </row>
    <row r="1590" spans="1:7" ht="15" outlineLevel="7" x14ac:dyDescent="0.2">
      <c r="A1590" s="12"/>
      <c r="B1590" s="12"/>
      <c r="C1590" s="12"/>
      <c r="D1590" s="12" t="s">
        <v>112</v>
      </c>
      <c r="E1590" s="17" t="s">
        <v>113</v>
      </c>
      <c r="F1590" s="25">
        <v>792957.1</v>
      </c>
      <c r="G1590" s="25">
        <v>792957.1</v>
      </c>
    </row>
    <row r="1591" spans="1:7" ht="60" outlineLevel="6" x14ac:dyDescent="0.2">
      <c r="A1591" s="12"/>
      <c r="B1591" s="12"/>
      <c r="C1591" s="12" t="s">
        <v>1478</v>
      </c>
      <c r="D1591" s="12"/>
      <c r="E1591" s="17" t="s">
        <v>1479</v>
      </c>
      <c r="F1591" s="25">
        <v>7906437.9000000004</v>
      </c>
      <c r="G1591" s="25">
        <v>8441170.1999999993</v>
      </c>
    </row>
    <row r="1592" spans="1:7" ht="15" outlineLevel="7" x14ac:dyDescent="0.2">
      <c r="A1592" s="12"/>
      <c r="B1592" s="12"/>
      <c r="C1592" s="12"/>
      <c r="D1592" s="12" t="s">
        <v>112</v>
      </c>
      <c r="E1592" s="17" t="s">
        <v>113</v>
      </c>
      <c r="F1592" s="25">
        <v>7906437.9000000004</v>
      </c>
      <c r="G1592" s="25">
        <v>8441170.1999999993</v>
      </c>
    </row>
    <row r="1593" spans="1:7" ht="15" outlineLevel="2" x14ac:dyDescent="0.2">
      <c r="A1593" s="12"/>
      <c r="B1593" s="12" t="s">
        <v>1882</v>
      </c>
      <c r="C1593" s="12"/>
      <c r="D1593" s="12"/>
      <c r="E1593" s="17" t="s">
        <v>1883</v>
      </c>
      <c r="F1593" s="25">
        <v>100000</v>
      </c>
      <c r="G1593" s="25">
        <v>100000</v>
      </c>
    </row>
    <row r="1594" spans="1:7" ht="45" outlineLevel="3" x14ac:dyDescent="0.2">
      <c r="A1594" s="12"/>
      <c r="B1594" s="12"/>
      <c r="C1594" s="12" t="s">
        <v>1460</v>
      </c>
      <c r="D1594" s="12"/>
      <c r="E1594" s="17" t="s">
        <v>1461</v>
      </c>
      <c r="F1594" s="25">
        <v>100000</v>
      </c>
      <c r="G1594" s="25">
        <v>100000</v>
      </c>
    </row>
    <row r="1595" spans="1:7" ht="30" outlineLevel="4" x14ac:dyDescent="0.2">
      <c r="A1595" s="12"/>
      <c r="B1595" s="12"/>
      <c r="C1595" s="12" t="s">
        <v>1472</v>
      </c>
      <c r="D1595" s="12"/>
      <c r="E1595" s="17" t="s">
        <v>1473</v>
      </c>
      <c r="F1595" s="25">
        <v>100000</v>
      </c>
      <c r="G1595" s="25">
        <v>100000</v>
      </c>
    </row>
    <row r="1596" spans="1:7" ht="30" outlineLevel="5" x14ac:dyDescent="0.2">
      <c r="A1596" s="12"/>
      <c r="B1596" s="12"/>
      <c r="C1596" s="12" t="s">
        <v>1474</v>
      </c>
      <c r="D1596" s="12"/>
      <c r="E1596" s="17" t="s">
        <v>1475</v>
      </c>
      <c r="F1596" s="25">
        <v>100000</v>
      </c>
      <c r="G1596" s="25">
        <v>100000</v>
      </c>
    </row>
    <row r="1597" spans="1:7" ht="30" outlineLevel="6" x14ac:dyDescent="0.2">
      <c r="A1597" s="12"/>
      <c r="B1597" s="12"/>
      <c r="C1597" s="12" t="s">
        <v>1480</v>
      </c>
      <c r="D1597" s="12"/>
      <c r="E1597" s="17" t="s">
        <v>1481</v>
      </c>
      <c r="F1597" s="25">
        <v>100000</v>
      </c>
      <c r="G1597" s="25">
        <v>100000</v>
      </c>
    </row>
    <row r="1598" spans="1:7" ht="15" outlineLevel="7" x14ac:dyDescent="0.2">
      <c r="A1598" s="12"/>
      <c r="B1598" s="12"/>
      <c r="C1598" s="12"/>
      <c r="D1598" s="12" t="s">
        <v>112</v>
      </c>
      <c r="E1598" s="17" t="s">
        <v>113</v>
      </c>
      <c r="F1598" s="25">
        <v>100000</v>
      </c>
      <c r="G1598" s="25">
        <v>100000</v>
      </c>
    </row>
    <row r="1599" spans="1:7" ht="30" x14ac:dyDescent="0.2">
      <c r="A1599" s="12" t="s">
        <v>1884</v>
      </c>
      <c r="B1599" s="12"/>
      <c r="C1599" s="12"/>
      <c r="D1599" s="12"/>
      <c r="E1599" s="17" t="s">
        <v>1885</v>
      </c>
      <c r="F1599" s="25">
        <v>110614.39999999999</v>
      </c>
      <c r="G1599" s="25">
        <v>110614.39999999999</v>
      </c>
    </row>
    <row r="1600" spans="1:7" ht="15" outlineLevel="1" x14ac:dyDescent="0.2">
      <c r="A1600" s="12"/>
      <c r="B1600" s="12" t="s">
        <v>1731</v>
      </c>
      <c r="C1600" s="12"/>
      <c r="D1600" s="12"/>
      <c r="E1600" s="17" t="s">
        <v>1732</v>
      </c>
      <c r="F1600" s="25">
        <v>110614.39999999999</v>
      </c>
      <c r="G1600" s="25">
        <v>110614.39999999999</v>
      </c>
    </row>
    <row r="1601" spans="1:7" ht="30" outlineLevel="2" x14ac:dyDescent="0.2">
      <c r="A1601" s="12"/>
      <c r="B1601" s="12" t="s">
        <v>1789</v>
      </c>
      <c r="C1601" s="12"/>
      <c r="D1601" s="12"/>
      <c r="E1601" s="17" t="s">
        <v>1790</v>
      </c>
      <c r="F1601" s="25">
        <v>110614.39999999999</v>
      </c>
      <c r="G1601" s="25">
        <v>110614.39999999999</v>
      </c>
    </row>
    <row r="1602" spans="1:7" ht="45" outlineLevel="3" x14ac:dyDescent="0.2">
      <c r="A1602" s="12"/>
      <c r="B1602" s="12"/>
      <c r="C1602" s="12" t="s">
        <v>1077</v>
      </c>
      <c r="D1602" s="12"/>
      <c r="E1602" s="17" t="s">
        <v>1078</v>
      </c>
      <c r="F1602" s="25">
        <v>110614.39999999999</v>
      </c>
      <c r="G1602" s="25">
        <v>110614.39999999999</v>
      </c>
    </row>
    <row r="1603" spans="1:7" ht="30" outlineLevel="4" x14ac:dyDescent="0.2">
      <c r="A1603" s="12"/>
      <c r="B1603" s="12"/>
      <c r="C1603" s="12" t="s">
        <v>1106</v>
      </c>
      <c r="D1603" s="12"/>
      <c r="E1603" s="17" t="s">
        <v>86</v>
      </c>
      <c r="F1603" s="25">
        <v>110614.39999999999</v>
      </c>
      <c r="G1603" s="25">
        <v>110614.39999999999</v>
      </c>
    </row>
    <row r="1604" spans="1:7" ht="30" outlineLevel="5" x14ac:dyDescent="0.2">
      <c r="A1604" s="12"/>
      <c r="B1604" s="12"/>
      <c r="C1604" s="12" t="s">
        <v>1107</v>
      </c>
      <c r="D1604" s="12"/>
      <c r="E1604" s="17" t="s">
        <v>88</v>
      </c>
      <c r="F1604" s="25">
        <v>110383.6</v>
      </c>
      <c r="G1604" s="25">
        <v>110383.6</v>
      </c>
    </row>
    <row r="1605" spans="1:7" ht="45" outlineLevel="6" x14ac:dyDescent="0.2">
      <c r="A1605" s="12"/>
      <c r="B1605" s="12"/>
      <c r="C1605" s="12" t="s">
        <v>1108</v>
      </c>
      <c r="D1605" s="12"/>
      <c r="E1605" s="17" t="s">
        <v>90</v>
      </c>
      <c r="F1605" s="25">
        <v>110359.2</v>
      </c>
      <c r="G1605" s="25">
        <v>110359.2</v>
      </c>
    </row>
    <row r="1606" spans="1:7" ht="75" outlineLevel="7" x14ac:dyDescent="0.2">
      <c r="A1606" s="12"/>
      <c r="B1606" s="12"/>
      <c r="C1606" s="12"/>
      <c r="D1606" s="12" t="s">
        <v>26</v>
      </c>
      <c r="E1606" s="17" t="s">
        <v>27</v>
      </c>
      <c r="F1606" s="25">
        <v>93775.3</v>
      </c>
      <c r="G1606" s="25">
        <v>93775.3</v>
      </c>
    </row>
    <row r="1607" spans="1:7" ht="30" outlineLevel="7" x14ac:dyDescent="0.2">
      <c r="A1607" s="12"/>
      <c r="B1607" s="12"/>
      <c r="C1607" s="12"/>
      <c r="D1607" s="12" t="s">
        <v>15</v>
      </c>
      <c r="E1607" s="17" t="s">
        <v>16</v>
      </c>
      <c r="F1607" s="25">
        <v>16577.400000000001</v>
      </c>
      <c r="G1607" s="25">
        <v>16577.400000000001</v>
      </c>
    </row>
    <row r="1608" spans="1:7" ht="15" outlineLevel="7" x14ac:dyDescent="0.2">
      <c r="A1608" s="12"/>
      <c r="B1608" s="12"/>
      <c r="C1608" s="12"/>
      <c r="D1608" s="12" t="s">
        <v>28</v>
      </c>
      <c r="E1608" s="17" t="s">
        <v>29</v>
      </c>
      <c r="F1608" s="25">
        <v>6.5</v>
      </c>
      <c r="G1608" s="25">
        <v>6.5</v>
      </c>
    </row>
    <row r="1609" spans="1:7" ht="45" outlineLevel="6" x14ac:dyDescent="0.2">
      <c r="A1609" s="12"/>
      <c r="B1609" s="12"/>
      <c r="C1609" s="12" t="s">
        <v>1109</v>
      </c>
      <c r="D1609" s="12"/>
      <c r="E1609" s="17" t="s">
        <v>255</v>
      </c>
      <c r="F1609" s="25">
        <v>24.4</v>
      </c>
      <c r="G1609" s="25">
        <v>24.4</v>
      </c>
    </row>
    <row r="1610" spans="1:7" ht="30" outlineLevel="7" x14ac:dyDescent="0.2">
      <c r="A1610" s="12"/>
      <c r="B1610" s="12"/>
      <c r="C1610" s="12"/>
      <c r="D1610" s="12" t="s">
        <v>15</v>
      </c>
      <c r="E1610" s="17" t="s">
        <v>16</v>
      </c>
      <c r="F1610" s="25">
        <v>24.4</v>
      </c>
      <c r="G1610" s="25">
        <v>24.4</v>
      </c>
    </row>
    <row r="1611" spans="1:7" ht="45" outlineLevel="5" x14ac:dyDescent="0.2">
      <c r="A1611" s="12"/>
      <c r="B1611" s="12"/>
      <c r="C1611" s="12" t="s">
        <v>1114</v>
      </c>
      <c r="D1611" s="12"/>
      <c r="E1611" s="17" t="s">
        <v>1115</v>
      </c>
      <c r="F1611" s="25">
        <v>230.8</v>
      </c>
      <c r="G1611" s="25">
        <v>230.8</v>
      </c>
    </row>
    <row r="1612" spans="1:7" ht="45" outlineLevel="6" x14ac:dyDescent="0.2">
      <c r="A1612" s="12"/>
      <c r="B1612" s="12"/>
      <c r="C1612" s="12" t="s">
        <v>1116</v>
      </c>
      <c r="D1612" s="12"/>
      <c r="E1612" s="17" t="s">
        <v>1117</v>
      </c>
      <c r="F1612" s="25">
        <v>230.8</v>
      </c>
      <c r="G1612" s="25">
        <v>230.8</v>
      </c>
    </row>
    <row r="1613" spans="1:7" ht="30" outlineLevel="7" x14ac:dyDescent="0.2">
      <c r="A1613" s="12"/>
      <c r="B1613" s="12"/>
      <c r="C1613" s="12"/>
      <c r="D1613" s="12" t="s">
        <v>15</v>
      </c>
      <c r="E1613" s="17" t="s">
        <v>16</v>
      </c>
      <c r="F1613" s="25">
        <v>230.8</v>
      </c>
      <c r="G1613" s="25">
        <v>230.8</v>
      </c>
    </row>
    <row r="1614" spans="1:7" ht="30" x14ac:dyDescent="0.2">
      <c r="A1614" s="12" t="s">
        <v>1886</v>
      </c>
      <c r="B1614" s="12"/>
      <c r="C1614" s="12"/>
      <c r="D1614" s="12"/>
      <c r="E1614" s="17" t="s">
        <v>1887</v>
      </c>
      <c r="F1614" s="25">
        <v>30698</v>
      </c>
      <c r="G1614" s="25">
        <v>30698</v>
      </c>
    </row>
    <row r="1615" spans="1:7" ht="15" outlineLevel="1" x14ac:dyDescent="0.2">
      <c r="A1615" s="12"/>
      <c r="B1615" s="12" t="s">
        <v>1743</v>
      </c>
      <c r="C1615" s="12"/>
      <c r="D1615" s="12"/>
      <c r="E1615" s="17" t="s">
        <v>1744</v>
      </c>
      <c r="F1615" s="25">
        <v>30698</v>
      </c>
      <c r="G1615" s="25">
        <v>30698</v>
      </c>
    </row>
    <row r="1616" spans="1:7" ht="15" outlineLevel="2" x14ac:dyDescent="0.2">
      <c r="A1616" s="12"/>
      <c r="B1616" s="12" t="s">
        <v>1745</v>
      </c>
      <c r="C1616" s="12"/>
      <c r="D1616" s="12"/>
      <c r="E1616" s="17" t="s">
        <v>1746</v>
      </c>
      <c r="F1616" s="25">
        <v>30698</v>
      </c>
      <c r="G1616" s="25">
        <v>30698</v>
      </c>
    </row>
    <row r="1617" spans="1:7" ht="45" outlineLevel="3" x14ac:dyDescent="0.2">
      <c r="A1617" s="12"/>
      <c r="B1617" s="12"/>
      <c r="C1617" s="12" t="s">
        <v>707</v>
      </c>
      <c r="D1617" s="12"/>
      <c r="E1617" s="17" t="s">
        <v>708</v>
      </c>
      <c r="F1617" s="25">
        <v>30698</v>
      </c>
      <c r="G1617" s="25">
        <v>30698</v>
      </c>
    </row>
    <row r="1618" spans="1:7" ht="30" outlineLevel="4" x14ac:dyDescent="0.2">
      <c r="A1618" s="12"/>
      <c r="B1618" s="12"/>
      <c r="C1618" s="12" t="s">
        <v>778</v>
      </c>
      <c r="D1618" s="12"/>
      <c r="E1618" s="17" t="s">
        <v>86</v>
      </c>
      <c r="F1618" s="25">
        <v>30698</v>
      </c>
      <c r="G1618" s="25">
        <v>30698</v>
      </c>
    </row>
    <row r="1619" spans="1:7" ht="30" outlineLevel="5" x14ac:dyDescent="0.2">
      <c r="A1619" s="12"/>
      <c r="B1619" s="12"/>
      <c r="C1619" s="12" t="s">
        <v>779</v>
      </c>
      <c r="D1619" s="12"/>
      <c r="E1619" s="17" t="s">
        <v>88</v>
      </c>
      <c r="F1619" s="25">
        <v>30698</v>
      </c>
      <c r="G1619" s="25">
        <v>30698</v>
      </c>
    </row>
    <row r="1620" spans="1:7" ht="45" outlineLevel="6" x14ac:dyDescent="0.2">
      <c r="A1620" s="12"/>
      <c r="B1620" s="12"/>
      <c r="C1620" s="12" t="s">
        <v>780</v>
      </c>
      <c r="D1620" s="12"/>
      <c r="E1620" s="17" t="s">
        <v>90</v>
      </c>
      <c r="F1620" s="25">
        <v>21161.9</v>
      </c>
      <c r="G1620" s="25">
        <v>21161.9</v>
      </c>
    </row>
    <row r="1621" spans="1:7" ht="75" outlineLevel="7" x14ac:dyDescent="0.2">
      <c r="A1621" s="12"/>
      <c r="B1621" s="12"/>
      <c r="C1621" s="12"/>
      <c r="D1621" s="12" t="s">
        <v>26</v>
      </c>
      <c r="E1621" s="17" t="s">
        <v>27</v>
      </c>
      <c r="F1621" s="25">
        <v>17406.400000000001</v>
      </c>
      <c r="G1621" s="25">
        <v>17406.400000000001</v>
      </c>
    </row>
    <row r="1622" spans="1:7" ht="30" outlineLevel="7" x14ac:dyDescent="0.2">
      <c r="A1622" s="12"/>
      <c r="B1622" s="12"/>
      <c r="C1622" s="12"/>
      <c r="D1622" s="12" t="s">
        <v>15</v>
      </c>
      <c r="E1622" s="17" t="s">
        <v>16</v>
      </c>
      <c r="F1622" s="25">
        <v>3754.5</v>
      </c>
      <c r="G1622" s="25">
        <v>3754.5</v>
      </c>
    </row>
    <row r="1623" spans="1:7" ht="15" outlineLevel="7" x14ac:dyDescent="0.2">
      <c r="A1623" s="12"/>
      <c r="B1623" s="12"/>
      <c r="C1623" s="12"/>
      <c r="D1623" s="12" t="s">
        <v>28</v>
      </c>
      <c r="E1623" s="17" t="s">
        <v>29</v>
      </c>
      <c r="F1623" s="25">
        <v>1</v>
      </c>
      <c r="G1623" s="25">
        <v>1</v>
      </c>
    </row>
    <row r="1624" spans="1:7" ht="30" outlineLevel="6" x14ac:dyDescent="0.2">
      <c r="A1624" s="12"/>
      <c r="B1624" s="12"/>
      <c r="C1624" s="12" t="s">
        <v>781</v>
      </c>
      <c r="D1624" s="12"/>
      <c r="E1624" s="17" t="s">
        <v>782</v>
      </c>
      <c r="F1624" s="25">
        <v>7231</v>
      </c>
      <c r="G1624" s="25">
        <v>7231</v>
      </c>
    </row>
    <row r="1625" spans="1:7" ht="30" outlineLevel="7" x14ac:dyDescent="0.2">
      <c r="A1625" s="12"/>
      <c r="B1625" s="12"/>
      <c r="C1625" s="12"/>
      <c r="D1625" s="12" t="s">
        <v>15</v>
      </c>
      <c r="E1625" s="17" t="s">
        <v>16</v>
      </c>
      <c r="F1625" s="25">
        <v>7231</v>
      </c>
      <c r="G1625" s="25">
        <v>7231</v>
      </c>
    </row>
    <row r="1626" spans="1:7" ht="30" outlineLevel="6" x14ac:dyDescent="0.2">
      <c r="A1626" s="12"/>
      <c r="B1626" s="12"/>
      <c r="C1626" s="12" t="s">
        <v>783</v>
      </c>
      <c r="D1626" s="12"/>
      <c r="E1626" s="17" t="s">
        <v>784</v>
      </c>
      <c r="F1626" s="25">
        <v>1393.2</v>
      </c>
      <c r="G1626" s="25">
        <v>1393.2</v>
      </c>
    </row>
    <row r="1627" spans="1:7" ht="30" outlineLevel="7" x14ac:dyDescent="0.2">
      <c r="A1627" s="12"/>
      <c r="B1627" s="12"/>
      <c r="C1627" s="12"/>
      <c r="D1627" s="12" t="s">
        <v>15</v>
      </c>
      <c r="E1627" s="17" t="s">
        <v>16</v>
      </c>
      <c r="F1627" s="25">
        <v>1393.2</v>
      </c>
      <c r="G1627" s="25">
        <v>1393.2</v>
      </c>
    </row>
    <row r="1628" spans="1:7" ht="30" outlineLevel="6" x14ac:dyDescent="0.2">
      <c r="A1628" s="12"/>
      <c r="B1628" s="12"/>
      <c r="C1628" s="12" t="s">
        <v>785</v>
      </c>
      <c r="D1628" s="12"/>
      <c r="E1628" s="17" t="s">
        <v>786</v>
      </c>
      <c r="F1628" s="25">
        <v>826.7</v>
      </c>
      <c r="G1628" s="25">
        <v>826.7</v>
      </c>
    </row>
    <row r="1629" spans="1:7" ht="30" outlineLevel="7" x14ac:dyDescent="0.2">
      <c r="A1629" s="12"/>
      <c r="B1629" s="12"/>
      <c r="C1629" s="12"/>
      <c r="D1629" s="12" t="s">
        <v>15</v>
      </c>
      <c r="E1629" s="17" t="s">
        <v>16</v>
      </c>
      <c r="F1629" s="25">
        <v>826.7</v>
      </c>
      <c r="G1629" s="25">
        <v>826.7</v>
      </c>
    </row>
    <row r="1630" spans="1:7" ht="45" outlineLevel="6" x14ac:dyDescent="0.2">
      <c r="A1630" s="12"/>
      <c r="B1630" s="12"/>
      <c r="C1630" s="12" t="s">
        <v>787</v>
      </c>
      <c r="D1630" s="12"/>
      <c r="E1630" s="17" t="s">
        <v>255</v>
      </c>
      <c r="F1630" s="25">
        <v>85.2</v>
      </c>
      <c r="G1630" s="25">
        <v>85.2</v>
      </c>
    </row>
    <row r="1631" spans="1:7" ht="30" outlineLevel="7" x14ac:dyDescent="0.2">
      <c r="A1631" s="12"/>
      <c r="B1631" s="12"/>
      <c r="C1631" s="12"/>
      <c r="D1631" s="12" t="s">
        <v>15</v>
      </c>
      <c r="E1631" s="17" t="s">
        <v>16</v>
      </c>
      <c r="F1631" s="25">
        <v>85.2</v>
      </c>
      <c r="G1631" s="25">
        <v>85.2</v>
      </c>
    </row>
    <row r="1632" spans="1:7" ht="15" x14ac:dyDescent="0.2">
      <c r="A1632" s="12" t="s">
        <v>1888</v>
      </c>
      <c r="B1632" s="12"/>
      <c r="C1632" s="12"/>
      <c r="D1632" s="12"/>
      <c r="E1632" s="17" t="s">
        <v>1889</v>
      </c>
      <c r="F1632" s="25">
        <v>38983</v>
      </c>
      <c r="G1632" s="25">
        <v>38983</v>
      </c>
    </row>
    <row r="1633" spans="1:7" ht="15" outlineLevel="1" x14ac:dyDescent="0.2">
      <c r="A1633" s="12"/>
      <c r="B1633" s="12" t="s">
        <v>1743</v>
      </c>
      <c r="C1633" s="12"/>
      <c r="D1633" s="12"/>
      <c r="E1633" s="17" t="s">
        <v>1744</v>
      </c>
      <c r="F1633" s="25">
        <v>38983</v>
      </c>
      <c r="G1633" s="25">
        <v>38983</v>
      </c>
    </row>
    <row r="1634" spans="1:7" ht="15" outlineLevel="2" x14ac:dyDescent="0.2">
      <c r="A1634" s="12"/>
      <c r="B1634" s="12" t="s">
        <v>1745</v>
      </c>
      <c r="C1634" s="12"/>
      <c r="D1634" s="12"/>
      <c r="E1634" s="17" t="s">
        <v>1746</v>
      </c>
      <c r="F1634" s="25">
        <v>38983</v>
      </c>
      <c r="G1634" s="25">
        <v>38983</v>
      </c>
    </row>
    <row r="1635" spans="1:7" ht="45" outlineLevel="3" x14ac:dyDescent="0.2">
      <c r="A1635" s="12"/>
      <c r="B1635" s="12"/>
      <c r="C1635" s="12" t="s">
        <v>1195</v>
      </c>
      <c r="D1635" s="12"/>
      <c r="E1635" s="17" t="s">
        <v>1196</v>
      </c>
      <c r="F1635" s="25">
        <v>38983</v>
      </c>
      <c r="G1635" s="25">
        <v>38983</v>
      </c>
    </row>
    <row r="1636" spans="1:7" ht="30" outlineLevel="4" x14ac:dyDescent="0.2">
      <c r="A1636" s="12"/>
      <c r="B1636" s="12"/>
      <c r="C1636" s="12" t="s">
        <v>1213</v>
      </c>
      <c r="D1636" s="12"/>
      <c r="E1636" s="17" t="s">
        <v>86</v>
      </c>
      <c r="F1636" s="25">
        <v>38983</v>
      </c>
      <c r="G1636" s="25">
        <v>38983</v>
      </c>
    </row>
    <row r="1637" spans="1:7" ht="30" outlineLevel="5" x14ac:dyDescent="0.2">
      <c r="A1637" s="12"/>
      <c r="B1637" s="12"/>
      <c r="C1637" s="12" t="s">
        <v>1214</v>
      </c>
      <c r="D1637" s="12"/>
      <c r="E1637" s="17" t="s">
        <v>88</v>
      </c>
      <c r="F1637" s="25">
        <v>35683</v>
      </c>
      <c r="G1637" s="25">
        <v>35683</v>
      </c>
    </row>
    <row r="1638" spans="1:7" ht="45" outlineLevel="6" x14ac:dyDescent="0.2">
      <c r="A1638" s="12"/>
      <c r="B1638" s="12"/>
      <c r="C1638" s="12" t="s">
        <v>1215</v>
      </c>
      <c r="D1638" s="12"/>
      <c r="E1638" s="17" t="s">
        <v>90</v>
      </c>
      <c r="F1638" s="25">
        <v>35632.199999999997</v>
      </c>
      <c r="G1638" s="25">
        <v>35632.199999999997</v>
      </c>
    </row>
    <row r="1639" spans="1:7" ht="75" outlineLevel="7" x14ac:dyDescent="0.2">
      <c r="A1639" s="12"/>
      <c r="B1639" s="12"/>
      <c r="C1639" s="12"/>
      <c r="D1639" s="12" t="s">
        <v>26</v>
      </c>
      <c r="E1639" s="17" t="s">
        <v>27</v>
      </c>
      <c r="F1639" s="25">
        <v>29900.7</v>
      </c>
      <c r="G1639" s="25">
        <v>29900.7</v>
      </c>
    </row>
    <row r="1640" spans="1:7" ht="30" outlineLevel="7" x14ac:dyDescent="0.2">
      <c r="A1640" s="12"/>
      <c r="B1640" s="12"/>
      <c r="C1640" s="12"/>
      <c r="D1640" s="12" t="s">
        <v>15</v>
      </c>
      <c r="E1640" s="17" t="s">
        <v>16</v>
      </c>
      <c r="F1640" s="25">
        <v>5729.5</v>
      </c>
      <c r="G1640" s="25">
        <v>5729.5</v>
      </c>
    </row>
    <row r="1641" spans="1:7" ht="15" outlineLevel="7" x14ac:dyDescent="0.2">
      <c r="A1641" s="12"/>
      <c r="B1641" s="12"/>
      <c r="C1641" s="12"/>
      <c r="D1641" s="12" t="s">
        <v>28</v>
      </c>
      <c r="E1641" s="17" t="s">
        <v>29</v>
      </c>
      <c r="F1641" s="25">
        <v>2</v>
      </c>
      <c r="G1641" s="25">
        <v>2</v>
      </c>
    </row>
    <row r="1642" spans="1:7" ht="45" outlineLevel="6" x14ac:dyDescent="0.2">
      <c r="A1642" s="12"/>
      <c r="B1642" s="12"/>
      <c r="C1642" s="12" t="s">
        <v>1216</v>
      </c>
      <c r="D1642" s="12"/>
      <c r="E1642" s="17" t="s">
        <v>255</v>
      </c>
      <c r="F1642" s="25">
        <v>50.8</v>
      </c>
      <c r="G1642" s="25">
        <v>50.8</v>
      </c>
    </row>
    <row r="1643" spans="1:7" ht="30" outlineLevel="7" x14ac:dyDescent="0.2">
      <c r="A1643" s="12"/>
      <c r="B1643" s="12"/>
      <c r="C1643" s="12"/>
      <c r="D1643" s="12" t="s">
        <v>15</v>
      </c>
      <c r="E1643" s="17" t="s">
        <v>16</v>
      </c>
      <c r="F1643" s="25">
        <v>50.8</v>
      </c>
      <c r="G1643" s="25">
        <v>50.8</v>
      </c>
    </row>
    <row r="1644" spans="1:7" ht="60" outlineLevel="5" x14ac:dyDescent="0.2">
      <c r="A1644" s="12"/>
      <c r="B1644" s="12"/>
      <c r="C1644" s="12" t="s">
        <v>1217</v>
      </c>
      <c r="D1644" s="12"/>
      <c r="E1644" s="17" t="s">
        <v>1218</v>
      </c>
      <c r="F1644" s="25">
        <v>3000</v>
      </c>
      <c r="G1644" s="25">
        <v>3000</v>
      </c>
    </row>
    <row r="1645" spans="1:7" ht="45" outlineLevel="6" x14ac:dyDescent="0.2">
      <c r="A1645" s="12"/>
      <c r="B1645" s="12"/>
      <c r="C1645" s="12" t="s">
        <v>1219</v>
      </c>
      <c r="D1645" s="12"/>
      <c r="E1645" s="17" t="s">
        <v>120</v>
      </c>
      <c r="F1645" s="25">
        <v>3000</v>
      </c>
      <c r="G1645" s="25">
        <v>3000</v>
      </c>
    </row>
    <row r="1646" spans="1:7" ht="30" outlineLevel="7" x14ac:dyDescent="0.2">
      <c r="A1646" s="12"/>
      <c r="B1646" s="12"/>
      <c r="C1646" s="12"/>
      <c r="D1646" s="12" t="s">
        <v>15</v>
      </c>
      <c r="E1646" s="17" t="s">
        <v>16</v>
      </c>
      <c r="F1646" s="25">
        <v>3000</v>
      </c>
      <c r="G1646" s="25">
        <v>3000</v>
      </c>
    </row>
    <row r="1647" spans="1:7" ht="45" outlineLevel="5" x14ac:dyDescent="0.2">
      <c r="A1647" s="12"/>
      <c r="B1647" s="12"/>
      <c r="C1647" s="12" t="s">
        <v>1220</v>
      </c>
      <c r="D1647" s="12"/>
      <c r="E1647" s="17" t="s">
        <v>1221</v>
      </c>
      <c r="F1647" s="25">
        <v>300</v>
      </c>
      <c r="G1647" s="25">
        <v>300</v>
      </c>
    </row>
    <row r="1648" spans="1:7" ht="30" outlineLevel="6" x14ac:dyDescent="0.2">
      <c r="A1648" s="12"/>
      <c r="B1648" s="12"/>
      <c r="C1648" s="12" t="s">
        <v>1222</v>
      </c>
      <c r="D1648" s="12"/>
      <c r="E1648" s="17" t="s">
        <v>1223</v>
      </c>
      <c r="F1648" s="25">
        <v>300</v>
      </c>
      <c r="G1648" s="25">
        <v>300</v>
      </c>
    </row>
    <row r="1649" spans="1:7" ht="30" outlineLevel="7" x14ac:dyDescent="0.2">
      <c r="A1649" s="12"/>
      <c r="B1649" s="12"/>
      <c r="C1649" s="12"/>
      <c r="D1649" s="12" t="s">
        <v>15</v>
      </c>
      <c r="E1649" s="17" t="s">
        <v>16</v>
      </c>
      <c r="F1649" s="25">
        <v>300</v>
      </c>
      <c r="G1649" s="25">
        <v>300</v>
      </c>
    </row>
    <row r="1650" spans="1:7" ht="30" x14ac:dyDescent="0.2">
      <c r="A1650" s="12" t="s">
        <v>1890</v>
      </c>
      <c r="B1650" s="12"/>
      <c r="C1650" s="12"/>
      <c r="D1650" s="12"/>
      <c r="E1650" s="17" t="s">
        <v>1891</v>
      </c>
      <c r="F1650" s="25">
        <v>17826.900000000001</v>
      </c>
      <c r="G1650" s="25">
        <v>17826.900000000001</v>
      </c>
    </row>
    <row r="1651" spans="1:7" ht="15" outlineLevel="1" x14ac:dyDescent="0.2">
      <c r="A1651" s="12"/>
      <c r="B1651" s="12" t="s">
        <v>1727</v>
      </c>
      <c r="C1651" s="12"/>
      <c r="D1651" s="12"/>
      <c r="E1651" s="17" t="s">
        <v>1728</v>
      </c>
      <c r="F1651" s="25">
        <v>17361.900000000001</v>
      </c>
      <c r="G1651" s="25">
        <v>17361.900000000001</v>
      </c>
    </row>
    <row r="1652" spans="1:7" ht="15" outlineLevel="2" x14ac:dyDescent="0.2">
      <c r="A1652" s="12"/>
      <c r="B1652" s="12" t="s">
        <v>1729</v>
      </c>
      <c r="C1652" s="12"/>
      <c r="D1652" s="12"/>
      <c r="E1652" s="17" t="s">
        <v>1730</v>
      </c>
      <c r="F1652" s="25">
        <v>17361.900000000001</v>
      </c>
      <c r="G1652" s="25">
        <v>17361.900000000001</v>
      </c>
    </row>
    <row r="1653" spans="1:7" ht="30" outlineLevel="3" x14ac:dyDescent="0.2">
      <c r="A1653" s="12"/>
      <c r="B1653" s="12"/>
      <c r="C1653" s="12" t="s">
        <v>818</v>
      </c>
      <c r="D1653" s="12"/>
      <c r="E1653" s="17" t="s">
        <v>819</v>
      </c>
      <c r="F1653" s="25">
        <v>17361.900000000001</v>
      </c>
      <c r="G1653" s="25">
        <v>17361.900000000001</v>
      </c>
    </row>
    <row r="1654" spans="1:7" ht="30" outlineLevel="4" x14ac:dyDescent="0.2">
      <c r="A1654" s="12"/>
      <c r="B1654" s="12"/>
      <c r="C1654" s="12" t="s">
        <v>886</v>
      </c>
      <c r="D1654" s="12"/>
      <c r="E1654" s="17" t="s">
        <v>86</v>
      </c>
      <c r="F1654" s="25">
        <v>17361.900000000001</v>
      </c>
      <c r="G1654" s="25">
        <v>17361.900000000001</v>
      </c>
    </row>
    <row r="1655" spans="1:7" ht="30" outlineLevel="5" x14ac:dyDescent="0.2">
      <c r="A1655" s="12"/>
      <c r="B1655" s="12"/>
      <c r="C1655" s="12" t="s">
        <v>887</v>
      </c>
      <c r="D1655" s="12"/>
      <c r="E1655" s="17" t="s">
        <v>88</v>
      </c>
      <c r="F1655" s="25">
        <v>17361.900000000001</v>
      </c>
      <c r="G1655" s="25">
        <v>17361.900000000001</v>
      </c>
    </row>
    <row r="1656" spans="1:7" ht="45" outlineLevel="6" x14ac:dyDescent="0.2">
      <c r="A1656" s="12"/>
      <c r="B1656" s="12"/>
      <c r="C1656" s="12" t="s">
        <v>888</v>
      </c>
      <c r="D1656" s="12"/>
      <c r="E1656" s="17" t="s">
        <v>90</v>
      </c>
      <c r="F1656" s="25">
        <v>17361.900000000001</v>
      </c>
      <c r="G1656" s="25">
        <v>17361.900000000001</v>
      </c>
    </row>
    <row r="1657" spans="1:7" ht="75" outlineLevel="7" x14ac:dyDescent="0.2">
      <c r="A1657" s="12"/>
      <c r="B1657" s="12"/>
      <c r="C1657" s="12"/>
      <c r="D1657" s="12" t="s">
        <v>26</v>
      </c>
      <c r="E1657" s="17" t="s">
        <v>27</v>
      </c>
      <c r="F1657" s="25">
        <v>15045.8</v>
      </c>
      <c r="G1657" s="25">
        <v>15045.8</v>
      </c>
    </row>
    <row r="1658" spans="1:7" ht="30" outlineLevel="7" x14ac:dyDescent="0.2">
      <c r="A1658" s="12"/>
      <c r="B1658" s="12"/>
      <c r="C1658" s="12"/>
      <c r="D1658" s="12" t="s">
        <v>15</v>
      </c>
      <c r="E1658" s="17" t="s">
        <v>16</v>
      </c>
      <c r="F1658" s="25">
        <v>2296.1</v>
      </c>
      <c r="G1658" s="25">
        <v>2296.1</v>
      </c>
    </row>
    <row r="1659" spans="1:7" ht="15" outlineLevel="7" x14ac:dyDescent="0.2">
      <c r="A1659" s="12"/>
      <c r="B1659" s="12"/>
      <c r="C1659" s="12"/>
      <c r="D1659" s="12" t="s">
        <v>28</v>
      </c>
      <c r="E1659" s="17" t="s">
        <v>29</v>
      </c>
      <c r="F1659" s="25">
        <v>20</v>
      </c>
      <c r="G1659" s="25">
        <v>20</v>
      </c>
    </row>
    <row r="1660" spans="1:7" ht="15" outlineLevel="1" x14ac:dyDescent="0.2">
      <c r="A1660" s="12"/>
      <c r="B1660" s="12" t="s">
        <v>1743</v>
      </c>
      <c r="C1660" s="12"/>
      <c r="D1660" s="12"/>
      <c r="E1660" s="17" t="s">
        <v>1744</v>
      </c>
      <c r="F1660" s="25">
        <v>465</v>
      </c>
      <c r="G1660" s="25">
        <v>465</v>
      </c>
    </row>
    <row r="1661" spans="1:7" ht="15" outlineLevel="2" x14ac:dyDescent="0.2">
      <c r="A1661" s="12"/>
      <c r="B1661" s="12" t="s">
        <v>1781</v>
      </c>
      <c r="C1661" s="12"/>
      <c r="D1661" s="12"/>
      <c r="E1661" s="17" t="s">
        <v>1782</v>
      </c>
      <c r="F1661" s="25">
        <v>465</v>
      </c>
      <c r="G1661" s="25">
        <v>465</v>
      </c>
    </row>
    <row r="1662" spans="1:7" ht="30" outlineLevel="3" x14ac:dyDescent="0.2">
      <c r="A1662" s="12"/>
      <c r="B1662" s="12"/>
      <c r="C1662" s="12" t="s">
        <v>818</v>
      </c>
      <c r="D1662" s="12"/>
      <c r="E1662" s="17" t="s">
        <v>819</v>
      </c>
      <c r="F1662" s="25">
        <v>465</v>
      </c>
      <c r="G1662" s="25">
        <v>465</v>
      </c>
    </row>
    <row r="1663" spans="1:7" ht="30" outlineLevel="4" x14ac:dyDescent="0.2">
      <c r="A1663" s="12"/>
      <c r="B1663" s="12"/>
      <c r="C1663" s="12" t="s">
        <v>826</v>
      </c>
      <c r="D1663" s="12"/>
      <c r="E1663" s="17" t="s">
        <v>827</v>
      </c>
      <c r="F1663" s="25">
        <v>465</v>
      </c>
      <c r="G1663" s="25">
        <v>465</v>
      </c>
    </row>
    <row r="1664" spans="1:7" ht="45" outlineLevel="5" x14ac:dyDescent="0.2">
      <c r="A1664" s="12"/>
      <c r="B1664" s="12"/>
      <c r="C1664" s="12" t="s">
        <v>828</v>
      </c>
      <c r="D1664" s="12"/>
      <c r="E1664" s="17" t="s">
        <v>829</v>
      </c>
      <c r="F1664" s="25">
        <v>465</v>
      </c>
      <c r="G1664" s="25">
        <v>465</v>
      </c>
    </row>
    <row r="1665" spans="1:7" ht="30" outlineLevel="6" x14ac:dyDescent="0.2">
      <c r="A1665" s="12"/>
      <c r="B1665" s="12"/>
      <c r="C1665" s="12" t="s">
        <v>830</v>
      </c>
      <c r="D1665" s="12"/>
      <c r="E1665" s="17" t="s">
        <v>831</v>
      </c>
      <c r="F1665" s="25">
        <v>100</v>
      </c>
      <c r="G1665" s="25">
        <v>100</v>
      </c>
    </row>
    <row r="1666" spans="1:7" ht="30" outlineLevel="7" x14ac:dyDescent="0.2">
      <c r="A1666" s="12"/>
      <c r="B1666" s="12"/>
      <c r="C1666" s="12"/>
      <c r="D1666" s="12" t="s">
        <v>15</v>
      </c>
      <c r="E1666" s="17" t="s">
        <v>16</v>
      </c>
      <c r="F1666" s="25">
        <v>100</v>
      </c>
      <c r="G1666" s="25">
        <v>100</v>
      </c>
    </row>
    <row r="1667" spans="1:7" ht="30" outlineLevel="6" x14ac:dyDescent="0.2">
      <c r="A1667" s="12"/>
      <c r="B1667" s="12"/>
      <c r="C1667" s="12" t="s">
        <v>832</v>
      </c>
      <c r="D1667" s="12"/>
      <c r="E1667" s="17" t="s">
        <v>833</v>
      </c>
      <c r="F1667" s="25">
        <v>365</v>
      </c>
      <c r="G1667" s="25">
        <v>365</v>
      </c>
    </row>
    <row r="1668" spans="1:7" ht="30" outlineLevel="7" x14ac:dyDescent="0.2">
      <c r="A1668" s="12"/>
      <c r="B1668" s="12"/>
      <c r="C1668" s="12"/>
      <c r="D1668" s="12" t="s">
        <v>15</v>
      </c>
      <c r="E1668" s="17" t="s">
        <v>16</v>
      </c>
      <c r="F1668" s="25">
        <v>365</v>
      </c>
      <c r="G1668" s="25">
        <v>365</v>
      </c>
    </row>
    <row r="1669" spans="1:7" ht="15" x14ac:dyDescent="0.2">
      <c r="A1669" s="12" t="s">
        <v>1892</v>
      </c>
      <c r="B1669" s="12"/>
      <c r="C1669" s="12"/>
      <c r="D1669" s="12"/>
      <c r="E1669" s="17" t="s">
        <v>1893</v>
      </c>
      <c r="F1669" s="25">
        <v>14985935.199999999</v>
      </c>
      <c r="G1669" s="25">
        <v>14257535.199999999</v>
      </c>
    </row>
    <row r="1670" spans="1:7" ht="15" outlineLevel="1" x14ac:dyDescent="0.2">
      <c r="A1670" s="12"/>
      <c r="B1670" s="12" t="s">
        <v>1749</v>
      </c>
      <c r="C1670" s="12"/>
      <c r="D1670" s="12"/>
      <c r="E1670" s="17" t="s">
        <v>1750</v>
      </c>
      <c r="F1670" s="25">
        <v>536856.4</v>
      </c>
      <c r="G1670" s="25">
        <v>529919.69999999995</v>
      </c>
    </row>
    <row r="1671" spans="1:7" ht="15" outlineLevel="2" x14ac:dyDescent="0.2">
      <c r="A1671" s="12"/>
      <c r="B1671" s="12" t="s">
        <v>1849</v>
      </c>
      <c r="C1671" s="12"/>
      <c r="D1671" s="12"/>
      <c r="E1671" s="17" t="s">
        <v>1850</v>
      </c>
      <c r="F1671" s="25">
        <v>498108.3</v>
      </c>
      <c r="G1671" s="25">
        <v>491171.6</v>
      </c>
    </row>
    <row r="1672" spans="1:7" ht="30" outlineLevel="3" x14ac:dyDescent="0.2">
      <c r="A1672" s="12"/>
      <c r="B1672" s="12"/>
      <c r="C1672" s="12" t="s">
        <v>407</v>
      </c>
      <c r="D1672" s="12"/>
      <c r="E1672" s="17" t="s">
        <v>408</v>
      </c>
      <c r="F1672" s="25">
        <v>498108.3</v>
      </c>
      <c r="G1672" s="25">
        <v>491171.6</v>
      </c>
    </row>
    <row r="1673" spans="1:7" ht="30" outlineLevel="4" x14ac:dyDescent="0.2">
      <c r="A1673" s="12"/>
      <c r="B1673" s="12"/>
      <c r="C1673" s="12" t="s">
        <v>506</v>
      </c>
      <c r="D1673" s="12"/>
      <c r="E1673" s="17" t="s">
        <v>507</v>
      </c>
      <c r="F1673" s="25">
        <v>498108.3</v>
      </c>
      <c r="G1673" s="25">
        <v>491171.6</v>
      </c>
    </row>
    <row r="1674" spans="1:7" ht="45" outlineLevel="5" x14ac:dyDescent="0.2">
      <c r="A1674" s="12"/>
      <c r="B1674" s="12"/>
      <c r="C1674" s="12" t="s">
        <v>508</v>
      </c>
      <c r="D1674" s="12"/>
      <c r="E1674" s="17" t="s">
        <v>509</v>
      </c>
      <c r="F1674" s="25">
        <v>498108.3</v>
      </c>
      <c r="G1674" s="25">
        <v>491171.6</v>
      </c>
    </row>
    <row r="1675" spans="1:7" ht="30" outlineLevel="6" x14ac:dyDescent="0.2">
      <c r="A1675" s="12"/>
      <c r="B1675" s="12"/>
      <c r="C1675" s="12" t="s">
        <v>513</v>
      </c>
      <c r="D1675" s="12"/>
      <c r="E1675" s="17" t="s">
        <v>514</v>
      </c>
      <c r="F1675" s="25">
        <v>498108.3</v>
      </c>
      <c r="G1675" s="25">
        <v>491171.6</v>
      </c>
    </row>
    <row r="1676" spans="1:7" ht="30" outlineLevel="7" x14ac:dyDescent="0.2">
      <c r="A1676" s="12"/>
      <c r="B1676" s="12"/>
      <c r="C1676" s="12"/>
      <c r="D1676" s="12" t="s">
        <v>15</v>
      </c>
      <c r="E1676" s="17" t="s">
        <v>16</v>
      </c>
      <c r="F1676" s="25">
        <v>24670.400000000001</v>
      </c>
      <c r="G1676" s="25">
        <v>24670.400000000001</v>
      </c>
    </row>
    <row r="1677" spans="1:7" ht="15" outlineLevel="7" x14ac:dyDescent="0.2">
      <c r="A1677" s="12"/>
      <c r="B1677" s="12"/>
      <c r="C1677" s="12"/>
      <c r="D1677" s="12" t="s">
        <v>17</v>
      </c>
      <c r="E1677" s="17" t="s">
        <v>18</v>
      </c>
      <c r="F1677" s="25">
        <v>47642.8</v>
      </c>
      <c r="G1677" s="25">
        <v>40706.1</v>
      </c>
    </row>
    <row r="1678" spans="1:7" ht="15" outlineLevel="7" x14ac:dyDescent="0.2">
      <c r="A1678" s="12"/>
      <c r="B1678" s="12"/>
      <c r="C1678" s="12"/>
      <c r="D1678" s="12" t="s">
        <v>112</v>
      </c>
      <c r="E1678" s="17" t="s">
        <v>113</v>
      </c>
      <c r="F1678" s="25">
        <v>425795.1</v>
      </c>
      <c r="G1678" s="25">
        <v>425795.1</v>
      </c>
    </row>
    <row r="1679" spans="1:7" ht="15" outlineLevel="2" x14ac:dyDescent="0.2">
      <c r="A1679" s="12"/>
      <c r="B1679" s="12" t="s">
        <v>1751</v>
      </c>
      <c r="C1679" s="12"/>
      <c r="D1679" s="12"/>
      <c r="E1679" s="17" t="s">
        <v>1752</v>
      </c>
      <c r="F1679" s="25">
        <v>38748.1</v>
      </c>
      <c r="G1679" s="25">
        <v>38748.1</v>
      </c>
    </row>
    <row r="1680" spans="1:7" ht="30" outlineLevel="3" x14ac:dyDescent="0.2">
      <c r="A1680" s="12"/>
      <c r="B1680" s="12"/>
      <c r="C1680" s="12" t="s">
        <v>407</v>
      </c>
      <c r="D1680" s="12"/>
      <c r="E1680" s="17" t="s">
        <v>408</v>
      </c>
      <c r="F1680" s="25">
        <v>38748.1</v>
      </c>
      <c r="G1680" s="25">
        <v>38748.1</v>
      </c>
    </row>
    <row r="1681" spans="1:7" ht="30" outlineLevel="4" x14ac:dyDescent="0.2">
      <c r="A1681" s="12"/>
      <c r="B1681" s="12"/>
      <c r="C1681" s="12" t="s">
        <v>466</v>
      </c>
      <c r="D1681" s="12"/>
      <c r="E1681" s="17" t="s">
        <v>467</v>
      </c>
      <c r="F1681" s="25">
        <v>200</v>
      </c>
      <c r="G1681" s="25">
        <v>200</v>
      </c>
    </row>
    <row r="1682" spans="1:7" ht="30" outlineLevel="5" x14ac:dyDescent="0.2">
      <c r="A1682" s="12"/>
      <c r="B1682" s="12"/>
      <c r="C1682" s="12" t="s">
        <v>495</v>
      </c>
      <c r="D1682" s="12"/>
      <c r="E1682" s="17" t="s">
        <v>496</v>
      </c>
      <c r="F1682" s="25">
        <v>200</v>
      </c>
      <c r="G1682" s="25">
        <v>200</v>
      </c>
    </row>
    <row r="1683" spans="1:7" ht="30" outlineLevel="6" x14ac:dyDescent="0.2">
      <c r="A1683" s="12"/>
      <c r="B1683" s="12"/>
      <c r="C1683" s="12" t="s">
        <v>497</v>
      </c>
      <c r="D1683" s="12"/>
      <c r="E1683" s="17" t="s">
        <v>498</v>
      </c>
      <c r="F1683" s="25">
        <v>200</v>
      </c>
      <c r="G1683" s="25">
        <v>200</v>
      </c>
    </row>
    <row r="1684" spans="1:7" ht="30" outlineLevel="7" x14ac:dyDescent="0.2">
      <c r="A1684" s="12"/>
      <c r="B1684" s="12"/>
      <c r="C1684" s="12"/>
      <c r="D1684" s="12" t="s">
        <v>9</v>
      </c>
      <c r="E1684" s="17" t="s">
        <v>10</v>
      </c>
      <c r="F1684" s="25">
        <v>200</v>
      </c>
      <c r="G1684" s="25">
        <v>200</v>
      </c>
    </row>
    <row r="1685" spans="1:7" ht="60" outlineLevel="4" x14ac:dyDescent="0.2">
      <c r="A1685" s="12"/>
      <c r="B1685" s="12"/>
      <c r="C1685" s="12" t="s">
        <v>523</v>
      </c>
      <c r="D1685" s="12"/>
      <c r="E1685" s="17" t="s">
        <v>524</v>
      </c>
      <c r="F1685" s="25">
        <v>38548.1</v>
      </c>
      <c r="G1685" s="25">
        <v>38548.1</v>
      </c>
    </row>
    <row r="1686" spans="1:7" ht="30" outlineLevel="5" x14ac:dyDescent="0.2">
      <c r="A1686" s="12"/>
      <c r="B1686" s="12"/>
      <c r="C1686" s="12" t="s">
        <v>525</v>
      </c>
      <c r="D1686" s="12"/>
      <c r="E1686" s="17" t="s">
        <v>526</v>
      </c>
      <c r="F1686" s="25">
        <v>38548.1</v>
      </c>
      <c r="G1686" s="25">
        <v>38548.1</v>
      </c>
    </row>
    <row r="1687" spans="1:7" ht="45" outlineLevel="6" x14ac:dyDescent="0.2">
      <c r="A1687" s="12"/>
      <c r="B1687" s="12"/>
      <c r="C1687" s="12" t="s">
        <v>527</v>
      </c>
      <c r="D1687" s="12"/>
      <c r="E1687" s="17" t="s">
        <v>8</v>
      </c>
      <c r="F1687" s="25">
        <v>38548.1</v>
      </c>
      <c r="G1687" s="25">
        <v>38548.1</v>
      </c>
    </row>
    <row r="1688" spans="1:7" ht="30" outlineLevel="7" x14ac:dyDescent="0.2">
      <c r="A1688" s="12"/>
      <c r="B1688" s="12"/>
      <c r="C1688" s="12"/>
      <c r="D1688" s="12" t="s">
        <v>9</v>
      </c>
      <c r="E1688" s="17" t="s">
        <v>10</v>
      </c>
      <c r="F1688" s="25">
        <v>38548.1</v>
      </c>
      <c r="G1688" s="25">
        <v>38548.1</v>
      </c>
    </row>
    <row r="1689" spans="1:7" ht="15" outlineLevel="1" x14ac:dyDescent="0.2">
      <c r="A1689" s="12"/>
      <c r="B1689" s="12" t="s">
        <v>1775</v>
      </c>
      <c r="C1689" s="12"/>
      <c r="D1689" s="12"/>
      <c r="E1689" s="17" t="s">
        <v>1776</v>
      </c>
      <c r="F1689" s="25">
        <v>14449078.800000001</v>
      </c>
      <c r="G1689" s="25">
        <v>13727615.5</v>
      </c>
    </row>
    <row r="1690" spans="1:7" ht="15" outlineLevel="2" x14ac:dyDescent="0.2">
      <c r="A1690" s="12"/>
      <c r="B1690" s="12" t="s">
        <v>1894</v>
      </c>
      <c r="C1690" s="12"/>
      <c r="D1690" s="12"/>
      <c r="E1690" s="17" t="s">
        <v>1895</v>
      </c>
      <c r="F1690" s="25">
        <v>89102.2</v>
      </c>
      <c r="G1690" s="25">
        <v>89102.2</v>
      </c>
    </row>
    <row r="1691" spans="1:7" ht="30" outlineLevel="3" x14ac:dyDescent="0.2">
      <c r="A1691" s="12"/>
      <c r="B1691" s="12"/>
      <c r="C1691" s="12" t="s">
        <v>275</v>
      </c>
      <c r="D1691" s="12"/>
      <c r="E1691" s="17" t="s">
        <v>276</v>
      </c>
      <c r="F1691" s="25">
        <v>89102.2</v>
      </c>
      <c r="G1691" s="25">
        <v>89102.2</v>
      </c>
    </row>
    <row r="1692" spans="1:7" ht="45" outlineLevel="4" x14ac:dyDescent="0.2">
      <c r="A1692" s="12"/>
      <c r="B1692" s="12"/>
      <c r="C1692" s="12" t="s">
        <v>277</v>
      </c>
      <c r="D1692" s="12"/>
      <c r="E1692" s="17" t="s">
        <v>278</v>
      </c>
      <c r="F1692" s="25">
        <v>89102.2</v>
      </c>
      <c r="G1692" s="25">
        <v>89102.2</v>
      </c>
    </row>
    <row r="1693" spans="1:7" ht="45" outlineLevel="5" x14ac:dyDescent="0.2">
      <c r="A1693" s="12"/>
      <c r="B1693" s="12"/>
      <c r="C1693" s="12" t="s">
        <v>311</v>
      </c>
      <c r="D1693" s="12"/>
      <c r="E1693" s="17" t="s">
        <v>312</v>
      </c>
      <c r="F1693" s="25">
        <v>89102.2</v>
      </c>
      <c r="G1693" s="25">
        <v>89102.2</v>
      </c>
    </row>
    <row r="1694" spans="1:7" ht="45" outlineLevel="6" x14ac:dyDescent="0.2">
      <c r="A1694" s="12"/>
      <c r="B1694" s="12"/>
      <c r="C1694" s="12" t="s">
        <v>333</v>
      </c>
      <c r="D1694" s="12"/>
      <c r="E1694" s="17" t="s">
        <v>334</v>
      </c>
      <c r="F1694" s="25">
        <v>89102.2</v>
      </c>
      <c r="G1694" s="25">
        <v>89102.2</v>
      </c>
    </row>
    <row r="1695" spans="1:7" ht="30" outlineLevel="7" x14ac:dyDescent="0.2">
      <c r="A1695" s="12"/>
      <c r="B1695" s="12"/>
      <c r="C1695" s="12"/>
      <c r="D1695" s="12" t="s">
        <v>15</v>
      </c>
      <c r="E1695" s="17" t="s">
        <v>16</v>
      </c>
      <c r="F1695" s="25">
        <v>509.4</v>
      </c>
      <c r="G1695" s="25">
        <v>509.4</v>
      </c>
    </row>
    <row r="1696" spans="1:7" ht="15" outlineLevel="7" x14ac:dyDescent="0.2">
      <c r="A1696" s="12"/>
      <c r="B1696" s="12"/>
      <c r="C1696" s="12"/>
      <c r="D1696" s="12" t="s">
        <v>17</v>
      </c>
      <c r="E1696" s="17" t="s">
        <v>18</v>
      </c>
      <c r="F1696" s="25">
        <v>88592.8</v>
      </c>
      <c r="G1696" s="25">
        <v>88592.8</v>
      </c>
    </row>
    <row r="1697" spans="1:7" ht="15" outlineLevel="2" x14ac:dyDescent="0.2">
      <c r="A1697" s="12"/>
      <c r="B1697" s="12" t="s">
        <v>1803</v>
      </c>
      <c r="C1697" s="12"/>
      <c r="D1697" s="12"/>
      <c r="E1697" s="17" t="s">
        <v>1804</v>
      </c>
      <c r="F1697" s="25">
        <v>3376808.9</v>
      </c>
      <c r="G1697" s="25">
        <v>3376808.9</v>
      </c>
    </row>
    <row r="1698" spans="1:7" ht="30" outlineLevel="3" x14ac:dyDescent="0.2">
      <c r="A1698" s="12"/>
      <c r="B1698" s="12"/>
      <c r="C1698" s="12" t="s">
        <v>275</v>
      </c>
      <c r="D1698" s="12"/>
      <c r="E1698" s="17" t="s">
        <v>276</v>
      </c>
      <c r="F1698" s="25">
        <v>2107767.7999999998</v>
      </c>
      <c r="G1698" s="25">
        <v>2107767.7999999998</v>
      </c>
    </row>
    <row r="1699" spans="1:7" ht="30" outlineLevel="4" x14ac:dyDescent="0.2">
      <c r="A1699" s="12"/>
      <c r="B1699" s="12"/>
      <c r="C1699" s="12" t="s">
        <v>345</v>
      </c>
      <c r="D1699" s="12"/>
      <c r="E1699" s="17" t="s">
        <v>346</v>
      </c>
      <c r="F1699" s="25">
        <v>2107767.7999999998</v>
      </c>
      <c r="G1699" s="25">
        <v>2107767.7999999998</v>
      </c>
    </row>
    <row r="1700" spans="1:7" ht="45" outlineLevel="5" x14ac:dyDescent="0.2">
      <c r="A1700" s="12"/>
      <c r="B1700" s="12"/>
      <c r="C1700" s="12" t="s">
        <v>347</v>
      </c>
      <c r="D1700" s="12"/>
      <c r="E1700" s="17" t="s">
        <v>348</v>
      </c>
      <c r="F1700" s="25">
        <v>2107767.7999999998</v>
      </c>
      <c r="G1700" s="25">
        <v>2107767.7999999998</v>
      </c>
    </row>
    <row r="1701" spans="1:7" ht="45" outlineLevel="6" x14ac:dyDescent="0.2">
      <c r="A1701" s="12"/>
      <c r="B1701" s="12"/>
      <c r="C1701" s="12" t="s">
        <v>349</v>
      </c>
      <c r="D1701" s="12"/>
      <c r="E1701" s="17" t="s">
        <v>8</v>
      </c>
      <c r="F1701" s="25">
        <v>1295716.2</v>
      </c>
      <c r="G1701" s="25">
        <v>1295716.2</v>
      </c>
    </row>
    <row r="1702" spans="1:7" ht="30" outlineLevel="7" x14ac:dyDescent="0.2">
      <c r="A1702" s="12"/>
      <c r="B1702" s="12"/>
      <c r="C1702" s="12"/>
      <c r="D1702" s="12" t="s">
        <v>9</v>
      </c>
      <c r="E1702" s="17" t="s">
        <v>10</v>
      </c>
      <c r="F1702" s="25">
        <v>1295716.2</v>
      </c>
      <c r="G1702" s="25">
        <v>1295716.2</v>
      </c>
    </row>
    <row r="1703" spans="1:7" ht="30" outlineLevel="6" x14ac:dyDescent="0.2">
      <c r="A1703" s="12"/>
      <c r="B1703" s="12"/>
      <c r="C1703" s="12" t="s">
        <v>350</v>
      </c>
      <c r="D1703" s="12"/>
      <c r="E1703" s="17" t="s">
        <v>351</v>
      </c>
      <c r="F1703" s="25">
        <v>788102.2</v>
      </c>
      <c r="G1703" s="25">
        <v>788102.2</v>
      </c>
    </row>
    <row r="1704" spans="1:7" ht="30" outlineLevel="7" x14ac:dyDescent="0.2">
      <c r="A1704" s="12"/>
      <c r="B1704" s="12"/>
      <c r="C1704" s="12"/>
      <c r="D1704" s="12" t="s">
        <v>15</v>
      </c>
      <c r="E1704" s="17" t="s">
        <v>16</v>
      </c>
      <c r="F1704" s="25">
        <v>697479.1</v>
      </c>
      <c r="G1704" s="25">
        <v>697479.1</v>
      </c>
    </row>
    <row r="1705" spans="1:7" ht="15" outlineLevel="7" x14ac:dyDescent="0.2">
      <c r="A1705" s="12"/>
      <c r="B1705" s="12"/>
      <c r="C1705" s="12"/>
      <c r="D1705" s="12" t="s">
        <v>17</v>
      </c>
      <c r="E1705" s="17" t="s">
        <v>18</v>
      </c>
      <c r="F1705" s="25">
        <v>90623.1</v>
      </c>
      <c r="G1705" s="25">
        <v>90623.1</v>
      </c>
    </row>
    <row r="1706" spans="1:7" ht="30" outlineLevel="6" x14ac:dyDescent="0.2">
      <c r="A1706" s="12"/>
      <c r="B1706" s="12"/>
      <c r="C1706" s="12" t="s">
        <v>352</v>
      </c>
      <c r="D1706" s="12"/>
      <c r="E1706" s="17" t="s">
        <v>353</v>
      </c>
      <c r="F1706" s="25">
        <v>23949.4</v>
      </c>
      <c r="G1706" s="25">
        <v>23949.4</v>
      </c>
    </row>
    <row r="1707" spans="1:7" ht="30" outlineLevel="7" x14ac:dyDescent="0.2">
      <c r="A1707" s="12"/>
      <c r="B1707" s="12"/>
      <c r="C1707" s="12"/>
      <c r="D1707" s="12" t="s">
        <v>9</v>
      </c>
      <c r="E1707" s="17" t="s">
        <v>10</v>
      </c>
      <c r="F1707" s="25">
        <v>23949.4</v>
      </c>
      <c r="G1707" s="25">
        <v>23949.4</v>
      </c>
    </row>
    <row r="1708" spans="1:7" ht="30" outlineLevel="3" x14ac:dyDescent="0.2">
      <c r="A1708" s="12"/>
      <c r="B1708" s="12"/>
      <c r="C1708" s="12" t="s">
        <v>407</v>
      </c>
      <c r="D1708" s="12"/>
      <c r="E1708" s="17" t="s">
        <v>408</v>
      </c>
      <c r="F1708" s="25">
        <v>1269041.1000000001</v>
      </c>
      <c r="G1708" s="25">
        <v>1269041.1000000001</v>
      </c>
    </row>
    <row r="1709" spans="1:7" ht="30" outlineLevel="4" x14ac:dyDescent="0.2">
      <c r="A1709" s="12"/>
      <c r="B1709" s="12"/>
      <c r="C1709" s="12" t="s">
        <v>439</v>
      </c>
      <c r="D1709" s="12"/>
      <c r="E1709" s="17" t="s">
        <v>440</v>
      </c>
      <c r="F1709" s="25">
        <v>221851.8</v>
      </c>
      <c r="G1709" s="25">
        <v>221851.8</v>
      </c>
    </row>
    <row r="1710" spans="1:7" ht="45" outlineLevel="5" x14ac:dyDescent="0.2">
      <c r="A1710" s="12"/>
      <c r="B1710" s="12"/>
      <c r="C1710" s="12" t="s">
        <v>441</v>
      </c>
      <c r="D1710" s="12"/>
      <c r="E1710" s="17" t="s">
        <v>442</v>
      </c>
      <c r="F1710" s="25">
        <v>221851.8</v>
      </c>
      <c r="G1710" s="25">
        <v>221851.8</v>
      </c>
    </row>
    <row r="1711" spans="1:7" ht="30" outlineLevel="6" x14ac:dyDescent="0.2">
      <c r="A1711" s="12"/>
      <c r="B1711" s="12"/>
      <c r="C1711" s="12" t="s">
        <v>451</v>
      </c>
      <c r="D1711" s="12"/>
      <c r="E1711" s="17" t="s">
        <v>452</v>
      </c>
      <c r="F1711" s="25">
        <v>221851.8</v>
      </c>
      <c r="G1711" s="25">
        <v>221851.8</v>
      </c>
    </row>
    <row r="1712" spans="1:7" ht="30" outlineLevel="7" x14ac:dyDescent="0.2">
      <c r="A1712" s="12"/>
      <c r="B1712" s="12"/>
      <c r="C1712" s="12"/>
      <c r="D1712" s="12" t="s">
        <v>15</v>
      </c>
      <c r="E1712" s="17" t="s">
        <v>16</v>
      </c>
      <c r="F1712" s="25">
        <v>221851.8</v>
      </c>
      <c r="G1712" s="25">
        <v>221851.8</v>
      </c>
    </row>
    <row r="1713" spans="1:7" ht="30" outlineLevel="4" x14ac:dyDescent="0.2">
      <c r="A1713" s="12"/>
      <c r="B1713" s="12"/>
      <c r="C1713" s="12" t="s">
        <v>466</v>
      </c>
      <c r="D1713" s="12"/>
      <c r="E1713" s="17" t="s">
        <v>467</v>
      </c>
      <c r="F1713" s="25">
        <v>1042983.5</v>
      </c>
      <c r="G1713" s="25">
        <v>1042983.5</v>
      </c>
    </row>
    <row r="1714" spans="1:7" ht="45" outlineLevel="5" x14ac:dyDescent="0.2">
      <c r="A1714" s="12"/>
      <c r="B1714" s="12"/>
      <c r="C1714" s="12" t="s">
        <v>468</v>
      </c>
      <c r="D1714" s="12"/>
      <c r="E1714" s="17" t="s">
        <v>469</v>
      </c>
      <c r="F1714" s="25">
        <v>844238.5</v>
      </c>
      <c r="G1714" s="25">
        <v>844238.5</v>
      </c>
    </row>
    <row r="1715" spans="1:7" ht="45" outlineLevel="6" x14ac:dyDescent="0.2">
      <c r="A1715" s="12"/>
      <c r="B1715" s="12"/>
      <c r="C1715" s="12" t="s">
        <v>470</v>
      </c>
      <c r="D1715" s="12"/>
      <c r="E1715" s="17" t="s">
        <v>8</v>
      </c>
      <c r="F1715" s="25">
        <v>844238.5</v>
      </c>
      <c r="G1715" s="25">
        <v>844238.5</v>
      </c>
    </row>
    <row r="1716" spans="1:7" ht="75" outlineLevel="7" x14ac:dyDescent="0.2">
      <c r="A1716" s="12"/>
      <c r="B1716" s="12"/>
      <c r="C1716" s="12"/>
      <c r="D1716" s="12" t="s">
        <v>26</v>
      </c>
      <c r="E1716" s="17" t="s">
        <v>27</v>
      </c>
      <c r="F1716" s="25">
        <v>558363.9</v>
      </c>
      <c r="G1716" s="25">
        <v>558363.9</v>
      </c>
    </row>
    <row r="1717" spans="1:7" ht="30" outlineLevel="7" x14ac:dyDescent="0.2">
      <c r="A1717" s="12"/>
      <c r="B1717" s="12"/>
      <c r="C1717" s="12"/>
      <c r="D1717" s="12" t="s">
        <v>15</v>
      </c>
      <c r="E1717" s="17" t="s">
        <v>16</v>
      </c>
      <c r="F1717" s="25">
        <v>221566.1</v>
      </c>
      <c r="G1717" s="25">
        <v>221566.1</v>
      </c>
    </row>
    <row r="1718" spans="1:7" ht="15" outlineLevel="7" x14ac:dyDescent="0.2">
      <c r="A1718" s="12"/>
      <c r="B1718" s="12"/>
      <c r="C1718" s="12"/>
      <c r="D1718" s="12" t="s">
        <v>17</v>
      </c>
      <c r="E1718" s="17" t="s">
        <v>18</v>
      </c>
      <c r="F1718" s="25">
        <v>48353.3</v>
      </c>
      <c r="G1718" s="25">
        <v>48353.3</v>
      </c>
    </row>
    <row r="1719" spans="1:7" ht="15" outlineLevel="7" x14ac:dyDescent="0.2">
      <c r="A1719" s="12"/>
      <c r="B1719" s="12"/>
      <c r="C1719" s="12"/>
      <c r="D1719" s="12" t="s">
        <v>28</v>
      </c>
      <c r="E1719" s="17" t="s">
        <v>29</v>
      </c>
      <c r="F1719" s="25">
        <v>15955.2</v>
      </c>
      <c r="G1719" s="25">
        <v>15955.2</v>
      </c>
    </row>
    <row r="1720" spans="1:7" ht="45" outlineLevel="5" x14ac:dyDescent="0.2">
      <c r="A1720" s="12"/>
      <c r="B1720" s="12"/>
      <c r="C1720" s="12" t="s">
        <v>488</v>
      </c>
      <c r="D1720" s="12"/>
      <c r="E1720" s="17" t="s">
        <v>489</v>
      </c>
      <c r="F1720" s="25">
        <v>178404.3</v>
      </c>
      <c r="G1720" s="25">
        <v>178404.3</v>
      </c>
    </row>
    <row r="1721" spans="1:7" ht="45" outlineLevel="6" x14ac:dyDescent="0.2">
      <c r="A1721" s="12"/>
      <c r="B1721" s="12"/>
      <c r="C1721" s="12" t="s">
        <v>490</v>
      </c>
      <c r="D1721" s="12"/>
      <c r="E1721" s="17" t="s">
        <v>8</v>
      </c>
      <c r="F1721" s="25">
        <v>178404.3</v>
      </c>
      <c r="G1721" s="25">
        <v>178404.3</v>
      </c>
    </row>
    <row r="1722" spans="1:7" ht="75" outlineLevel="7" x14ac:dyDescent="0.2">
      <c r="A1722" s="12"/>
      <c r="B1722" s="12"/>
      <c r="C1722" s="12"/>
      <c r="D1722" s="12" t="s">
        <v>26</v>
      </c>
      <c r="E1722" s="17" t="s">
        <v>27</v>
      </c>
      <c r="F1722" s="25">
        <v>97176.8</v>
      </c>
      <c r="G1722" s="25">
        <v>97176.8</v>
      </c>
    </row>
    <row r="1723" spans="1:7" ht="30" outlineLevel="7" x14ac:dyDescent="0.2">
      <c r="A1723" s="12"/>
      <c r="B1723" s="12"/>
      <c r="C1723" s="12"/>
      <c r="D1723" s="12" t="s">
        <v>15</v>
      </c>
      <c r="E1723" s="17" t="s">
        <v>16</v>
      </c>
      <c r="F1723" s="25">
        <v>79667.100000000006</v>
      </c>
      <c r="G1723" s="25">
        <v>79667.100000000006</v>
      </c>
    </row>
    <row r="1724" spans="1:7" ht="15" outlineLevel="7" x14ac:dyDescent="0.2">
      <c r="A1724" s="12"/>
      <c r="B1724" s="12"/>
      <c r="C1724" s="12"/>
      <c r="D1724" s="12" t="s">
        <v>28</v>
      </c>
      <c r="E1724" s="17" t="s">
        <v>29</v>
      </c>
      <c r="F1724" s="25">
        <v>1560.4</v>
      </c>
      <c r="G1724" s="25">
        <v>1560.4</v>
      </c>
    </row>
    <row r="1725" spans="1:7" ht="30" outlineLevel="5" x14ac:dyDescent="0.2">
      <c r="A1725" s="12"/>
      <c r="B1725" s="12"/>
      <c r="C1725" s="12" t="s">
        <v>495</v>
      </c>
      <c r="D1725" s="12"/>
      <c r="E1725" s="17" t="s">
        <v>496</v>
      </c>
      <c r="F1725" s="25">
        <v>20340.7</v>
      </c>
      <c r="G1725" s="25">
        <v>20340.7</v>
      </c>
    </row>
    <row r="1726" spans="1:7" ht="30" outlineLevel="6" x14ac:dyDescent="0.2">
      <c r="A1726" s="12"/>
      <c r="B1726" s="12"/>
      <c r="C1726" s="12" t="s">
        <v>497</v>
      </c>
      <c r="D1726" s="12"/>
      <c r="E1726" s="17" t="s">
        <v>498</v>
      </c>
      <c r="F1726" s="25">
        <v>20340.7</v>
      </c>
      <c r="G1726" s="25">
        <v>20340.7</v>
      </c>
    </row>
    <row r="1727" spans="1:7" ht="30" outlineLevel="7" x14ac:dyDescent="0.2">
      <c r="A1727" s="12"/>
      <c r="B1727" s="12"/>
      <c r="C1727" s="12"/>
      <c r="D1727" s="12" t="s">
        <v>15</v>
      </c>
      <c r="E1727" s="17" t="s">
        <v>16</v>
      </c>
      <c r="F1727" s="25">
        <v>20340.7</v>
      </c>
      <c r="G1727" s="25">
        <v>20340.7</v>
      </c>
    </row>
    <row r="1728" spans="1:7" ht="60" outlineLevel="4" x14ac:dyDescent="0.2">
      <c r="A1728" s="12"/>
      <c r="B1728" s="12"/>
      <c r="C1728" s="12" t="s">
        <v>523</v>
      </c>
      <c r="D1728" s="12"/>
      <c r="E1728" s="17" t="s">
        <v>524</v>
      </c>
      <c r="F1728" s="25">
        <v>4205.8</v>
      </c>
      <c r="G1728" s="25">
        <v>4205.8</v>
      </c>
    </row>
    <row r="1729" spans="1:7" ht="30" outlineLevel="5" x14ac:dyDescent="0.2">
      <c r="A1729" s="12"/>
      <c r="B1729" s="12"/>
      <c r="C1729" s="12" t="s">
        <v>525</v>
      </c>
      <c r="D1729" s="12"/>
      <c r="E1729" s="17" t="s">
        <v>526</v>
      </c>
      <c r="F1729" s="25">
        <v>4205.8</v>
      </c>
      <c r="G1729" s="25">
        <v>4205.8</v>
      </c>
    </row>
    <row r="1730" spans="1:7" ht="30" outlineLevel="6" x14ac:dyDescent="0.2">
      <c r="A1730" s="12"/>
      <c r="B1730" s="12"/>
      <c r="C1730" s="12" t="s">
        <v>528</v>
      </c>
      <c r="D1730" s="12"/>
      <c r="E1730" s="17" t="s">
        <v>529</v>
      </c>
      <c r="F1730" s="25">
        <v>4205.8</v>
      </c>
      <c r="G1730" s="25">
        <v>4205.8</v>
      </c>
    </row>
    <row r="1731" spans="1:7" ht="30" outlineLevel="7" x14ac:dyDescent="0.2">
      <c r="A1731" s="12"/>
      <c r="B1731" s="12"/>
      <c r="C1731" s="12"/>
      <c r="D1731" s="12" t="s">
        <v>9</v>
      </c>
      <c r="E1731" s="17" t="s">
        <v>10</v>
      </c>
      <c r="F1731" s="25">
        <v>4205.8</v>
      </c>
      <c r="G1731" s="25">
        <v>4205.8</v>
      </c>
    </row>
    <row r="1732" spans="1:7" ht="15" outlineLevel="2" x14ac:dyDescent="0.2">
      <c r="A1732" s="12"/>
      <c r="B1732" s="12" t="s">
        <v>1805</v>
      </c>
      <c r="C1732" s="12"/>
      <c r="D1732" s="12"/>
      <c r="E1732" s="17" t="s">
        <v>1806</v>
      </c>
      <c r="F1732" s="25">
        <v>8003577.2999999998</v>
      </c>
      <c r="G1732" s="25">
        <v>7271640</v>
      </c>
    </row>
    <row r="1733" spans="1:7" ht="30" outlineLevel="3" x14ac:dyDescent="0.2">
      <c r="A1733" s="12"/>
      <c r="B1733" s="12"/>
      <c r="C1733" s="12" t="s">
        <v>275</v>
      </c>
      <c r="D1733" s="12"/>
      <c r="E1733" s="17" t="s">
        <v>276</v>
      </c>
      <c r="F1733" s="25">
        <v>5748237.5</v>
      </c>
      <c r="G1733" s="25">
        <v>5748261.7000000002</v>
      </c>
    </row>
    <row r="1734" spans="1:7" ht="45" outlineLevel="4" x14ac:dyDescent="0.2">
      <c r="A1734" s="12"/>
      <c r="B1734" s="12"/>
      <c r="C1734" s="12" t="s">
        <v>277</v>
      </c>
      <c r="D1734" s="12"/>
      <c r="E1734" s="17" t="s">
        <v>278</v>
      </c>
      <c r="F1734" s="25">
        <v>5748237.5</v>
      </c>
      <c r="G1734" s="25">
        <v>5748261.7000000002</v>
      </c>
    </row>
    <row r="1735" spans="1:7" ht="75" outlineLevel="5" x14ac:dyDescent="0.2">
      <c r="A1735" s="12"/>
      <c r="B1735" s="12"/>
      <c r="C1735" s="12" t="s">
        <v>279</v>
      </c>
      <c r="D1735" s="12"/>
      <c r="E1735" s="17" t="s">
        <v>280</v>
      </c>
      <c r="F1735" s="25">
        <v>361736.7</v>
      </c>
      <c r="G1735" s="25">
        <v>361760.9</v>
      </c>
    </row>
    <row r="1736" spans="1:7" ht="105" outlineLevel="6" x14ac:dyDescent="0.2">
      <c r="A1736" s="12"/>
      <c r="B1736" s="12"/>
      <c r="C1736" s="12" t="s">
        <v>281</v>
      </c>
      <c r="D1736" s="12"/>
      <c r="E1736" s="17" t="s">
        <v>282</v>
      </c>
      <c r="F1736" s="25">
        <v>327358.2</v>
      </c>
      <c r="G1736" s="25">
        <v>327382.40000000002</v>
      </c>
    </row>
    <row r="1737" spans="1:7" ht="30" outlineLevel="7" x14ac:dyDescent="0.2">
      <c r="A1737" s="12"/>
      <c r="B1737" s="12"/>
      <c r="C1737" s="12"/>
      <c r="D1737" s="12" t="s">
        <v>15</v>
      </c>
      <c r="E1737" s="17" t="s">
        <v>16</v>
      </c>
      <c r="F1737" s="25">
        <v>94.1</v>
      </c>
      <c r="G1737" s="25">
        <v>94.1</v>
      </c>
    </row>
    <row r="1738" spans="1:7" ht="15" outlineLevel="7" x14ac:dyDescent="0.2">
      <c r="A1738" s="12"/>
      <c r="B1738" s="12"/>
      <c r="C1738" s="12"/>
      <c r="D1738" s="12" t="s">
        <v>17</v>
      </c>
      <c r="E1738" s="17" t="s">
        <v>18</v>
      </c>
      <c r="F1738" s="25">
        <v>5314.4</v>
      </c>
      <c r="G1738" s="25">
        <v>5314.4</v>
      </c>
    </row>
    <row r="1739" spans="1:7" ht="15" outlineLevel="7" x14ac:dyDescent="0.2">
      <c r="A1739" s="12"/>
      <c r="B1739" s="12"/>
      <c r="C1739" s="12"/>
      <c r="D1739" s="12" t="s">
        <v>112</v>
      </c>
      <c r="E1739" s="17" t="s">
        <v>113</v>
      </c>
      <c r="F1739" s="25">
        <v>321855.59999999998</v>
      </c>
      <c r="G1739" s="25">
        <v>321879.8</v>
      </c>
    </row>
    <row r="1740" spans="1:7" ht="30" outlineLevel="7" x14ac:dyDescent="0.2">
      <c r="A1740" s="12"/>
      <c r="B1740" s="12"/>
      <c r="C1740" s="12"/>
      <c r="D1740" s="12" t="s">
        <v>9</v>
      </c>
      <c r="E1740" s="17" t="s">
        <v>10</v>
      </c>
      <c r="F1740" s="25">
        <v>94.1</v>
      </c>
      <c r="G1740" s="25">
        <v>94.1</v>
      </c>
    </row>
    <row r="1741" spans="1:7" ht="90" outlineLevel="6" x14ac:dyDescent="0.2">
      <c r="A1741" s="12"/>
      <c r="B1741" s="12"/>
      <c r="C1741" s="12" t="s">
        <v>283</v>
      </c>
      <c r="D1741" s="12"/>
      <c r="E1741" s="17" t="s">
        <v>284</v>
      </c>
      <c r="F1741" s="25">
        <v>34378.5</v>
      </c>
      <c r="G1741" s="25">
        <v>34378.5</v>
      </c>
    </row>
    <row r="1742" spans="1:7" ht="75" outlineLevel="7" x14ac:dyDescent="0.2">
      <c r="A1742" s="12"/>
      <c r="B1742" s="12"/>
      <c r="C1742" s="12"/>
      <c r="D1742" s="12" t="s">
        <v>26</v>
      </c>
      <c r="E1742" s="17" t="s">
        <v>27</v>
      </c>
      <c r="F1742" s="25">
        <v>726.5</v>
      </c>
      <c r="G1742" s="25">
        <v>726.5</v>
      </c>
    </row>
    <row r="1743" spans="1:7" ht="30" outlineLevel="7" x14ac:dyDescent="0.2">
      <c r="A1743" s="12"/>
      <c r="B1743" s="12"/>
      <c r="C1743" s="12"/>
      <c r="D1743" s="12" t="s">
        <v>15</v>
      </c>
      <c r="E1743" s="17" t="s">
        <v>16</v>
      </c>
      <c r="F1743" s="25">
        <v>21.6</v>
      </c>
      <c r="G1743" s="25">
        <v>21.6</v>
      </c>
    </row>
    <row r="1744" spans="1:7" ht="15" outlineLevel="7" x14ac:dyDescent="0.2">
      <c r="A1744" s="12"/>
      <c r="B1744" s="12"/>
      <c r="C1744" s="12"/>
      <c r="D1744" s="12" t="s">
        <v>17</v>
      </c>
      <c r="E1744" s="17" t="s">
        <v>18</v>
      </c>
      <c r="F1744" s="25">
        <v>1219.5</v>
      </c>
      <c r="G1744" s="25">
        <v>1219.5</v>
      </c>
    </row>
    <row r="1745" spans="1:7" ht="15" outlineLevel="7" x14ac:dyDescent="0.2">
      <c r="A1745" s="12"/>
      <c r="B1745" s="12"/>
      <c r="C1745" s="12"/>
      <c r="D1745" s="12" t="s">
        <v>112</v>
      </c>
      <c r="E1745" s="17" t="s">
        <v>113</v>
      </c>
      <c r="F1745" s="25">
        <v>29628.3</v>
      </c>
      <c r="G1745" s="25">
        <v>29628.3</v>
      </c>
    </row>
    <row r="1746" spans="1:7" ht="30" outlineLevel="7" x14ac:dyDescent="0.2">
      <c r="A1746" s="12"/>
      <c r="B1746" s="12"/>
      <c r="C1746" s="12"/>
      <c r="D1746" s="12" t="s">
        <v>9</v>
      </c>
      <c r="E1746" s="17" t="s">
        <v>10</v>
      </c>
      <c r="F1746" s="25">
        <v>2782.6</v>
      </c>
      <c r="G1746" s="25">
        <v>2782.6</v>
      </c>
    </row>
    <row r="1747" spans="1:7" ht="30" outlineLevel="5" x14ac:dyDescent="0.2">
      <c r="A1747" s="12"/>
      <c r="B1747" s="12"/>
      <c r="C1747" s="12" t="s">
        <v>285</v>
      </c>
      <c r="D1747" s="12"/>
      <c r="E1747" s="17" t="s">
        <v>286</v>
      </c>
      <c r="F1747" s="25">
        <v>3274302.5</v>
      </c>
      <c r="G1747" s="25">
        <v>3274302.5</v>
      </c>
    </row>
    <row r="1748" spans="1:7" ht="45" outlineLevel="6" x14ac:dyDescent="0.2">
      <c r="A1748" s="12"/>
      <c r="B1748" s="12"/>
      <c r="C1748" s="12" t="s">
        <v>287</v>
      </c>
      <c r="D1748" s="12"/>
      <c r="E1748" s="17" t="s">
        <v>288</v>
      </c>
      <c r="F1748" s="25">
        <v>1907625.5</v>
      </c>
      <c r="G1748" s="25">
        <v>1907625.5</v>
      </c>
    </row>
    <row r="1749" spans="1:7" ht="30" outlineLevel="7" x14ac:dyDescent="0.2">
      <c r="A1749" s="12"/>
      <c r="B1749" s="12"/>
      <c r="C1749" s="12"/>
      <c r="D1749" s="12" t="s">
        <v>15</v>
      </c>
      <c r="E1749" s="17" t="s">
        <v>16</v>
      </c>
      <c r="F1749" s="25">
        <v>25966.9</v>
      </c>
      <c r="G1749" s="25">
        <v>25966.9</v>
      </c>
    </row>
    <row r="1750" spans="1:7" ht="15" outlineLevel="7" x14ac:dyDescent="0.2">
      <c r="A1750" s="12"/>
      <c r="B1750" s="12"/>
      <c r="C1750" s="12"/>
      <c r="D1750" s="12" t="s">
        <v>17</v>
      </c>
      <c r="E1750" s="17" t="s">
        <v>18</v>
      </c>
      <c r="F1750" s="25">
        <v>1881658.6</v>
      </c>
      <c r="G1750" s="25">
        <v>1881658.6</v>
      </c>
    </row>
    <row r="1751" spans="1:7" ht="15" outlineLevel="6" x14ac:dyDescent="0.2">
      <c r="A1751" s="12"/>
      <c r="B1751" s="12"/>
      <c r="C1751" s="12" t="s">
        <v>289</v>
      </c>
      <c r="D1751" s="12"/>
      <c r="E1751" s="17" t="s">
        <v>290</v>
      </c>
      <c r="F1751" s="25">
        <v>1366677</v>
      </c>
      <c r="G1751" s="25">
        <v>1366677</v>
      </c>
    </row>
    <row r="1752" spans="1:7" ht="30" outlineLevel="7" x14ac:dyDescent="0.2">
      <c r="A1752" s="12"/>
      <c r="B1752" s="12"/>
      <c r="C1752" s="12"/>
      <c r="D1752" s="12" t="s">
        <v>15</v>
      </c>
      <c r="E1752" s="17" t="s">
        <v>16</v>
      </c>
      <c r="F1752" s="25">
        <v>23769.5</v>
      </c>
      <c r="G1752" s="25">
        <v>23769.5</v>
      </c>
    </row>
    <row r="1753" spans="1:7" ht="15" outlineLevel="7" x14ac:dyDescent="0.2">
      <c r="A1753" s="12"/>
      <c r="B1753" s="12"/>
      <c r="C1753" s="12"/>
      <c r="D1753" s="12" t="s">
        <v>17</v>
      </c>
      <c r="E1753" s="17" t="s">
        <v>18</v>
      </c>
      <c r="F1753" s="25">
        <v>1342907.5</v>
      </c>
      <c r="G1753" s="25">
        <v>1342907.5</v>
      </c>
    </row>
    <row r="1754" spans="1:7" ht="30" outlineLevel="5" x14ac:dyDescent="0.2">
      <c r="A1754" s="12"/>
      <c r="B1754" s="12"/>
      <c r="C1754" s="12" t="s">
        <v>291</v>
      </c>
      <c r="D1754" s="12"/>
      <c r="E1754" s="17" t="s">
        <v>292</v>
      </c>
      <c r="F1754" s="25">
        <v>36246.800000000003</v>
      </c>
      <c r="G1754" s="25">
        <v>36246.800000000003</v>
      </c>
    </row>
    <row r="1755" spans="1:7" ht="45" outlineLevel="6" x14ac:dyDescent="0.2">
      <c r="A1755" s="12"/>
      <c r="B1755" s="12"/>
      <c r="C1755" s="12" t="s">
        <v>293</v>
      </c>
      <c r="D1755" s="12"/>
      <c r="E1755" s="17" t="s">
        <v>294</v>
      </c>
      <c r="F1755" s="25">
        <v>36246.800000000003</v>
      </c>
      <c r="G1755" s="25">
        <v>36246.800000000003</v>
      </c>
    </row>
    <row r="1756" spans="1:7" ht="30" outlineLevel="7" x14ac:dyDescent="0.2">
      <c r="A1756" s="12"/>
      <c r="B1756" s="12"/>
      <c r="C1756" s="12"/>
      <c r="D1756" s="12" t="s">
        <v>15</v>
      </c>
      <c r="E1756" s="17" t="s">
        <v>16</v>
      </c>
      <c r="F1756" s="25">
        <v>630.4</v>
      </c>
      <c r="G1756" s="25">
        <v>630.4</v>
      </c>
    </row>
    <row r="1757" spans="1:7" ht="15" outlineLevel="7" x14ac:dyDescent="0.2">
      <c r="A1757" s="12"/>
      <c r="B1757" s="12"/>
      <c r="C1757" s="12"/>
      <c r="D1757" s="12" t="s">
        <v>17</v>
      </c>
      <c r="E1757" s="17" t="s">
        <v>18</v>
      </c>
      <c r="F1757" s="25">
        <v>35616.400000000001</v>
      </c>
      <c r="G1757" s="25">
        <v>35616.400000000001</v>
      </c>
    </row>
    <row r="1758" spans="1:7" ht="30" outlineLevel="5" x14ac:dyDescent="0.2">
      <c r="A1758" s="12"/>
      <c r="B1758" s="12"/>
      <c r="C1758" s="12" t="s">
        <v>295</v>
      </c>
      <c r="D1758" s="12"/>
      <c r="E1758" s="17" t="s">
        <v>296</v>
      </c>
      <c r="F1758" s="25">
        <v>643524.80000000005</v>
      </c>
      <c r="G1758" s="25">
        <v>643524.80000000005</v>
      </c>
    </row>
    <row r="1759" spans="1:7" ht="30" outlineLevel="6" x14ac:dyDescent="0.2">
      <c r="A1759" s="12"/>
      <c r="B1759" s="12"/>
      <c r="C1759" s="12" t="s">
        <v>297</v>
      </c>
      <c r="D1759" s="12"/>
      <c r="E1759" s="17" t="s">
        <v>298</v>
      </c>
      <c r="F1759" s="25">
        <v>12.6</v>
      </c>
      <c r="G1759" s="25">
        <v>12.6</v>
      </c>
    </row>
    <row r="1760" spans="1:7" ht="30" outlineLevel="7" x14ac:dyDescent="0.2">
      <c r="A1760" s="12"/>
      <c r="B1760" s="12"/>
      <c r="C1760" s="12"/>
      <c r="D1760" s="12" t="s">
        <v>15</v>
      </c>
      <c r="E1760" s="17" t="s">
        <v>16</v>
      </c>
      <c r="F1760" s="25">
        <v>0.2</v>
      </c>
      <c r="G1760" s="25">
        <v>0.2</v>
      </c>
    </row>
    <row r="1761" spans="1:7" ht="15" outlineLevel="7" x14ac:dyDescent="0.2">
      <c r="A1761" s="12"/>
      <c r="B1761" s="12"/>
      <c r="C1761" s="12"/>
      <c r="D1761" s="12" t="s">
        <v>17</v>
      </c>
      <c r="E1761" s="17" t="s">
        <v>18</v>
      </c>
      <c r="F1761" s="25">
        <v>12.4</v>
      </c>
      <c r="G1761" s="25">
        <v>12.4</v>
      </c>
    </row>
    <row r="1762" spans="1:7" ht="45" outlineLevel="6" x14ac:dyDescent="0.2">
      <c r="A1762" s="12"/>
      <c r="B1762" s="12"/>
      <c r="C1762" s="12" t="s">
        <v>299</v>
      </c>
      <c r="D1762" s="12"/>
      <c r="E1762" s="17" t="s">
        <v>300</v>
      </c>
      <c r="F1762" s="25">
        <v>643512.19999999995</v>
      </c>
      <c r="G1762" s="25">
        <v>643512.19999999995</v>
      </c>
    </row>
    <row r="1763" spans="1:7" ht="30" outlineLevel="7" x14ac:dyDescent="0.2">
      <c r="A1763" s="12"/>
      <c r="B1763" s="12"/>
      <c r="C1763" s="12"/>
      <c r="D1763" s="12" t="s">
        <v>15</v>
      </c>
      <c r="E1763" s="17" t="s">
        <v>16</v>
      </c>
      <c r="F1763" s="25">
        <v>8759.6</v>
      </c>
      <c r="G1763" s="25">
        <v>8759.6</v>
      </c>
    </row>
    <row r="1764" spans="1:7" ht="15" outlineLevel="7" x14ac:dyDescent="0.2">
      <c r="A1764" s="12"/>
      <c r="B1764" s="12"/>
      <c r="C1764" s="12"/>
      <c r="D1764" s="12" t="s">
        <v>17</v>
      </c>
      <c r="E1764" s="17" t="s">
        <v>18</v>
      </c>
      <c r="F1764" s="25">
        <v>634752.6</v>
      </c>
      <c r="G1764" s="25">
        <v>634752.6</v>
      </c>
    </row>
    <row r="1765" spans="1:7" ht="45" outlineLevel="5" x14ac:dyDescent="0.2">
      <c r="A1765" s="12"/>
      <c r="B1765" s="12"/>
      <c r="C1765" s="12" t="s">
        <v>301</v>
      </c>
      <c r="D1765" s="12"/>
      <c r="E1765" s="17" t="s">
        <v>302</v>
      </c>
      <c r="F1765" s="25">
        <v>244473.9</v>
      </c>
      <c r="G1765" s="25">
        <v>244473.9</v>
      </c>
    </row>
    <row r="1766" spans="1:7" ht="60" outlineLevel="6" x14ac:dyDescent="0.2">
      <c r="A1766" s="12"/>
      <c r="B1766" s="12"/>
      <c r="C1766" s="12" t="s">
        <v>303</v>
      </c>
      <c r="D1766" s="12"/>
      <c r="E1766" s="17" t="s">
        <v>304</v>
      </c>
      <c r="F1766" s="25">
        <v>27540.3</v>
      </c>
      <c r="G1766" s="25">
        <v>27540.3</v>
      </c>
    </row>
    <row r="1767" spans="1:7" ht="15" outlineLevel="7" x14ac:dyDescent="0.2">
      <c r="A1767" s="12"/>
      <c r="B1767" s="12"/>
      <c r="C1767" s="12"/>
      <c r="D1767" s="12" t="s">
        <v>112</v>
      </c>
      <c r="E1767" s="17" t="s">
        <v>113</v>
      </c>
      <c r="F1767" s="25">
        <v>27540.3</v>
      </c>
      <c r="G1767" s="25">
        <v>27540.3</v>
      </c>
    </row>
    <row r="1768" spans="1:7" ht="45" outlineLevel="6" x14ac:dyDescent="0.2">
      <c r="A1768" s="12"/>
      <c r="B1768" s="12"/>
      <c r="C1768" s="12" t="s">
        <v>305</v>
      </c>
      <c r="D1768" s="12"/>
      <c r="E1768" s="17" t="s">
        <v>306</v>
      </c>
      <c r="F1768" s="25">
        <v>83050.5</v>
      </c>
      <c r="G1768" s="25">
        <v>83050.5</v>
      </c>
    </row>
    <row r="1769" spans="1:7" ht="30" outlineLevel="7" x14ac:dyDescent="0.2">
      <c r="A1769" s="12"/>
      <c r="B1769" s="12"/>
      <c r="C1769" s="12"/>
      <c r="D1769" s="12" t="s">
        <v>15</v>
      </c>
      <c r="E1769" s="17" t="s">
        <v>16</v>
      </c>
      <c r="F1769" s="25">
        <v>1444.4</v>
      </c>
      <c r="G1769" s="25">
        <v>1444.4</v>
      </c>
    </row>
    <row r="1770" spans="1:7" ht="15" outlineLevel="7" x14ac:dyDescent="0.2">
      <c r="A1770" s="12"/>
      <c r="B1770" s="12"/>
      <c r="C1770" s="12"/>
      <c r="D1770" s="12" t="s">
        <v>17</v>
      </c>
      <c r="E1770" s="17" t="s">
        <v>18</v>
      </c>
      <c r="F1770" s="25">
        <v>81606.100000000006</v>
      </c>
      <c r="G1770" s="25">
        <v>81606.100000000006</v>
      </c>
    </row>
    <row r="1771" spans="1:7" ht="60" outlineLevel="6" x14ac:dyDescent="0.2">
      <c r="A1771" s="12"/>
      <c r="B1771" s="12"/>
      <c r="C1771" s="12" t="s">
        <v>307</v>
      </c>
      <c r="D1771" s="12"/>
      <c r="E1771" s="17" t="s">
        <v>308</v>
      </c>
      <c r="F1771" s="25">
        <v>127245.4</v>
      </c>
      <c r="G1771" s="25">
        <v>127245.4</v>
      </c>
    </row>
    <row r="1772" spans="1:7" ht="30" outlineLevel="7" x14ac:dyDescent="0.2">
      <c r="A1772" s="12"/>
      <c r="B1772" s="12"/>
      <c r="C1772" s="12"/>
      <c r="D1772" s="12" t="s">
        <v>15</v>
      </c>
      <c r="E1772" s="17" t="s">
        <v>16</v>
      </c>
      <c r="F1772" s="25">
        <v>1732.1</v>
      </c>
      <c r="G1772" s="25">
        <v>1732.1</v>
      </c>
    </row>
    <row r="1773" spans="1:7" ht="15" outlineLevel="7" x14ac:dyDescent="0.2">
      <c r="A1773" s="12"/>
      <c r="B1773" s="12"/>
      <c r="C1773" s="12"/>
      <c r="D1773" s="12" t="s">
        <v>17</v>
      </c>
      <c r="E1773" s="17" t="s">
        <v>18</v>
      </c>
      <c r="F1773" s="25">
        <v>125513.3</v>
      </c>
      <c r="G1773" s="25">
        <v>125513.3</v>
      </c>
    </row>
    <row r="1774" spans="1:7" ht="45" outlineLevel="6" x14ac:dyDescent="0.2">
      <c r="A1774" s="12"/>
      <c r="B1774" s="12"/>
      <c r="C1774" s="12" t="s">
        <v>309</v>
      </c>
      <c r="D1774" s="12"/>
      <c r="E1774" s="17" t="s">
        <v>310</v>
      </c>
      <c r="F1774" s="25">
        <v>6637.7</v>
      </c>
      <c r="G1774" s="25">
        <v>6637.7</v>
      </c>
    </row>
    <row r="1775" spans="1:7" ht="30" outlineLevel="7" x14ac:dyDescent="0.2">
      <c r="A1775" s="12"/>
      <c r="B1775" s="12"/>
      <c r="C1775" s="12"/>
      <c r="D1775" s="12" t="s">
        <v>15</v>
      </c>
      <c r="E1775" s="17" t="s">
        <v>16</v>
      </c>
      <c r="F1775" s="25">
        <v>55.1</v>
      </c>
      <c r="G1775" s="25">
        <v>55.1</v>
      </c>
    </row>
    <row r="1776" spans="1:7" ht="15" outlineLevel="7" x14ac:dyDescent="0.2">
      <c r="A1776" s="12"/>
      <c r="B1776" s="12"/>
      <c r="C1776" s="12"/>
      <c r="D1776" s="12" t="s">
        <v>17</v>
      </c>
      <c r="E1776" s="17" t="s">
        <v>18</v>
      </c>
      <c r="F1776" s="25">
        <v>6582.6</v>
      </c>
      <c r="G1776" s="25">
        <v>6582.6</v>
      </c>
    </row>
    <row r="1777" spans="1:7" ht="45" outlineLevel="5" x14ac:dyDescent="0.2">
      <c r="A1777" s="12"/>
      <c r="B1777" s="12"/>
      <c r="C1777" s="12" t="s">
        <v>311</v>
      </c>
      <c r="D1777" s="12"/>
      <c r="E1777" s="17" t="s">
        <v>312</v>
      </c>
      <c r="F1777" s="25">
        <v>1187952.8</v>
      </c>
      <c r="G1777" s="25">
        <v>1187952.8</v>
      </c>
    </row>
    <row r="1778" spans="1:7" ht="30" outlineLevel="6" x14ac:dyDescent="0.2">
      <c r="A1778" s="12"/>
      <c r="B1778" s="12"/>
      <c r="C1778" s="12" t="s">
        <v>315</v>
      </c>
      <c r="D1778" s="12"/>
      <c r="E1778" s="17" t="s">
        <v>316</v>
      </c>
      <c r="F1778" s="25">
        <v>699492.1</v>
      </c>
      <c r="G1778" s="25">
        <v>699492.1</v>
      </c>
    </row>
    <row r="1779" spans="1:7" ht="30" outlineLevel="7" x14ac:dyDescent="0.2">
      <c r="A1779" s="12"/>
      <c r="B1779" s="12"/>
      <c r="C1779" s="12"/>
      <c r="D1779" s="12" t="s">
        <v>15</v>
      </c>
      <c r="E1779" s="17" t="s">
        <v>16</v>
      </c>
      <c r="F1779" s="25">
        <v>7403.1</v>
      </c>
      <c r="G1779" s="25">
        <v>7403.1</v>
      </c>
    </row>
    <row r="1780" spans="1:7" ht="15" outlineLevel="7" x14ac:dyDescent="0.2">
      <c r="A1780" s="12"/>
      <c r="B1780" s="12"/>
      <c r="C1780" s="12"/>
      <c r="D1780" s="12" t="s">
        <v>17</v>
      </c>
      <c r="E1780" s="17" t="s">
        <v>18</v>
      </c>
      <c r="F1780" s="25">
        <v>692089</v>
      </c>
      <c r="G1780" s="25">
        <v>692089</v>
      </c>
    </row>
    <row r="1781" spans="1:7" ht="15" outlineLevel="6" x14ac:dyDescent="0.2">
      <c r="A1781" s="12"/>
      <c r="B1781" s="12"/>
      <c r="C1781" s="12" t="s">
        <v>317</v>
      </c>
      <c r="D1781" s="12"/>
      <c r="E1781" s="17" t="s">
        <v>318</v>
      </c>
      <c r="F1781" s="25">
        <v>34421.4</v>
      </c>
      <c r="G1781" s="25">
        <v>34421.4</v>
      </c>
    </row>
    <row r="1782" spans="1:7" ht="30" outlineLevel="7" x14ac:dyDescent="0.2">
      <c r="A1782" s="12"/>
      <c r="B1782" s="12"/>
      <c r="C1782" s="12"/>
      <c r="D1782" s="12" t="s">
        <v>15</v>
      </c>
      <c r="E1782" s="17" t="s">
        <v>16</v>
      </c>
      <c r="F1782" s="25">
        <v>68.7</v>
      </c>
      <c r="G1782" s="25">
        <v>68.7</v>
      </c>
    </row>
    <row r="1783" spans="1:7" ht="15" outlineLevel="7" x14ac:dyDescent="0.2">
      <c r="A1783" s="12"/>
      <c r="B1783" s="12"/>
      <c r="C1783" s="12"/>
      <c r="D1783" s="12" t="s">
        <v>17</v>
      </c>
      <c r="E1783" s="17" t="s">
        <v>18</v>
      </c>
      <c r="F1783" s="25">
        <v>34352.699999999997</v>
      </c>
      <c r="G1783" s="25">
        <v>34352.699999999997</v>
      </c>
    </row>
    <row r="1784" spans="1:7" ht="60" outlineLevel="6" x14ac:dyDescent="0.2">
      <c r="A1784" s="12"/>
      <c r="B1784" s="12"/>
      <c r="C1784" s="12" t="s">
        <v>325</v>
      </c>
      <c r="D1784" s="12"/>
      <c r="E1784" s="17" t="s">
        <v>326</v>
      </c>
      <c r="F1784" s="25">
        <v>69643.100000000006</v>
      </c>
      <c r="G1784" s="25">
        <v>69643.100000000006</v>
      </c>
    </row>
    <row r="1785" spans="1:7" ht="30" outlineLevel="7" x14ac:dyDescent="0.2">
      <c r="A1785" s="12"/>
      <c r="B1785" s="12"/>
      <c r="C1785" s="12"/>
      <c r="D1785" s="12" t="s">
        <v>15</v>
      </c>
      <c r="E1785" s="17" t="s">
        <v>16</v>
      </c>
      <c r="F1785" s="25">
        <v>1029.2</v>
      </c>
      <c r="G1785" s="25">
        <v>1029.2</v>
      </c>
    </row>
    <row r="1786" spans="1:7" ht="15" outlineLevel="7" x14ac:dyDescent="0.2">
      <c r="A1786" s="12"/>
      <c r="B1786" s="12"/>
      <c r="C1786" s="12"/>
      <c r="D1786" s="12" t="s">
        <v>17</v>
      </c>
      <c r="E1786" s="17" t="s">
        <v>18</v>
      </c>
      <c r="F1786" s="25">
        <v>68613.899999999994</v>
      </c>
      <c r="G1786" s="25">
        <v>68613.899999999994</v>
      </c>
    </row>
    <row r="1787" spans="1:7" ht="45" outlineLevel="6" x14ac:dyDescent="0.2">
      <c r="A1787" s="12"/>
      <c r="B1787" s="12"/>
      <c r="C1787" s="12" t="s">
        <v>327</v>
      </c>
      <c r="D1787" s="12"/>
      <c r="E1787" s="17" t="s">
        <v>328</v>
      </c>
      <c r="F1787" s="25">
        <v>35276.1</v>
      </c>
      <c r="G1787" s="25">
        <v>35276.1</v>
      </c>
    </row>
    <row r="1788" spans="1:7" ht="30" outlineLevel="7" x14ac:dyDescent="0.2">
      <c r="A1788" s="12"/>
      <c r="B1788" s="12"/>
      <c r="C1788" s="12"/>
      <c r="D1788" s="12" t="s">
        <v>15</v>
      </c>
      <c r="E1788" s="17" t="s">
        <v>16</v>
      </c>
      <c r="F1788" s="25">
        <v>541.4</v>
      </c>
      <c r="G1788" s="25">
        <v>541.4</v>
      </c>
    </row>
    <row r="1789" spans="1:7" ht="15" outlineLevel="7" x14ac:dyDescent="0.2">
      <c r="A1789" s="12"/>
      <c r="B1789" s="12"/>
      <c r="C1789" s="12"/>
      <c r="D1789" s="12" t="s">
        <v>17</v>
      </c>
      <c r="E1789" s="17" t="s">
        <v>18</v>
      </c>
      <c r="F1789" s="25">
        <v>34734.699999999997</v>
      </c>
      <c r="G1789" s="25">
        <v>34734.699999999997</v>
      </c>
    </row>
    <row r="1790" spans="1:7" ht="45" outlineLevel="6" x14ac:dyDescent="0.2">
      <c r="A1790" s="12"/>
      <c r="B1790" s="12"/>
      <c r="C1790" s="12" t="s">
        <v>329</v>
      </c>
      <c r="D1790" s="12"/>
      <c r="E1790" s="17" t="s">
        <v>330</v>
      </c>
      <c r="F1790" s="25">
        <v>2810.8</v>
      </c>
      <c r="G1790" s="25">
        <v>2810.8</v>
      </c>
    </row>
    <row r="1791" spans="1:7" ht="30" outlineLevel="7" x14ac:dyDescent="0.2">
      <c r="A1791" s="12"/>
      <c r="B1791" s="12"/>
      <c r="C1791" s="12"/>
      <c r="D1791" s="12" t="s">
        <v>15</v>
      </c>
      <c r="E1791" s="17" t="s">
        <v>16</v>
      </c>
      <c r="F1791" s="25">
        <v>10.6</v>
      </c>
      <c r="G1791" s="25">
        <v>10.6</v>
      </c>
    </row>
    <row r="1792" spans="1:7" ht="15" outlineLevel="7" x14ac:dyDescent="0.2">
      <c r="A1792" s="12"/>
      <c r="B1792" s="12"/>
      <c r="C1792" s="12"/>
      <c r="D1792" s="12" t="s">
        <v>17</v>
      </c>
      <c r="E1792" s="17" t="s">
        <v>18</v>
      </c>
      <c r="F1792" s="25">
        <v>2800.2</v>
      </c>
      <c r="G1792" s="25">
        <v>2800.2</v>
      </c>
    </row>
    <row r="1793" spans="1:7" ht="45" outlineLevel="6" x14ac:dyDescent="0.2">
      <c r="A1793" s="12"/>
      <c r="B1793" s="12"/>
      <c r="C1793" s="12" t="s">
        <v>331</v>
      </c>
      <c r="D1793" s="12"/>
      <c r="E1793" s="17" t="s">
        <v>332</v>
      </c>
      <c r="F1793" s="25">
        <v>10160.700000000001</v>
      </c>
      <c r="G1793" s="25">
        <v>10160.700000000001</v>
      </c>
    </row>
    <row r="1794" spans="1:7" ht="30" outlineLevel="7" x14ac:dyDescent="0.2">
      <c r="A1794" s="12"/>
      <c r="B1794" s="12"/>
      <c r="C1794" s="12"/>
      <c r="D1794" s="12" t="s">
        <v>15</v>
      </c>
      <c r="E1794" s="17" t="s">
        <v>16</v>
      </c>
      <c r="F1794" s="25">
        <v>176.7</v>
      </c>
      <c r="G1794" s="25">
        <v>176.7</v>
      </c>
    </row>
    <row r="1795" spans="1:7" ht="15" outlineLevel="7" x14ac:dyDescent="0.2">
      <c r="A1795" s="12"/>
      <c r="B1795" s="12"/>
      <c r="C1795" s="12"/>
      <c r="D1795" s="12" t="s">
        <v>17</v>
      </c>
      <c r="E1795" s="17" t="s">
        <v>18</v>
      </c>
      <c r="F1795" s="25">
        <v>9984</v>
      </c>
      <c r="G1795" s="25">
        <v>9984</v>
      </c>
    </row>
    <row r="1796" spans="1:7" ht="75" outlineLevel="6" x14ac:dyDescent="0.2">
      <c r="A1796" s="12"/>
      <c r="B1796" s="12"/>
      <c r="C1796" s="12" t="s">
        <v>335</v>
      </c>
      <c r="D1796" s="12"/>
      <c r="E1796" s="17" t="s">
        <v>336</v>
      </c>
      <c r="F1796" s="25">
        <v>6484.5</v>
      </c>
      <c r="G1796" s="25">
        <v>6484.5</v>
      </c>
    </row>
    <row r="1797" spans="1:7" ht="30" outlineLevel="7" x14ac:dyDescent="0.2">
      <c r="A1797" s="12"/>
      <c r="B1797" s="12"/>
      <c r="C1797" s="12"/>
      <c r="D1797" s="12" t="s">
        <v>15</v>
      </c>
      <c r="E1797" s="17" t="s">
        <v>16</v>
      </c>
      <c r="F1797" s="25">
        <v>112.8</v>
      </c>
      <c r="G1797" s="25">
        <v>112.8</v>
      </c>
    </row>
    <row r="1798" spans="1:7" ht="15" outlineLevel="7" x14ac:dyDescent="0.2">
      <c r="A1798" s="12"/>
      <c r="B1798" s="12"/>
      <c r="C1798" s="12"/>
      <c r="D1798" s="12" t="s">
        <v>17</v>
      </c>
      <c r="E1798" s="17" t="s">
        <v>18</v>
      </c>
      <c r="F1798" s="25">
        <v>6371.7</v>
      </c>
      <c r="G1798" s="25">
        <v>6371.7</v>
      </c>
    </row>
    <row r="1799" spans="1:7" ht="45" outlineLevel="6" x14ac:dyDescent="0.2">
      <c r="A1799" s="12"/>
      <c r="B1799" s="12"/>
      <c r="C1799" s="12" t="s">
        <v>337</v>
      </c>
      <c r="D1799" s="12"/>
      <c r="E1799" s="17" t="s">
        <v>338</v>
      </c>
      <c r="F1799" s="25">
        <v>3621.3</v>
      </c>
      <c r="G1799" s="25">
        <v>3621.3</v>
      </c>
    </row>
    <row r="1800" spans="1:7" ht="30" outlineLevel="7" x14ac:dyDescent="0.2">
      <c r="A1800" s="12"/>
      <c r="B1800" s="12"/>
      <c r="C1800" s="12"/>
      <c r="D1800" s="12" t="s">
        <v>15</v>
      </c>
      <c r="E1800" s="17" t="s">
        <v>16</v>
      </c>
      <c r="F1800" s="25">
        <v>63</v>
      </c>
      <c r="G1800" s="25">
        <v>63</v>
      </c>
    </row>
    <row r="1801" spans="1:7" ht="15" outlineLevel="7" x14ac:dyDescent="0.2">
      <c r="A1801" s="12"/>
      <c r="B1801" s="12"/>
      <c r="C1801" s="12"/>
      <c r="D1801" s="12" t="s">
        <v>17</v>
      </c>
      <c r="E1801" s="17" t="s">
        <v>18</v>
      </c>
      <c r="F1801" s="25">
        <v>3558.3</v>
      </c>
      <c r="G1801" s="25">
        <v>3558.3</v>
      </c>
    </row>
    <row r="1802" spans="1:7" ht="60" outlineLevel="6" x14ac:dyDescent="0.2">
      <c r="A1802" s="12"/>
      <c r="B1802" s="12"/>
      <c r="C1802" s="12" t="s">
        <v>339</v>
      </c>
      <c r="D1802" s="12"/>
      <c r="E1802" s="17" t="s">
        <v>340</v>
      </c>
      <c r="F1802" s="25">
        <v>10247.9</v>
      </c>
      <c r="G1802" s="25">
        <v>10247.9</v>
      </c>
    </row>
    <row r="1803" spans="1:7" ht="15" outlineLevel="7" x14ac:dyDescent="0.2">
      <c r="A1803" s="12"/>
      <c r="B1803" s="12"/>
      <c r="C1803" s="12"/>
      <c r="D1803" s="12" t="s">
        <v>17</v>
      </c>
      <c r="E1803" s="17" t="s">
        <v>18</v>
      </c>
      <c r="F1803" s="25">
        <v>10247.9</v>
      </c>
      <c r="G1803" s="25">
        <v>10247.9</v>
      </c>
    </row>
    <row r="1804" spans="1:7" ht="30" outlineLevel="6" x14ac:dyDescent="0.2">
      <c r="A1804" s="12"/>
      <c r="B1804" s="12"/>
      <c r="C1804" s="12" t="s">
        <v>341</v>
      </c>
      <c r="D1804" s="12"/>
      <c r="E1804" s="17" t="s">
        <v>342</v>
      </c>
      <c r="F1804" s="25">
        <v>294744</v>
      </c>
      <c r="G1804" s="25">
        <v>294744</v>
      </c>
    </row>
    <row r="1805" spans="1:7" ht="30" outlineLevel="7" x14ac:dyDescent="0.2">
      <c r="A1805" s="12"/>
      <c r="B1805" s="12"/>
      <c r="C1805" s="12"/>
      <c r="D1805" s="12" t="s">
        <v>15</v>
      </c>
      <c r="E1805" s="17" t="s">
        <v>16</v>
      </c>
      <c r="F1805" s="25">
        <v>5126.2</v>
      </c>
      <c r="G1805" s="25">
        <v>5126.2</v>
      </c>
    </row>
    <row r="1806" spans="1:7" ht="15" outlineLevel="7" x14ac:dyDescent="0.2">
      <c r="A1806" s="12"/>
      <c r="B1806" s="12"/>
      <c r="C1806" s="12"/>
      <c r="D1806" s="12" t="s">
        <v>17</v>
      </c>
      <c r="E1806" s="17" t="s">
        <v>18</v>
      </c>
      <c r="F1806" s="25">
        <v>289617.8</v>
      </c>
      <c r="G1806" s="25">
        <v>289617.8</v>
      </c>
    </row>
    <row r="1807" spans="1:7" ht="30" outlineLevel="6" x14ac:dyDescent="0.2">
      <c r="A1807" s="12"/>
      <c r="B1807" s="12"/>
      <c r="C1807" s="12" t="s">
        <v>343</v>
      </c>
      <c r="D1807" s="12"/>
      <c r="E1807" s="17" t="s">
        <v>344</v>
      </c>
      <c r="F1807" s="25">
        <v>21050.9</v>
      </c>
      <c r="G1807" s="25">
        <v>21050.9</v>
      </c>
    </row>
    <row r="1808" spans="1:7" ht="30" outlineLevel="7" x14ac:dyDescent="0.2">
      <c r="A1808" s="12"/>
      <c r="B1808" s="12"/>
      <c r="C1808" s="12"/>
      <c r="D1808" s="12" t="s">
        <v>15</v>
      </c>
      <c r="E1808" s="17" t="s">
        <v>16</v>
      </c>
      <c r="F1808" s="25">
        <v>366.1</v>
      </c>
      <c r="G1808" s="25">
        <v>366.1</v>
      </c>
    </row>
    <row r="1809" spans="1:7" ht="15" outlineLevel="7" x14ac:dyDescent="0.2">
      <c r="A1809" s="12"/>
      <c r="B1809" s="12"/>
      <c r="C1809" s="12"/>
      <c r="D1809" s="12" t="s">
        <v>17</v>
      </c>
      <c r="E1809" s="17" t="s">
        <v>18</v>
      </c>
      <c r="F1809" s="25">
        <v>20684.8</v>
      </c>
      <c r="G1809" s="25">
        <v>20684.8</v>
      </c>
    </row>
    <row r="1810" spans="1:7" ht="30" outlineLevel="3" x14ac:dyDescent="0.2">
      <c r="A1810" s="12"/>
      <c r="B1810" s="12"/>
      <c r="C1810" s="12" t="s">
        <v>407</v>
      </c>
      <c r="D1810" s="12"/>
      <c r="E1810" s="17" t="s">
        <v>408</v>
      </c>
      <c r="F1810" s="25">
        <v>2255120.7999999998</v>
      </c>
      <c r="G1810" s="25">
        <v>1523159.3</v>
      </c>
    </row>
    <row r="1811" spans="1:7" ht="30" outlineLevel="4" x14ac:dyDescent="0.2">
      <c r="A1811" s="12"/>
      <c r="B1811" s="12"/>
      <c r="C1811" s="12" t="s">
        <v>409</v>
      </c>
      <c r="D1811" s="12"/>
      <c r="E1811" s="17" t="s">
        <v>410</v>
      </c>
      <c r="F1811" s="25">
        <v>2228943.2999999998</v>
      </c>
      <c r="G1811" s="25">
        <v>1496981.8</v>
      </c>
    </row>
    <row r="1812" spans="1:7" ht="45" outlineLevel="5" x14ac:dyDescent="0.2">
      <c r="A1812" s="12"/>
      <c r="B1812" s="12"/>
      <c r="C1812" s="12" t="s">
        <v>411</v>
      </c>
      <c r="D1812" s="12"/>
      <c r="E1812" s="17" t="s">
        <v>412</v>
      </c>
      <c r="F1812" s="25">
        <v>1269688.8</v>
      </c>
      <c r="G1812" s="25">
        <v>436799.5</v>
      </c>
    </row>
    <row r="1813" spans="1:7" ht="90" outlineLevel="6" x14ac:dyDescent="0.2">
      <c r="A1813" s="12"/>
      <c r="B1813" s="12"/>
      <c r="C1813" s="12" t="s">
        <v>413</v>
      </c>
      <c r="D1813" s="12"/>
      <c r="E1813" s="17" t="s">
        <v>414</v>
      </c>
      <c r="F1813" s="25">
        <v>610.70000000000005</v>
      </c>
      <c r="G1813" s="25">
        <v>610.70000000000005</v>
      </c>
    </row>
    <row r="1814" spans="1:7" ht="30" outlineLevel="7" x14ac:dyDescent="0.2">
      <c r="A1814" s="12"/>
      <c r="B1814" s="12"/>
      <c r="C1814" s="12"/>
      <c r="D1814" s="12" t="s">
        <v>15</v>
      </c>
      <c r="E1814" s="17" t="s">
        <v>16</v>
      </c>
      <c r="F1814" s="25">
        <v>0.5</v>
      </c>
      <c r="G1814" s="25">
        <v>0.5</v>
      </c>
    </row>
    <row r="1815" spans="1:7" ht="15" outlineLevel="7" x14ac:dyDescent="0.2">
      <c r="A1815" s="12"/>
      <c r="B1815" s="12"/>
      <c r="C1815" s="12"/>
      <c r="D1815" s="12" t="s">
        <v>17</v>
      </c>
      <c r="E1815" s="17" t="s">
        <v>18</v>
      </c>
      <c r="F1815" s="25">
        <v>610.20000000000005</v>
      </c>
      <c r="G1815" s="25">
        <v>610.20000000000005</v>
      </c>
    </row>
    <row r="1816" spans="1:7" ht="30" outlineLevel="6" collapsed="1" x14ac:dyDescent="0.2">
      <c r="A1816" s="12"/>
      <c r="B1816" s="12"/>
      <c r="C1816" s="12" t="s">
        <v>417</v>
      </c>
      <c r="D1816" s="12"/>
      <c r="E1816" s="17" t="s">
        <v>418</v>
      </c>
      <c r="F1816" s="25">
        <v>832889.3</v>
      </c>
      <c r="G1816" s="25">
        <v>0</v>
      </c>
    </row>
    <row r="1817" spans="1:7" ht="15" outlineLevel="7" x14ac:dyDescent="0.2">
      <c r="A1817" s="12"/>
      <c r="B1817" s="12"/>
      <c r="C1817" s="12"/>
      <c r="D1817" s="12" t="s">
        <v>17</v>
      </c>
      <c r="E1817" s="17" t="s">
        <v>18</v>
      </c>
      <c r="F1817" s="25">
        <v>832889.3</v>
      </c>
      <c r="G1817" s="25">
        <v>0</v>
      </c>
    </row>
    <row r="1818" spans="1:7" ht="30" outlineLevel="6" x14ac:dyDescent="0.2">
      <c r="A1818" s="12"/>
      <c r="B1818" s="12"/>
      <c r="C1818" s="12" t="s">
        <v>419</v>
      </c>
      <c r="D1818" s="12"/>
      <c r="E1818" s="17" t="s">
        <v>420</v>
      </c>
      <c r="F1818" s="25">
        <v>191866.1</v>
      </c>
      <c r="G1818" s="25">
        <v>191866.1</v>
      </c>
    </row>
    <row r="1819" spans="1:7" ht="30" outlineLevel="7" x14ac:dyDescent="0.2">
      <c r="A1819" s="12"/>
      <c r="B1819" s="12"/>
      <c r="C1819" s="12"/>
      <c r="D1819" s="12" t="s">
        <v>15</v>
      </c>
      <c r="E1819" s="17" t="s">
        <v>16</v>
      </c>
      <c r="F1819" s="25">
        <v>3337</v>
      </c>
      <c r="G1819" s="25">
        <v>3337</v>
      </c>
    </row>
    <row r="1820" spans="1:7" ht="15" outlineLevel="7" x14ac:dyDescent="0.2">
      <c r="A1820" s="12"/>
      <c r="B1820" s="12"/>
      <c r="C1820" s="12"/>
      <c r="D1820" s="12" t="s">
        <v>17</v>
      </c>
      <c r="E1820" s="17" t="s">
        <v>18</v>
      </c>
      <c r="F1820" s="25">
        <v>188529.1</v>
      </c>
      <c r="G1820" s="25">
        <v>188529.1</v>
      </c>
    </row>
    <row r="1821" spans="1:7" ht="45" outlineLevel="6" x14ac:dyDescent="0.2">
      <c r="A1821" s="12"/>
      <c r="B1821" s="12"/>
      <c r="C1821" s="12" t="s">
        <v>421</v>
      </c>
      <c r="D1821" s="12"/>
      <c r="E1821" s="17" t="s">
        <v>422</v>
      </c>
      <c r="F1821" s="25">
        <v>244322.7</v>
      </c>
      <c r="G1821" s="25">
        <v>244322.7</v>
      </c>
    </row>
    <row r="1822" spans="1:7" ht="30" outlineLevel="7" x14ac:dyDescent="0.2">
      <c r="A1822" s="12"/>
      <c r="B1822" s="12"/>
      <c r="C1822" s="12"/>
      <c r="D1822" s="12" t="s">
        <v>15</v>
      </c>
      <c r="E1822" s="17" t="s">
        <v>16</v>
      </c>
      <c r="F1822" s="25">
        <v>2562.6999999999998</v>
      </c>
      <c r="G1822" s="25">
        <v>2562.6999999999998</v>
      </c>
    </row>
    <row r="1823" spans="1:7" ht="15" outlineLevel="7" x14ac:dyDescent="0.2">
      <c r="A1823" s="12"/>
      <c r="B1823" s="12"/>
      <c r="C1823" s="12"/>
      <c r="D1823" s="12" t="s">
        <v>17</v>
      </c>
      <c r="E1823" s="17" t="s">
        <v>18</v>
      </c>
      <c r="F1823" s="25">
        <v>241760</v>
      </c>
      <c r="G1823" s="25">
        <v>241760</v>
      </c>
    </row>
    <row r="1824" spans="1:7" ht="45" outlineLevel="5" x14ac:dyDescent="0.2">
      <c r="A1824" s="12"/>
      <c r="B1824" s="12"/>
      <c r="C1824" s="12" t="s">
        <v>423</v>
      </c>
      <c r="D1824" s="12"/>
      <c r="E1824" s="17" t="s">
        <v>424</v>
      </c>
      <c r="F1824" s="25">
        <v>651921.69999999995</v>
      </c>
      <c r="G1824" s="25">
        <v>752849.5</v>
      </c>
    </row>
    <row r="1825" spans="1:7" ht="30" outlineLevel="6" x14ac:dyDescent="0.2">
      <c r="A1825" s="12"/>
      <c r="B1825" s="12"/>
      <c r="C1825" s="12" t="s">
        <v>429</v>
      </c>
      <c r="D1825" s="12"/>
      <c r="E1825" s="17" t="s">
        <v>430</v>
      </c>
      <c r="F1825" s="25">
        <v>522553.5</v>
      </c>
      <c r="G1825" s="25">
        <v>522553.5</v>
      </c>
    </row>
    <row r="1826" spans="1:7" ht="30" outlineLevel="7" x14ac:dyDescent="0.2">
      <c r="A1826" s="12"/>
      <c r="B1826" s="12"/>
      <c r="C1826" s="12"/>
      <c r="D1826" s="12" t="s">
        <v>15</v>
      </c>
      <c r="E1826" s="17" t="s">
        <v>16</v>
      </c>
      <c r="F1826" s="25">
        <v>313.3</v>
      </c>
      <c r="G1826" s="25">
        <v>313.3</v>
      </c>
    </row>
    <row r="1827" spans="1:7" ht="15" outlineLevel="7" x14ac:dyDescent="0.2">
      <c r="A1827" s="12"/>
      <c r="B1827" s="12"/>
      <c r="C1827" s="12"/>
      <c r="D1827" s="12" t="s">
        <v>17</v>
      </c>
      <c r="E1827" s="17" t="s">
        <v>18</v>
      </c>
      <c r="F1827" s="25">
        <v>522240.2</v>
      </c>
      <c r="G1827" s="25">
        <v>522240.2</v>
      </c>
    </row>
    <row r="1828" spans="1:7" ht="60" outlineLevel="6" x14ac:dyDescent="0.2">
      <c r="A1828" s="12"/>
      <c r="B1828" s="12"/>
      <c r="C1828" s="12" t="s">
        <v>431</v>
      </c>
      <c r="D1828" s="12"/>
      <c r="E1828" s="17" t="s">
        <v>432</v>
      </c>
      <c r="F1828" s="25">
        <v>33246.400000000001</v>
      </c>
      <c r="G1828" s="25">
        <v>33246.400000000001</v>
      </c>
    </row>
    <row r="1829" spans="1:7" ht="30" outlineLevel="7" x14ac:dyDescent="0.2">
      <c r="A1829" s="12"/>
      <c r="B1829" s="12"/>
      <c r="C1829" s="12"/>
      <c r="D1829" s="12" t="s">
        <v>15</v>
      </c>
      <c r="E1829" s="17" t="s">
        <v>16</v>
      </c>
      <c r="F1829" s="25">
        <v>578.20000000000005</v>
      </c>
      <c r="G1829" s="25">
        <v>578.20000000000005</v>
      </c>
    </row>
    <row r="1830" spans="1:7" ht="15" outlineLevel="7" x14ac:dyDescent="0.2">
      <c r="A1830" s="12"/>
      <c r="B1830" s="12"/>
      <c r="C1830" s="12"/>
      <c r="D1830" s="12" t="s">
        <v>17</v>
      </c>
      <c r="E1830" s="17" t="s">
        <v>18</v>
      </c>
      <c r="F1830" s="25">
        <v>32668.2</v>
      </c>
      <c r="G1830" s="25">
        <v>32668.2</v>
      </c>
    </row>
    <row r="1831" spans="1:7" ht="30" outlineLevel="6" x14ac:dyDescent="0.2">
      <c r="A1831" s="12"/>
      <c r="B1831" s="12"/>
      <c r="C1831" s="12" t="s">
        <v>1712</v>
      </c>
      <c r="D1831" s="12"/>
      <c r="E1831" s="17" t="s">
        <v>1713</v>
      </c>
      <c r="F1831" s="25">
        <v>96121.8</v>
      </c>
      <c r="G1831" s="25">
        <v>197049.60000000001</v>
      </c>
    </row>
    <row r="1832" spans="1:7" ht="30" outlineLevel="7" x14ac:dyDescent="0.2">
      <c r="A1832" s="12"/>
      <c r="B1832" s="12"/>
      <c r="C1832" s="12"/>
      <c r="D1832" s="12" t="s">
        <v>15</v>
      </c>
      <c r="E1832" s="17" t="s">
        <v>16</v>
      </c>
      <c r="F1832" s="25">
        <v>1671.8</v>
      </c>
      <c r="G1832" s="25">
        <v>3427.1</v>
      </c>
    </row>
    <row r="1833" spans="1:7" ht="15" outlineLevel="7" x14ac:dyDescent="0.2">
      <c r="A1833" s="12"/>
      <c r="B1833" s="12"/>
      <c r="C1833" s="12"/>
      <c r="D1833" s="12" t="s">
        <v>17</v>
      </c>
      <c r="E1833" s="17" t="s">
        <v>18</v>
      </c>
      <c r="F1833" s="25">
        <v>94450</v>
      </c>
      <c r="G1833" s="25">
        <v>193622.5</v>
      </c>
    </row>
    <row r="1834" spans="1:7" ht="30" outlineLevel="5" x14ac:dyDescent="0.2">
      <c r="A1834" s="12"/>
      <c r="B1834" s="12"/>
      <c r="C1834" s="12" t="s">
        <v>433</v>
      </c>
      <c r="D1834" s="12"/>
      <c r="E1834" s="17" t="s">
        <v>434</v>
      </c>
      <c r="F1834" s="25">
        <v>307332.8</v>
      </c>
      <c r="G1834" s="25">
        <v>307332.8</v>
      </c>
    </row>
    <row r="1835" spans="1:7" ht="15" outlineLevel="6" x14ac:dyDescent="0.2">
      <c r="A1835" s="12"/>
      <c r="B1835" s="12"/>
      <c r="C1835" s="12" t="s">
        <v>435</v>
      </c>
      <c r="D1835" s="12"/>
      <c r="E1835" s="17" t="s">
        <v>436</v>
      </c>
      <c r="F1835" s="25">
        <v>4968.6000000000004</v>
      </c>
      <c r="G1835" s="25">
        <v>4968.6000000000004</v>
      </c>
    </row>
    <row r="1836" spans="1:7" ht="15" outlineLevel="7" x14ac:dyDescent="0.2">
      <c r="A1836" s="12"/>
      <c r="B1836" s="12"/>
      <c r="C1836" s="12"/>
      <c r="D1836" s="12" t="s">
        <v>112</v>
      </c>
      <c r="E1836" s="17" t="s">
        <v>113</v>
      </c>
      <c r="F1836" s="25">
        <v>4968.6000000000004</v>
      </c>
      <c r="G1836" s="25">
        <v>4968.6000000000004</v>
      </c>
    </row>
    <row r="1837" spans="1:7" ht="60" outlineLevel="6" x14ac:dyDescent="0.2">
      <c r="A1837" s="12"/>
      <c r="B1837" s="12"/>
      <c r="C1837" s="12" t="s">
        <v>437</v>
      </c>
      <c r="D1837" s="12"/>
      <c r="E1837" s="17" t="s">
        <v>438</v>
      </c>
      <c r="F1837" s="25">
        <v>302364.2</v>
      </c>
      <c r="G1837" s="25">
        <v>302364.2</v>
      </c>
    </row>
    <row r="1838" spans="1:7" ht="15" outlineLevel="7" x14ac:dyDescent="0.2">
      <c r="A1838" s="12"/>
      <c r="B1838" s="12"/>
      <c r="C1838" s="12"/>
      <c r="D1838" s="12" t="s">
        <v>112</v>
      </c>
      <c r="E1838" s="17" t="s">
        <v>113</v>
      </c>
      <c r="F1838" s="25">
        <v>302364.2</v>
      </c>
      <c r="G1838" s="25">
        <v>302364.2</v>
      </c>
    </row>
    <row r="1839" spans="1:7" ht="30" outlineLevel="4" x14ac:dyDescent="0.2">
      <c r="A1839" s="12"/>
      <c r="B1839" s="12"/>
      <c r="C1839" s="12" t="s">
        <v>439</v>
      </c>
      <c r="D1839" s="12"/>
      <c r="E1839" s="17" t="s">
        <v>440</v>
      </c>
      <c r="F1839" s="25">
        <v>1791.5</v>
      </c>
      <c r="G1839" s="25">
        <v>1791.5</v>
      </c>
    </row>
    <row r="1840" spans="1:7" ht="45" outlineLevel="5" x14ac:dyDescent="0.2">
      <c r="A1840" s="12"/>
      <c r="B1840" s="12"/>
      <c r="C1840" s="12" t="s">
        <v>441</v>
      </c>
      <c r="D1840" s="12"/>
      <c r="E1840" s="17" t="s">
        <v>442</v>
      </c>
      <c r="F1840" s="25">
        <v>1791.5</v>
      </c>
      <c r="G1840" s="25">
        <v>1791.5</v>
      </c>
    </row>
    <row r="1841" spans="1:7" ht="60" outlineLevel="6" x14ac:dyDescent="0.2">
      <c r="A1841" s="12"/>
      <c r="B1841" s="12"/>
      <c r="C1841" s="12" t="s">
        <v>455</v>
      </c>
      <c r="D1841" s="12"/>
      <c r="E1841" s="17" t="s">
        <v>456</v>
      </c>
      <c r="F1841" s="25">
        <v>1791.5</v>
      </c>
      <c r="G1841" s="25">
        <v>1791.5</v>
      </c>
    </row>
    <row r="1842" spans="1:7" ht="15" outlineLevel="7" x14ac:dyDescent="0.2">
      <c r="A1842" s="12"/>
      <c r="B1842" s="12"/>
      <c r="C1842" s="12"/>
      <c r="D1842" s="12" t="s">
        <v>17</v>
      </c>
      <c r="E1842" s="17" t="s">
        <v>18</v>
      </c>
      <c r="F1842" s="25">
        <v>1791.5</v>
      </c>
      <c r="G1842" s="25">
        <v>1791.5</v>
      </c>
    </row>
    <row r="1843" spans="1:7" ht="30" outlineLevel="4" x14ac:dyDescent="0.2">
      <c r="A1843" s="12"/>
      <c r="B1843" s="12"/>
      <c r="C1843" s="12" t="s">
        <v>466</v>
      </c>
      <c r="D1843" s="12"/>
      <c r="E1843" s="17" t="s">
        <v>467</v>
      </c>
      <c r="F1843" s="25">
        <v>24386</v>
      </c>
      <c r="G1843" s="25">
        <v>24386</v>
      </c>
    </row>
    <row r="1844" spans="1:7" ht="45" outlineLevel="5" x14ac:dyDescent="0.2">
      <c r="A1844" s="12"/>
      <c r="B1844" s="12"/>
      <c r="C1844" s="12" t="s">
        <v>468</v>
      </c>
      <c r="D1844" s="12"/>
      <c r="E1844" s="17" t="s">
        <v>469</v>
      </c>
      <c r="F1844" s="25">
        <v>24386</v>
      </c>
      <c r="G1844" s="25">
        <v>24386</v>
      </c>
    </row>
    <row r="1845" spans="1:7" ht="30" outlineLevel="6" x14ac:dyDescent="0.2">
      <c r="A1845" s="12"/>
      <c r="B1845" s="12"/>
      <c r="C1845" s="12" t="s">
        <v>476</v>
      </c>
      <c r="D1845" s="12"/>
      <c r="E1845" s="17" t="s">
        <v>477</v>
      </c>
      <c r="F1845" s="25">
        <v>6381.2</v>
      </c>
      <c r="G1845" s="25">
        <v>6381.2</v>
      </c>
    </row>
    <row r="1846" spans="1:7" ht="15" outlineLevel="7" x14ac:dyDescent="0.2">
      <c r="A1846" s="12"/>
      <c r="B1846" s="12"/>
      <c r="C1846" s="12"/>
      <c r="D1846" s="12" t="s">
        <v>17</v>
      </c>
      <c r="E1846" s="17" t="s">
        <v>18</v>
      </c>
      <c r="F1846" s="25">
        <v>6381.2</v>
      </c>
      <c r="G1846" s="25">
        <v>6381.2</v>
      </c>
    </row>
    <row r="1847" spans="1:7" ht="30" outlineLevel="6" x14ac:dyDescent="0.2">
      <c r="A1847" s="12"/>
      <c r="B1847" s="12"/>
      <c r="C1847" s="12" t="s">
        <v>484</v>
      </c>
      <c r="D1847" s="12"/>
      <c r="E1847" s="17" t="s">
        <v>485</v>
      </c>
      <c r="F1847" s="25">
        <v>18004.8</v>
      </c>
      <c r="G1847" s="25">
        <v>18004.8</v>
      </c>
    </row>
    <row r="1848" spans="1:7" ht="30" outlineLevel="7" x14ac:dyDescent="0.2">
      <c r="A1848" s="12"/>
      <c r="B1848" s="12"/>
      <c r="C1848" s="12"/>
      <c r="D1848" s="12" t="s">
        <v>15</v>
      </c>
      <c r="E1848" s="17" t="s">
        <v>16</v>
      </c>
      <c r="F1848" s="25">
        <v>178.3</v>
      </c>
      <c r="G1848" s="25">
        <v>178.3</v>
      </c>
    </row>
    <row r="1849" spans="1:7" ht="15" outlineLevel="7" x14ac:dyDescent="0.2">
      <c r="A1849" s="12"/>
      <c r="B1849" s="12"/>
      <c r="C1849" s="12"/>
      <c r="D1849" s="12" t="s">
        <v>17</v>
      </c>
      <c r="E1849" s="17" t="s">
        <v>18</v>
      </c>
      <c r="F1849" s="25">
        <v>17826.5</v>
      </c>
      <c r="G1849" s="25">
        <v>17826.5</v>
      </c>
    </row>
    <row r="1850" spans="1:7" ht="30" outlineLevel="3" x14ac:dyDescent="0.2">
      <c r="A1850" s="12"/>
      <c r="B1850" s="12"/>
      <c r="C1850" s="12" t="s">
        <v>1023</v>
      </c>
      <c r="D1850" s="12"/>
      <c r="E1850" s="17" t="s">
        <v>1024</v>
      </c>
      <c r="F1850" s="25">
        <v>219</v>
      </c>
      <c r="G1850" s="25">
        <v>219</v>
      </c>
    </row>
    <row r="1851" spans="1:7" ht="45" outlineLevel="4" x14ac:dyDescent="0.2">
      <c r="A1851" s="12"/>
      <c r="B1851" s="12"/>
      <c r="C1851" s="12" t="s">
        <v>1057</v>
      </c>
      <c r="D1851" s="12"/>
      <c r="E1851" s="17" t="s">
        <v>1058</v>
      </c>
      <c r="F1851" s="25">
        <v>219</v>
      </c>
      <c r="G1851" s="25">
        <v>219</v>
      </c>
    </row>
    <row r="1852" spans="1:7" ht="75" outlineLevel="5" x14ac:dyDescent="0.2">
      <c r="A1852" s="12"/>
      <c r="B1852" s="12"/>
      <c r="C1852" s="12" t="s">
        <v>1059</v>
      </c>
      <c r="D1852" s="12"/>
      <c r="E1852" s="17" t="s">
        <v>1060</v>
      </c>
      <c r="F1852" s="25">
        <v>219</v>
      </c>
      <c r="G1852" s="25">
        <v>219</v>
      </c>
    </row>
    <row r="1853" spans="1:7" ht="45" outlineLevel="6" x14ac:dyDescent="0.2">
      <c r="A1853" s="12"/>
      <c r="B1853" s="12"/>
      <c r="C1853" s="12" t="s">
        <v>1061</v>
      </c>
      <c r="D1853" s="12"/>
      <c r="E1853" s="17" t="s">
        <v>1062</v>
      </c>
      <c r="F1853" s="25">
        <v>219</v>
      </c>
      <c r="G1853" s="25">
        <v>219</v>
      </c>
    </row>
    <row r="1854" spans="1:7" ht="15" outlineLevel="7" x14ac:dyDescent="0.2">
      <c r="A1854" s="12"/>
      <c r="B1854" s="12"/>
      <c r="C1854" s="12"/>
      <c r="D1854" s="12" t="s">
        <v>17</v>
      </c>
      <c r="E1854" s="17" t="s">
        <v>18</v>
      </c>
      <c r="F1854" s="25">
        <v>219</v>
      </c>
      <c r="G1854" s="25">
        <v>219</v>
      </c>
    </row>
    <row r="1855" spans="1:7" ht="15" outlineLevel="2" x14ac:dyDescent="0.2">
      <c r="A1855" s="12"/>
      <c r="B1855" s="12" t="s">
        <v>1807</v>
      </c>
      <c r="C1855" s="12"/>
      <c r="D1855" s="12"/>
      <c r="E1855" s="17" t="s">
        <v>1808</v>
      </c>
      <c r="F1855" s="25">
        <v>2157132.1</v>
      </c>
      <c r="G1855" s="25">
        <v>2157132.1</v>
      </c>
    </row>
    <row r="1856" spans="1:7" ht="30" outlineLevel="3" x14ac:dyDescent="0.2">
      <c r="A1856" s="12"/>
      <c r="B1856" s="12"/>
      <c r="C1856" s="12" t="s">
        <v>407</v>
      </c>
      <c r="D1856" s="12"/>
      <c r="E1856" s="17" t="s">
        <v>408</v>
      </c>
      <c r="F1856" s="25">
        <v>2157132.1</v>
      </c>
      <c r="G1856" s="25">
        <v>2157132.1</v>
      </c>
    </row>
    <row r="1857" spans="1:7" ht="30" outlineLevel="4" x14ac:dyDescent="0.2">
      <c r="A1857" s="12"/>
      <c r="B1857" s="12"/>
      <c r="C1857" s="12" t="s">
        <v>466</v>
      </c>
      <c r="D1857" s="12"/>
      <c r="E1857" s="17" t="s">
        <v>467</v>
      </c>
      <c r="F1857" s="25">
        <v>2157132.1</v>
      </c>
      <c r="G1857" s="25">
        <v>2157132.1</v>
      </c>
    </row>
    <row r="1858" spans="1:7" ht="45" outlineLevel="5" x14ac:dyDescent="0.2">
      <c r="A1858" s="12"/>
      <c r="B1858" s="12"/>
      <c r="C1858" s="12" t="s">
        <v>468</v>
      </c>
      <c r="D1858" s="12"/>
      <c r="E1858" s="17" t="s">
        <v>469</v>
      </c>
      <c r="F1858" s="25">
        <v>2157132.1</v>
      </c>
      <c r="G1858" s="25">
        <v>2157132.1</v>
      </c>
    </row>
    <row r="1859" spans="1:7" ht="45" outlineLevel="6" x14ac:dyDescent="0.2">
      <c r="A1859" s="12"/>
      <c r="B1859" s="12"/>
      <c r="C1859" s="12" t="s">
        <v>480</v>
      </c>
      <c r="D1859" s="12"/>
      <c r="E1859" s="17" t="s">
        <v>481</v>
      </c>
      <c r="F1859" s="25">
        <v>23000</v>
      </c>
      <c r="G1859" s="25">
        <v>23000</v>
      </c>
    </row>
    <row r="1860" spans="1:7" ht="15" outlineLevel="7" x14ac:dyDescent="0.2">
      <c r="A1860" s="12"/>
      <c r="B1860" s="12"/>
      <c r="C1860" s="12"/>
      <c r="D1860" s="12" t="s">
        <v>17</v>
      </c>
      <c r="E1860" s="17" t="s">
        <v>18</v>
      </c>
      <c r="F1860" s="25">
        <v>23000</v>
      </c>
      <c r="G1860" s="25">
        <v>23000</v>
      </c>
    </row>
    <row r="1861" spans="1:7" ht="30" outlineLevel="6" x14ac:dyDescent="0.2">
      <c r="A1861" s="12"/>
      <c r="B1861" s="12"/>
      <c r="C1861" s="12" t="s">
        <v>482</v>
      </c>
      <c r="D1861" s="12"/>
      <c r="E1861" s="17" t="s">
        <v>483</v>
      </c>
      <c r="F1861" s="25">
        <v>2134132.1</v>
      </c>
      <c r="G1861" s="25">
        <v>2134132.1</v>
      </c>
    </row>
    <row r="1862" spans="1:7" ht="30" outlineLevel="7" x14ac:dyDescent="0.2">
      <c r="A1862" s="12"/>
      <c r="B1862" s="12"/>
      <c r="C1862" s="12"/>
      <c r="D1862" s="12" t="s">
        <v>15</v>
      </c>
      <c r="E1862" s="17" t="s">
        <v>16</v>
      </c>
      <c r="F1862" s="25">
        <v>26140.400000000001</v>
      </c>
      <c r="G1862" s="25">
        <v>26140.400000000001</v>
      </c>
    </row>
    <row r="1863" spans="1:7" ht="15" outlineLevel="7" x14ac:dyDescent="0.2">
      <c r="A1863" s="12"/>
      <c r="B1863" s="12"/>
      <c r="C1863" s="12"/>
      <c r="D1863" s="12" t="s">
        <v>17</v>
      </c>
      <c r="E1863" s="17" t="s">
        <v>18</v>
      </c>
      <c r="F1863" s="25">
        <v>2107991.7000000002</v>
      </c>
      <c r="G1863" s="25">
        <v>2107991.7000000002</v>
      </c>
    </row>
    <row r="1864" spans="1:7" ht="15" outlineLevel="2" x14ac:dyDescent="0.2">
      <c r="A1864" s="12"/>
      <c r="B1864" s="12" t="s">
        <v>1777</v>
      </c>
      <c r="C1864" s="12"/>
      <c r="D1864" s="12"/>
      <c r="E1864" s="17" t="s">
        <v>1778</v>
      </c>
      <c r="F1864" s="25">
        <v>822458.3</v>
      </c>
      <c r="G1864" s="25">
        <v>832932.3</v>
      </c>
    </row>
    <row r="1865" spans="1:7" ht="30" outlineLevel="3" x14ac:dyDescent="0.2">
      <c r="A1865" s="12"/>
      <c r="B1865" s="12"/>
      <c r="C1865" s="12" t="s">
        <v>275</v>
      </c>
      <c r="D1865" s="12"/>
      <c r="E1865" s="17" t="s">
        <v>276</v>
      </c>
      <c r="F1865" s="25">
        <v>759246.3</v>
      </c>
      <c r="G1865" s="25">
        <v>769720.3</v>
      </c>
    </row>
    <row r="1866" spans="1:7" ht="30" outlineLevel="4" x14ac:dyDescent="0.2">
      <c r="A1866" s="12"/>
      <c r="B1866" s="12"/>
      <c r="C1866" s="12" t="s">
        <v>355</v>
      </c>
      <c r="D1866" s="12"/>
      <c r="E1866" s="17" t="s">
        <v>86</v>
      </c>
      <c r="F1866" s="25">
        <v>759134.3</v>
      </c>
      <c r="G1866" s="25">
        <v>769608.3</v>
      </c>
    </row>
    <row r="1867" spans="1:7" ht="30" outlineLevel="5" x14ac:dyDescent="0.2">
      <c r="A1867" s="12"/>
      <c r="B1867" s="12"/>
      <c r="C1867" s="12" t="s">
        <v>356</v>
      </c>
      <c r="D1867" s="12"/>
      <c r="E1867" s="17" t="s">
        <v>88</v>
      </c>
      <c r="F1867" s="25">
        <v>378167.5</v>
      </c>
      <c r="G1867" s="25">
        <v>378167.5</v>
      </c>
    </row>
    <row r="1868" spans="1:7" ht="45" outlineLevel="6" x14ac:dyDescent="0.2">
      <c r="A1868" s="12"/>
      <c r="B1868" s="12"/>
      <c r="C1868" s="12" t="s">
        <v>357</v>
      </c>
      <c r="D1868" s="12"/>
      <c r="E1868" s="17" t="s">
        <v>90</v>
      </c>
      <c r="F1868" s="25">
        <v>62957.2</v>
      </c>
      <c r="G1868" s="25">
        <v>62957.2</v>
      </c>
    </row>
    <row r="1869" spans="1:7" ht="75" outlineLevel="7" x14ac:dyDescent="0.2">
      <c r="A1869" s="12"/>
      <c r="B1869" s="12"/>
      <c r="C1869" s="12"/>
      <c r="D1869" s="12" t="s">
        <v>26</v>
      </c>
      <c r="E1869" s="17" t="s">
        <v>27</v>
      </c>
      <c r="F1869" s="25">
        <v>52704</v>
      </c>
      <c r="G1869" s="25">
        <v>52704</v>
      </c>
    </row>
    <row r="1870" spans="1:7" ht="30" outlineLevel="7" x14ac:dyDescent="0.2">
      <c r="A1870" s="12"/>
      <c r="B1870" s="12"/>
      <c r="C1870" s="12"/>
      <c r="D1870" s="12" t="s">
        <v>15</v>
      </c>
      <c r="E1870" s="17" t="s">
        <v>16</v>
      </c>
      <c r="F1870" s="25">
        <v>10249.200000000001</v>
      </c>
      <c r="G1870" s="25">
        <v>10249.200000000001</v>
      </c>
    </row>
    <row r="1871" spans="1:7" ht="15" outlineLevel="7" x14ac:dyDescent="0.2">
      <c r="A1871" s="12"/>
      <c r="B1871" s="12"/>
      <c r="C1871" s="12"/>
      <c r="D1871" s="12" t="s">
        <v>28</v>
      </c>
      <c r="E1871" s="17" t="s">
        <v>29</v>
      </c>
      <c r="F1871" s="25">
        <v>4</v>
      </c>
      <c r="G1871" s="25">
        <v>4</v>
      </c>
    </row>
    <row r="1872" spans="1:7" ht="15" outlineLevel="6" x14ac:dyDescent="0.2">
      <c r="A1872" s="12"/>
      <c r="B1872" s="12"/>
      <c r="C1872" s="12" t="s">
        <v>358</v>
      </c>
      <c r="D1872" s="12"/>
      <c r="E1872" s="17" t="s">
        <v>359</v>
      </c>
      <c r="F1872" s="25">
        <v>315210.3</v>
      </c>
      <c r="G1872" s="25">
        <v>315210.3</v>
      </c>
    </row>
    <row r="1873" spans="1:7" ht="75" outlineLevel="7" x14ac:dyDescent="0.2">
      <c r="A1873" s="12"/>
      <c r="B1873" s="12"/>
      <c r="C1873" s="12"/>
      <c r="D1873" s="12" t="s">
        <v>26</v>
      </c>
      <c r="E1873" s="17" t="s">
        <v>27</v>
      </c>
      <c r="F1873" s="25">
        <v>252249.8</v>
      </c>
      <c r="G1873" s="25">
        <v>252249.8</v>
      </c>
    </row>
    <row r="1874" spans="1:7" ht="30" outlineLevel="7" x14ac:dyDescent="0.2">
      <c r="A1874" s="12"/>
      <c r="B1874" s="12"/>
      <c r="C1874" s="12"/>
      <c r="D1874" s="12" t="s">
        <v>15</v>
      </c>
      <c r="E1874" s="17" t="s">
        <v>16</v>
      </c>
      <c r="F1874" s="25">
        <v>62187.199999999997</v>
      </c>
      <c r="G1874" s="25">
        <v>62187.199999999997</v>
      </c>
    </row>
    <row r="1875" spans="1:7" ht="15" outlineLevel="7" x14ac:dyDescent="0.2">
      <c r="A1875" s="12"/>
      <c r="B1875" s="12"/>
      <c r="C1875" s="12"/>
      <c r="D1875" s="12" t="s">
        <v>28</v>
      </c>
      <c r="E1875" s="17" t="s">
        <v>29</v>
      </c>
      <c r="F1875" s="25">
        <v>773.3</v>
      </c>
      <c r="G1875" s="25">
        <v>773.3</v>
      </c>
    </row>
    <row r="1876" spans="1:7" ht="45" outlineLevel="5" x14ac:dyDescent="0.2">
      <c r="A1876" s="12"/>
      <c r="B1876" s="12"/>
      <c r="C1876" s="12" t="s">
        <v>360</v>
      </c>
      <c r="D1876" s="12"/>
      <c r="E1876" s="17" t="s">
        <v>361</v>
      </c>
      <c r="F1876" s="25">
        <v>32080</v>
      </c>
      <c r="G1876" s="25">
        <v>32080</v>
      </c>
    </row>
    <row r="1877" spans="1:7" ht="45" outlineLevel="6" x14ac:dyDescent="0.2">
      <c r="A1877" s="12"/>
      <c r="B1877" s="12"/>
      <c r="C1877" s="12" t="s">
        <v>362</v>
      </c>
      <c r="D1877" s="12"/>
      <c r="E1877" s="17" t="s">
        <v>120</v>
      </c>
      <c r="F1877" s="25">
        <v>32080</v>
      </c>
      <c r="G1877" s="25">
        <v>32080</v>
      </c>
    </row>
    <row r="1878" spans="1:7" ht="30" outlineLevel="7" x14ac:dyDescent="0.2">
      <c r="A1878" s="12"/>
      <c r="B1878" s="12"/>
      <c r="C1878" s="12"/>
      <c r="D1878" s="12" t="s">
        <v>15</v>
      </c>
      <c r="E1878" s="17" t="s">
        <v>16</v>
      </c>
      <c r="F1878" s="25">
        <v>32080</v>
      </c>
      <c r="G1878" s="25">
        <v>32080</v>
      </c>
    </row>
    <row r="1879" spans="1:7" ht="45" outlineLevel="5" x14ac:dyDescent="0.2">
      <c r="A1879" s="12"/>
      <c r="B1879" s="12"/>
      <c r="C1879" s="12" t="s">
        <v>363</v>
      </c>
      <c r="D1879" s="12"/>
      <c r="E1879" s="17" t="s">
        <v>364</v>
      </c>
      <c r="F1879" s="25">
        <v>245099.2</v>
      </c>
      <c r="G1879" s="25">
        <v>245099.2</v>
      </c>
    </row>
    <row r="1880" spans="1:7" ht="45" outlineLevel="6" x14ac:dyDescent="0.2">
      <c r="A1880" s="12"/>
      <c r="B1880" s="12"/>
      <c r="C1880" s="12" t="s">
        <v>365</v>
      </c>
      <c r="D1880" s="12"/>
      <c r="E1880" s="17" t="s">
        <v>8</v>
      </c>
      <c r="F1880" s="25">
        <v>204539</v>
      </c>
      <c r="G1880" s="25">
        <v>204539</v>
      </c>
    </row>
    <row r="1881" spans="1:7" ht="30" outlineLevel="7" x14ac:dyDescent="0.2">
      <c r="A1881" s="12"/>
      <c r="B1881" s="12"/>
      <c r="C1881" s="12"/>
      <c r="D1881" s="12" t="s">
        <v>9</v>
      </c>
      <c r="E1881" s="17" t="s">
        <v>10</v>
      </c>
      <c r="F1881" s="25">
        <v>204539</v>
      </c>
      <c r="G1881" s="25">
        <v>204539</v>
      </c>
    </row>
    <row r="1882" spans="1:7" ht="45" outlineLevel="6" x14ac:dyDescent="0.2">
      <c r="A1882" s="12"/>
      <c r="B1882" s="12"/>
      <c r="C1882" s="12" t="s">
        <v>366</v>
      </c>
      <c r="D1882" s="12"/>
      <c r="E1882" s="17" t="s">
        <v>120</v>
      </c>
      <c r="F1882" s="25">
        <v>7646</v>
      </c>
      <c r="G1882" s="25">
        <v>7646</v>
      </c>
    </row>
    <row r="1883" spans="1:7" ht="30" outlineLevel="7" x14ac:dyDescent="0.2">
      <c r="A1883" s="12"/>
      <c r="B1883" s="12"/>
      <c r="C1883" s="12"/>
      <c r="D1883" s="12" t="s">
        <v>15</v>
      </c>
      <c r="E1883" s="17" t="s">
        <v>16</v>
      </c>
      <c r="F1883" s="25">
        <v>7646</v>
      </c>
      <c r="G1883" s="25">
        <v>7646</v>
      </c>
    </row>
    <row r="1884" spans="1:7" ht="30" outlineLevel="6" x14ac:dyDescent="0.2">
      <c r="A1884" s="12"/>
      <c r="B1884" s="12"/>
      <c r="C1884" s="12" t="s">
        <v>367</v>
      </c>
      <c r="D1884" s="12"/>
      <c r="E1884" s="17" t="s">
        <v>368</v>
      </c>
      <c r="F1884" s="25">
        <v>32914.199999999997</v>
      </c>
      <c r="G1884" s="25">
        <v>32914.199999999997</v>
      </c>
    </row>
    <row r="1885" spans="1:7" ht="30" outlineLevel="7" x14ac:dyDescent="0.2">
      <c r="A1885" s="12"/>
      <c r="B1885" s="12"/>
      <c r="C1885" s="12"/>
      <c r="D1885" s="12" t="s">
        <v>15</v>
      </c>
      <c r="E1885" s="17" t="s">
        <v>16</v>
      </c>
      <c r="F1885" s="25">
        <v>32914.199999999997</v>
      </c>
      <c r="G1885" s="25">
        <v>32914.199999999997</v>
      </c>
    </row>
    <row r="1886" spans="1:7" ht="90" outlineLevel="5" x14ac:dyDescent="0.2">
      <c r="A1886" s="12"/>
      <c r="B1886" s="12"/>
      <c r="C1886" s="12" t="s">
        <v>369</v>
      </c>
      <c r="D1886" s="12"/>
      <c r="E1886" s="17" t="s">
        <v>370</v>
      </c>
      <c r="F1886" s="25">
        <v>103787.6</v>
      </c>
      <c r="G1886" s="25">
        <v>114261.6</v>
      </c>
    </row>
    <row r="1887" spans="1:7" ht="45" outlineLevel="6" x14ac:dyDescent="0.2">
      <c r="A1887" s="12"/>
      <c r="B1887" s="12"/>
      <c r="C1887" s="12" t="s">
        <v>371</v>
      </c>
      <c r="D1887" s="12"/>
      <c r="E1887" s="17" t="s">
        <v>8</v>
      </c>
      <c r="F1887" s="25">
        <v>4968.1000000000004</v>
      </c>
      <c r="G1887" s="25">
        <v>4968.1000000000004</v>
      </c>
    </row>
    <row r="1888" spans="1:7" ht="75" outlineLevel="7" x14ac:dyDescent="0.2">
      <c r="A1888" s="12"/>
      <c r="B1888" s="12"/>
      <c r="C1888" s="12"/>
      <c r="D1888" s="12" t="s">
        <v>26</v>
      </c>
      <c r="E1888" s="17" t="s">
        <v>27</v>
      </c>
      <c r="F1888" s="25">
        <v>3500.8</v>
      </c>
      <c r="G1888" s="25">
        <v>3500.8</v>
      </c>
    </row>
    <row r="1889" spans="1:7" ht="30" outlineLevel="7" x14ac:dyDescent="0.2">
      <c r="A1889" s="12"/>
      <c r="B1889" s="12"/>
      <c r="C1889" s="12"/>
      <c r="D1889" s="12" t="s">
        <v>15</v>
      </c>
      <c r="E1889" s="17" t="s">
        <v>16</v>
      </c>
      <c r="F1889" s="25">
        <v>1451.2</v>
      </c>
      <c r="G1889" s="25">
        <v>1451.2</v>
      </c>
    </row>
    <row r="1890" spans="1:7" ht="15" outlineLevel="7" x14ac:dyDescent="0.2">
      <c r="A1890" s="12"/>
      <c r="B1890" s="12"/>
      <c r="C1890" s="12"/>
      <c r="D1890" s="12" t="s">
        <v>28</v>
      </c>
      <c r="E1890" s="17" t="s">
        <v>29</v>
      </c>
      <c r="F1890" s="25">
        <v>16.100000000000001</v>
      </c>
      <c r="G1890" s="25">
        <v>16.100000000000001</v>
      </c>
    </row>
    <row r="1891" spans="1:7" ht="15" outlineLevel="6" x14ac:dyDescent="0.2">
      <c r="A1891" s="12"/>
      <c r="B1891" s="12"/>
      <c r="C1891" s="12" t="s">
        <v>372</v>
      </c>
      <c r="D1891" s="12"/>
      <c r="E1891" s="17" t="s">
        <v>373</v>
      </c>
      <c r="F1891" s="25">
        <v>98819.5</v>
      </c>
      <c r="G1891" s="25">
        <v>109293.5</v>
      </c>
    </row>
    <row r="1892" spans="1:7" ht="30" outlineLevel="7" x14ac:dyDescent="0.2">
      <c r="A1892" s="12"/>
      <c r="B1892" s="12"/>
      <c r="C1892" s="12"/>
      <c r="D1892" s="12" t="s">
        <v>15</v>
      </c>
      <c r="E1892" s="17" t="s">
        <v>16</v>
      </c>
      <c r="F1892" s="25">
        <v>13419</v>
      </c>
      <c r="G1892" s="25">
        <v>13631.5</v>
      </c>
    </row>
    <row r="1893" spans="1:7" ht="15" outlineLevel="7" x14ac:dyDescent="0.2">
      <c r="A1893" s="12"/>
      <c r="B1893" s="12"/>
      <c r="C1893" s="12"/>
      <c r="D1893" s="12" t="s">
        <v>28</v>
      </c>
      <c r="E1893" s="17" t="s">
        <v>29</v>
      </c>
      <c r="F1893" s="25">
        <v>85400.5</v>
      </c>
      <c r="G1893" s="25">
        <v>95662</v>
      </c>
    </row>
    <row r="1894" spans="1:7" ht="30" outlineLevel="4" x14ac:dyDescent="0.2">
      <c r="A1894" s="12"/>
      <c r="B1894" s="12"/>
      <c r="C1894" s="12" t="s">
        <v>374</v>
      </c>
      <c r="D1894" s="12"/>
      <c r="E1894" s="17" t="s">
        <v>375</v>
      </c>
      <c r="F1894" s="25">
        <v>112</v>
      </c>
      <c r="G1894" s="25">
        <v>112</v>
      </c>
    </row>
    <row r="1895" spans="1:7" ht="75" outlineLevel="5" x14ac:dyDescent="0.2">
      <c r="A1895" s="12"/>
      <c r="B1895" s="12"/>
      <c r="C1895" s="12" t="s">
        <v>376</v>
      </c>
      <c r="D1895" s="12"/>
      <c r="E1895" s="17" t="s">
        <v>377</v>
      </c>
      <c r="F1895" s="25">
        <v>112</v>
      </c>
      <c r="G1895" s="25">
        <v>112</v>
      </c>
    </row>
    <row r="1896" spans="1:7" ht="45" outlineLevel="6" x14ac:dyDescent="0.2">
      <c r="A1896" s="12"/>
      <c r="B1896" s="12"/>
      <c r="C1896" s="12" t="s">
        <v>378</v>
      </c>
      <c r="D1896" s="12"/>
      <c r="E1896" s="17" t="s">
        <v>379</v>
      </c>
      <c r="F1896" s="25">
        <v>112</v>
      </c>
      <c r="G1896" s="25">
        <v>112</v>
      </c>
    </row>
    <row r="1897" spans="1:7" ht="15" outlineLevel="7" x14ac:dyDescent="0.2">
      <c r="A1897" s="12"/>
      <c r="B1897" s="12"/>
      <c r="C1897" s="12"/>
      <c r="D1897" s="12" t="s">
        <v>17</v>
      </c>
      <c r="E1897" s="17" t="s">
        <v>18</v>
      </c>
      <c r="F1897" s="25">
        <v>112</v>
      </c>
      <c r="G1897" s="25">
        <v>112</v>
      </c>
    </row>
    <row r="1898" spans="1:7" ht="45" outlineLevel="3" x14ac:dyDescent="0.2">
      <c r="A1898" s="12"/>
      <c r="B1898" s="12"/>
      <c r="C1898" s="12" t="s">
        <v>380</v>
      </c>
      <c r="D1898" s="12"/>
      <c r="E1898" s="17" t="s">
        <v>381</v>
      </c>
      <c r="F1898" s="25">
        <v>33262.300000000003</v>
      </c>
      <c r="G1898" s="25">
        <v>33262.300000000003</v>
      </c>
    </row>
    <row r="1899" spans="1:7" ht="60" outlineLevel="4" x14ac:dyDescent="0.2">
      <c r="A1899" s="12"/>
      <c r="B1899" s="12"/>
      <c r="C1899" s="12" t="s">
        <v>382</v>
      </c>
      <c r="D1899" s="12"/>
      <c r="E1899" s="17" t="s">
        <v>383</v>
      </c>
      <c r="F1899" s="25">
        <v>22207.8</v>
      </c>
      <c r="G1899" s="25">
        <v>22207.8</v>
      </c>
    </row>
    <row r="1900" spans="1:7" ht="60" outlineLevel="5" x14ac:dyDescent="0.2">
      <c r="A1900" s="12"/>
      <c r="B1900" s="12"/>
      <c r="C1900" s="12" t="s">
        <v>384</v>
      </c>
      <c r="D1900" s="12"/>
      <c r="E1900" s="17" t="s">
        <v>385</v>
      </c>
      <c r="F1900" s="25">
        <v>22207.8</v>
      </c>
      <c r="G1900" s="25">
        <v>22207.8</v>
      </c>
    </row>
    <row r="1901" spans="1:7" ht="45" outlineLevel="6" x14ac:dyDescent="0.2">
      <c r="A1901" s="12"/>
      <c r="B1901" s="12"/>
      <c r="C1901" s="12" t="s">
        <v>387</v>
      </c>
      <c r="D1901" s="12"/>
      <c r="E1901" s="17" t="s">
        <v>120</v>
      </c>
      <c r="F1901" s="25">
        <v>700</v>
      </c>
      <c r="G1901" s="25">
        <v>700</v>
      </c>
    </row>
    <row r="1902" spans="1:7" ht="30" outlineLevel="7" x14ac:dyDescent="0.2">
      <c r="A1902" s="12"/>
      <c r="B1902" s="12"/>
      <c r="C1902" s="12"/>
      <c r="D1902" s="12" t="s">
        <v>15</v>
      </c>
      <c r="E1902" s="17" t="s">
        <v>16</v>
      </c>
      <c r="F1902" s="25">
        <v>700</v>
      </c>
      <c r="G1902" s="25">
        <v>700</v>
      </c>
    </row>
    <row r="1903" spans="1:7" ht="60" outlineLevel="6" x14ac:dyDescent="0.2">
      <c r="A1903" s="12"/>
      <c r="B1903" s="12"/>
      <c r="C1903" s="12" t="s">
        <v>388</v>
      </c>
      <c r="D1903" s="12"/>
      <c r="E1903" s="17" t="s">
        <v>389</v>
      </c>
      <c r="F1903" s="25">
        <v>1668.4</v>
      </c>
      <c r="G1903" s="25">
        <v>1668.4</v>
      </c>
    </row>
    <row r="1904" spans="1:7" ht="30" outlineLevel="7" x14ac:dyDescent="0.2">
      <c r="A1904" s="12"/>
      <c r="B1904" s="12"/>
      <c r="C1904" s="12"/>
      <c r="D1904" s="12" t="s">
        <v>15</v>
      </c>
      <c r="E1904" s="17" t="s">
        <v>16</v>
      </c>
      <c r="F1904" s="25">
        <v>768.4</v>
      </c>
      <c r="G1904" s="25">
        <v>768.4</v>
      </c>
    </row>
    <row r="1905" spans="1:7" ht="15" outlineLevel="7" x14ac:dyDescent="0.2">
      <c r="A1905" s="12"/>
      <c r="B1905" s="12"/>
      <c r="C1905" s="12"/>
      <c r="D1905" s="12" t="s">
        <v>17</v>
      </c>
      <c r="E1905" s="17" t="s">
        <v>18</v>
      </c>
      <c r="F1905" s="25">
        <v>900</v>
      </c>
      <c r="G1905" s="25">
        <v>900</v>
      </c>
    </row>
    <row r="1906" spans="1:7" ht="45" outlineLevel="6" x14ac:dyDescent="0.2">
      <c r="A1906" s="12"/>
      <c r="B1906" s="12"/>
      <c r="C1906" s="12" t="s">
        <v>390</v>
      </c>
      <c r="D1906" s="12"/>
      <c r="E1906" s="17" t="s">
        <v>391</v>
      </c>
      <c r="F1906" s="25">
        <v>6714.9</v>
      </c>
      <c r="G1906" s="25">
        <v>6714.9</v>
      </c>
    </row>
    <row r="1907" spans="1:7" ht="30" outlineLevel="7" x14ac:dyDescent="0.2">
      <c r="A1907" s="12"/>
      <c r="B1907" s="12"/>
      <c r="C1907" s="12"/>
      <c r="D1907" s="12" t="s">
        <v>15</v>
      </c>
      <c r="E1907" s="17" t="s">
        <v>16</v>
      </c>
      <c r="F1907" s="25">
        <v>401.9</v>
      </c>
      <c r="G1907" s="25">
        <v>401.9</v>
      </c>
    </row>
    <row r="1908" spans="1:7" ht="15" outlineLevel="7" x14ac:dyDescent="0.2">
      <c r="A1908" s="12"/>
      <c r="B1908" s="12"/>
      <c r="C1908" s="12"/>
      <c r="D1908" s="12" t="s">
        <v>17</v>
      </c>
      <c r="E1908" s="17" t="s">
        <v>18</v>
      </c>
      <c r="F1908" s="25">
        <v>6000</v>
      </c>
      <c r="G1908" s="25">
        <v>6000</v>
      </c>
    </row>
    <row r="1909" spans="1:7" ht="30" outlineLevel="7" x14ac:dyDescent="0.2">
      <c r="A1909" s="12"/>
      <c r="B1909" s="12"/>
      <c r="C1909" s="12"/>
      <c r="D1909" s="12" t="s">
        <v>9</v>
      </c>
      <c r="E1909" s="17" t="s">
        <v>10</v>
      </c>
      <c r="F1909" s="25">
        <v>313</v>
      </c>
      <c r="G1909" s="25">
        <v>313</v>
      </c>
    </row>
    <row r="1910" spans="1:7" ht="105" outlineLevel="6" x14ac:dyDescent="0.2">
      <c r="A1910" s="12"/>
      <c r="B1910" s="12"/>
      <c r="C1910" s="12" t="s">
        <v>392</v>
      </c>
      <c r="D1910" s="12"/>
      <c r="E1910" s="17" t="s">
        <v>393</v>
      </c>
      <c r="F1910" s="25">
        <v>1574.8</v>
      </c>
      <c r="G1910" s="25">
        <v>1574.8</v>
      </c>
    </row>
    <row r="1911" spans="1:7" ht="30" outlineLevel="7" x14ac:dyDescent="0.2">
      <c r="A1911" s="12"/>
      <c r="B1911" s="12"/>
      <c r="C1911" s="12"/>
      <c r="D1911" s="12" t="s">
        <v>15</v>
      </c>
      <c r="E1911" s="17" t="s">
        <v>16</v>
      </c>
      <c r="F1911" s="25">
        <v>474.8</v>
      </c>
      <c r="G1911" s="25">
        <v>474.8</v>
      </c>
    </row>
    <row r="1912" spans="1:7" ht="30" outlineLevel="7" x14ac:dyDescent="0.2">
      <c r="A1912" s="12"/>
      <c r="B1912" s="12"/>
      <c r="C1912" s="12"/>
      <c r="D1912" s="12" t="s">
        <v>9</v>
      </c>
      <c r="E1912" s="17" t="s">
        <v>10</v>
      </c>
      <c r="F1912" s="25">
        <v>1100</v>
      </c>
      <c r="G1912" s="25">
        <v>1100</v>
      </c>
    </row>
    <row r="1913" spans="1:7" ht="60" outlineLevel="6" x14ac:dyDescent="0.2">
      <c r="A1913" s="12"/>
      <c r="B1913" s="12"/>
      <c r="C1913" s="12" t="s">
        <v>394</v>
      </c>
      <c r="D1913" s="12"/>
      <c r="E1913" s="17" t="s">
        <v>395</v>
      </c>
      <c r="F1913" s="25">
        <v>11549.7</v>
      </c>
      <c r="G1913" s="25">
        <v>11549.7</v>
      </c>
    </row>
    <row r="1914" spans="1:7" ht="30" outlineLevel="7" x14ac:dyDescent="0.2">
      <c r="A1914" s="12"/>
      <c r="B1914" s="12"/>
      <c r="C1914" s="12"/>
      <c r="D1914" s="12" t="s">
        <v>15</v>
      </c>
      <c r="E1914" s="17" t="s">
        <v>16</v>
      </c>
      <c r="F1914" s="25">
        <v>248.5</v>
      </c>
      <c r="G1914" s="25">
        <v>248.5</v>
      </c>
    </row>
    <row r="1915" spans="1:7" ht="30" outlineLevel="7" x14ac:dyDescent="0.2">
      <c r="A1915" s="12"/>
      <c r="B1915" s="12"/>
      <c r="C1915" s="12"/>
      <c r="D1915" s="12" t="s">
        <v>9</v>
      </c>
      <c r="E1915" s="17" t="s">
        <v>10</v>
      </c>
      <c r="F1915" s="25">
        <v>11301.2</v>
      </c>
      <c r="G1915" s="25">
        <v>11301.2</v>
      </c>
    </row>
    <row r="1916" spans="1:7" ht="45" outlineLevel="4" x14ac:dyDescent="0.2">
      <c r="A1916" s="12"/>
      <c r="B1916" s="12"/>
      <c r="C1916" s="12" t="s">
        <v>396</v>
      </c>
      <c r="D1916" s="12"/>
      <c r="E1916" s="17" t="s">
        <v>397</v>
      </c>
      <c r="F1916" s="25">
        <v>11054.5</v>
      </c>
      <c r="G1916" s="25">
        <v>11054.5</v>
      </c>
    </row>
    <row r="1917" spans="1:7" ht="45" outlineLevel="5" x14ac:dyDescent="0.2">
      <c r="A1917" s="12"/>
      <c r="B1917" s="12"/>
      <c r="C1917" s="12" t="s">
        <v>398</v>
      </c>
      <c r="D1917" s="12"/>
      <c r="E1917" s="17" t="s">
        <v>399</v>
      </c>
      <c r="F1917" s="25">
        <v>11054.5</v>
      </c>
      <c r="G1917" s="25">
        <v>11054.5</v>
      </c>
    </row>
    <row r="1918" spans="1:7" ht="45" outlineLevel="6" x14ac:dyDescent="0.2">
      <c r="A1918" s="12"/>
      <c r="B1918" s="12"/>
      <c r="C1918" s="12" t="s">
        <v>401</v>
      </c>
      <c r="D1918" s="12"/>
      <c r="E1918" s="17" t="s">
        <v>402</v>
      </c>
      <c r="F1918" s="25">
        <v>7752.1</v>
      </c>
      <c r="G1918" s="25">
        <v>7752.1</v>
      </c>
    </row>
    <row r="1919" spans="1:7" ht="30" outlineLevel="7" x14ac:dyDescent="0.2">
      <c r="A1919" s="12"/>
      <c r="B1919" s="12"/>
      <c r="C1919" s="12"/>
      <c r="D1919" s="12" t="s">
        <v>15</v>
      </c>
      <c r="E1919" s="17" t="s">
        <v>16</v>
      </c>
      <c r="F1919" s="25">
        <v>752.1</v>
      </c>
      <c r="G1919" s="25">
        <v>752.1</v>
      </c>
    </row>
    <row r="1920" spans="1:7" ht="15" outlineLevel="7" x14ac:dyDescent="0.2">
      <c r="A1920" s="12"/>
      <c r="B1920" s="12"/>
      <c r="C1920" s="12"/>
      <c r="D1920" s="12" t="s">
        <v>17</v>
      </c>
      <c r="E1920" s="17" t="s">
        <v>18</v>
      </c>
      <c r="F1920" s="25">
        <v>1000</v>
      </c>
      <c r="G1920" s="25">
        <v>1000</v>
      </c>
    </row>
    <row r="1921" spans="1:7" ht="30" outlineLevel="7" x14ac:dyDescent="0.2">
      <c r="A1921" s="12"/>
      <c r="B1921" s="12"/>
      <c r="C1921" s="12"/>
      <c r="D1921" s="12" t="s">
        <v>9</v>
      </c>
      <c r="E1921" s="17" t="s">
        <v>10</v>
      </c>
      <c r="F1921" s="25">
        <v>6000</v>
      </c>
      <c r="G1921" s="25">
        <v>6000</v>
      </c>
    </row>
    <row r="1922" spans="1:7" ht="45" outlineLevel="6" x14ac:dyDescent="0.2">
      <c r="A1922" s="12"/>
      <c r="B1922" s="12"/>
      <c r="C1922" s="12" t="s">
        <v>403</v>
      </c>
      <c r="D1922" s="12"/>
      <c r="E1922" s="17" t="s">
        <v>404</v>
      </c>
      <c r="F1922" s="25">
        <v>170</v>
      </c>
      <c r="G1922" s="25">
        <v>170</v>
      </c>
    </row>
    <row r="1923" spans="1:7" ht="30" outlineLevel="7" x14ac:dyDescent="0.2">
      <c r="A1923" s="12"/>
      <c r="B1923" s="12"/>
      <c r="C1923" s="12"/>
      <c r="D1923" s="12" t="s">
        <v>15</v>
      </c>
      <c r="E1923" s="17" t="s">
        <v>16</v>
      </c>
      <c r="F1923" s="25">
        <v>170</v>
      </c>
      <c r="G1923" s="25">
        <v>170</v>
      </c>
    </row>
    <row r="1924" spans="1:7" ht="60" outlineLevel="6" x14ac:dyDescent="0.2">
      <c r="A1924" s="12"/>
      <c r="B1924" s="12"/>
      <c r="C1924" s="12" t="s">
        <v>405</v>
      </c>
      <c r="D1924" s="12"/>
      <c r="E1924" s="17" t="s">
        <v>406</v>
      </c>
      <c r="F1924" s="25">
        <v>3132.4</v>
      </c>
      <c r="G1924" s="25">
        <v>3132.4</v>
      </c>
    </row>
    <row r="1925" spans="1:7" ht="15" outlineLevel="7" x14ac:dyDescent="0.2">
      <c r="A1925" s="12"/>
      <c r="B1925" s="12"/>
      <c r="C1925" s="12"/>
      <c r="D1925" s="12" t="s">
        <v>17</v>
      </c>
      <c r="E1925" s="17" t="s">
        <v>18</v>
      </c>
      <c r="F1925" s="25">
        <v>1000</v>
      </c>
      <c r="G1925" s="25">
        <v>1000</v>
      </c>
    </row>
    <row r="1926" spans="1:7" ht="30" outlineLevel="7" x14ac:dyDescent="0.2">
      <c r="A1926" s="12"/>
      <c r="B1926" s="12"/>
      <c r="C1926" s="12"/>
      <c r="D1926" s="12" t="s">
        <v>9</v>
      </c>
      <c r="E1926" s="17" t="s">
        <v>10</v>
      </c>
      <c r="F1926" s="25">
        <v>2132.4</v>
      </c>
      <c r="G1926" s="25">
        <v>2132.4</v>
      </c>
    </row>
    <row r="1927" spans="1:7" ht="30" outlineLevel="3" x14ac:dyDescent="0.2">
      <c r="A1927" s="12"/>
      <c r="B1927" s="12"/>
      <c r="C1927" s="12" t="s">
        <v>407</v>
      </c>
      <c r="D1927" s="12"/>
      <c r="E1927" s="17" t="s">
        <v>408</v>
      </c>
      <c r="F1927" s="25">
        <v>16116.3</v>
      </c>
      <c r="G1927" s="25">
        <v>16116.3</v>
      </c>
    </row>
    <row r="1928" spans="1:7" ht="30" outlineLevel="4" x14ac:dyDescent="0.2">
      <c r="A1928" s="12"/>
      <c r="B1928" s="12"/>
      <c r="C1928" s="12" t="s">
        <v>439</v>
      </c>
      <c r="D1928" s="12"/>
      <c r="E1928" s="17" t="s">
        <v>440</v>
      </c>
      <c r="F1928" s="25">
        <v>6168</v>
      </c>
      <c r="G1928" s="25">
        <v>6168</v>
      </c>
    </row>
    <row r="1929" spans="1:7" ht="45" outlineLevel="5" x14ac:dyDescent="0.2">
      <c r="A1929" s="12"/>
      <c r="B1929" s="12"/>
      <c r="C1929" s="12" t="s">
        <v>441</v>
      </c>
      <c r="D1929" s="12"/>
      <c r="E1929" s="17" t="s">
        <v>442</v>
      </c>
      <c r="F1929" s="25">
        <v>6168</v>
      </c>
      <c r="G1929" s="25">
        <v>6168</v>
      </c>
    </row>
    <row r="1930" spans="1:7" ht="45" outlineLevel="6" x14ac:dyDescent="0.2">
      <c r="A1930" s="12"/>
      <c r="B1930" s="12"/>
      <c r="C1930" s="12" t="s">
        <v>444</v>
      </c>
      <c r="D1930" s="12"/>
      <c r="E1930" s="17" t="s">
        <v>120</v>
      </c>
      <c r="F1930" s="25">
        <v>300</v>
      </c>
      <c r="G1930" s="25">
        <v>300</v>
      </c>
    </row>
    <row r="1931" spans="1:7" ht="30" outlineLevel="7" x14ac:dyDescent="0.2">
      <c r="A1931" s="12"/>
      <c r="B1931" s="12"/>
      <c r="C1931" s="12"/>
      <c r="D1931" s="12" t="s">
        <v>9</v>
      </c>
      <c r="E1931" s="17" t="s">
        <v>10</v>
      </c>
      <c r="F1931" s="25">
        <v>300</v>
      </c>
      <c r="G1931" s="25">
        <v>300</v>
      </c>
    </row>
    <row r="1932" spans="1:7" ht="30" outlineLevel="6" x14ac:dyDescent="0.2">
      <c r="A1932" s="12"/>
      <c r="B1932" s="12"/>
      <c r="C1932" s="12" t="s">
        <v>445</v>
      </c>
      <c r="D1932" s="12"/>
      <c r="E1932" s="17" t="s">
        <v>446</v>
      </c>
      <c r="F1932" s="25">
        <v>3668</v>
      </c>
      <c r="G1932" s="25">
        <v>3668</v>
      </c>
    </row>
    <row r="1933" spans="1:7" ht="30" outlineLevel="7" x14ac:dyDescent="0.2">
      <c r="A1933" s="12"/>
      <c r="B1933" s="12"/>
      <c r="C1933" s="12"/>
      <c r="D1933" s="12" t="s">
        <v>15</v>
      </c>
      <c r="E1933" s="17" t="s">
        <v>16</v>
      </c>
      <c r="F1933" s="25">
        <v>703</v>
      </c>
      <c r="G1933" s="25">
        <v>703</v>
      </c>
    </row>
    <row r="1934" spans="1:7" ht="15" outlineLevel="7" x14ac:dyDescent="0.2">
      <c r="A1934" s="12"/>
      <c r="B1934" s="12"/>
      <c r="C1934" s="12"/>
      <c r="D1934" s="12" t="s">
        <v>17</v>
      </c>
      <c r="E1934" s="17" t="s">
        <v>18</v>
      </c>
      <c r="F1934" s="25">
        <v>240</v>
      </c>
      <c r="G1934" s="25">
        <v>240</v>
      </c>
    </row>
    <row r="1935" spans="1:7" ht="30" outlineLevel="7" x14ac:dyDescent="0.2">
      <c r="A1935" s="12"/>
      <c r="B1935" s="12"/>
      <c r="C1935" s="12"/>
      <c r="D1935" s="12" t="s">
        <v>9</v>
      </c>
      <c r="E1935" s="17" t="s">
        <v>10</v>
      </c>
      <c r="F1935" s="25">
        <v>2725</v>
      </c>
      <c r="G1935" s="25">
        <v>2725</v>
      </c>
    </row>
    <row r="1936" spans="1:7" ht="30" outlineLevel="6" x14ac:dyDescent="0.2">
      <c r="A1936" s="12"/>
      <c r="B1936" s="12"/>
      <c r="C1936" s="12" t="s">
        <v>447</v>
      </c>
      <c r="D1936" s="12"/>
      <c r="E1936" s="17" t="s">
        <v>448</v>
      </c>
      <c r="F1936" s="25">
        <v>1500</v>
      </c>
      <c r="G1936" s="25">
        <v>1500</v>
      </c>
    </row>
    <row r="1937" spans="1:7" ht="30" outlineLevel="7" x14ac:dyDescent="0.2">
      <c r="A1937" s="12"/>
      <c r="B1937" s="12"/>
      <c r="C1937" s="12"/>
      <c r="D1937" s="12" t="s">
        <v>15</v>
      </c>
      <c r="E1937" s="17" t="s">
        <v>16</v>
      </c>
      <c r="F1937" s="25">
        <v>1150</v>
      </c>
      <c r="G1937" s="25">
        <v>1150</v>
      </c>
    </row>
    <row r="1938" spans="1:7" ht="30" outlineLevel="7" x14ac:dyDescent="0.2">
      <c r="A1938" s="12"/>
      <c r="B1938" s="12"/>
      <c r="C1938" s="12"/>
      <c r="D1938" s="12" t="s">
        <v>9</v>
      </c>
      <c r="E1938" s="17" t="s">
        <v>10</v>
      </c>
      <c r="F1938" s="25">
        <v>350</v>
      </c>
      <c r="G1938" s="25">
        <v>350</v>
      </c>
    </row>
    <row r="1939" spans="1:7" ht="30" outlineLevel="6" x14ac:dyDescent="0.2">
      <c r="A1939" s="12"/>
      <c r="B1939" s="12"/>
      <c r="C1939" s="12" t="s">
        <v>449</v>
      </c>
      <c r="D1939" s="12"/>
      <c r="E1939" s="17" t="s">
        <v>450</v>
      </c>
      <c r="F1939" s="25">
        <v>700</v>
      </c>
      <c r="G1939" s="25">
        <v>700</v>
      </c>
    </row>
    <row r="1940" spans="1:7" ht="30" outlineLevel="7" x14ac:dyDescent="0.2">
      <c r="A1940" s="12"/>
      <c r="B1940" s="12"/>
      <c r="C1940" s="12"/>
      <c r="D1940" s="12" t="s">
        <v>9</v>
      </c>
      <c r="E1940" s="17" t="s">
        <v>10</v>
      </c>
      <c r="F1940" s="25">
        <v>700</v>
      </c>
      <c r="G1940" s="25">
        <v>700</v>
      </c>
    </row>
    <row r="1941" spans="1:7" ht="30" outlineLevel="4" x14ac:dyDescent="0.2">
      <c r="A1941" s="12"/>
      <c r="B1941" s="12"/>
      <c r="C1941" s="12" t="s">
        <v>457</v>
      </c>
      <c r="D1941" s="12"/>
      <c r="E1941" s="17" t="s">
        <v>458</v>
      </c>
      <c r="F1941" s="25">
        <v>245.1</v>
      </c>
      <c r="G1941" s="25">
        <v>245.1</v>
      </c>
    </row>
    <row r="1942" spans="1:7" ht="45" outlineLevel="5" x14ac:dyDescent="0.2">
      <c r="A1942" s="12"/>
      <c r="B1942" s="12"/>
      <c r="C1942" s="12" t="s">
        <v>459</v>
      </c>
      <c r="D1942" s="12"/>
      <c r="E1942" s="17" t="s">
        <v>460</v>
      </c>
      <c r="F1942" s="25">
        <v>245.1</v>
      </c>
      <c r="G1942" s="25">
        <v>245.1</v>
      </c>
    </row>
    <row r="1943" spans="1:7" ht="15" outlineLevel="6" x14ac:dyDescent="0.2">
      <c r="A1943" s="12"/>
      <c r="B1943" s="12"/>
      <c r="C1943" s="12" t="s">
        <v>464</v>
      </c>
      <c r="D1943" s="12"/>
      <c r="E1943" s="17" t="s">
        <v>465</v>
      </c>
      <c r="F1943" s="25">
        <v>245.1</v>
      </c>
      <c r="G1943" s="25">
        <v>245.1</v>
      </c>
    </row>
    <row r="1944" spans="1:7" ht="30" outlineLevel="7" x14ac:dyDescent="0.2">
      <c r="A1944" s="12"/>
      <c r="B1944" s="12"/>
      <c r="C1944" s="12"/>
      <c r="D1944" s="12" t="s">
        <v>15</v>
      </c>
      <c r="E1944" s="17" t="s">
        <v>16</v>
      </c>
      <c r="F1944" s="25">
        <v>245.1</v>
      </c>
      <c r="G1944" s="25">
        <v>245.1</v>
      </c>
    </row>
    <row r="1945" spans="1:7" ht="30" outlineLevel="4" x14ac:dyDescent="0.2">
      <c r="A1945" s="12"/>
      <c r="B1945" s="12"/>
      <c r="C1945" s="12" t="s">
        <v>466</v>
      </c>
      <c r="D1945" s="12"/>
      <c r="E1945" s="17" t="s">
        <v>467</v>
      </c>
      <c r="F1945" s="25">
        <v>3736.4</v>
      </c>
      <c r="G1945" s="25">
        <v>3736.4</v>
      </c>
    </row>
    <row r="1946" spans="1:7" ht="45" outlineLevel="5" x14ac:dyDescent="0.2">
      <c r="A1946" s="12"/>
      <c r="B1946" s="12"/>
      <c r="C1946" s="12" t="s">
        <v>468</v>
      </c>
      <c r="D1946" s="12"/>
      <c r="E1946" s="17" t="s">
        <v>469</v>
      </c>
      <c r="F1946" s="25">
        <v>1239.5</v>
      </c>
      <c r="G1946" s="25">
        <v>1239.5</v>
      </c>
    </row>
    <row r="1947" spans="1:7" ht="45" outlineLevel="6" x14ac:dyDescent="0.2">
      <c r="A1947" s="12"/>
      <c r="B1947" s="12"/>
      <c r="C1947" s="12" t="s">
        <v>471</v>
      </c>
      <c r="D1947" s="12"/>
      <c r="E1947" s="17" t="s">
        <v>120</v>
      </c>
      <c r="F1947" s="25">
        <v>185</v>
      </c>
      <c r="G1947" s="25">
        <v>185</v>
      </c>
    </row>
    <row r="1948" spans="1:7" ht="30" outlineLevel="7" x14ac:dyDescent="0.2">
      <c r="A1948" s="12"/>
      <c r="B1948" s="12"/>
      <c r="C1948" s="12"/>
      <c r="D1948" s="12" t="s">
        <v>15</v>
      </c>
      <c r="E1948" s="17" t="s">
        <v>16</v>
      </c>
      <c r="F1948" s="25">
        <v>185</v>
      </c>
      <c r="G1948" s="25">
        <v>185</v>
      </c>
    </row>
    <row r="1949" spans="1:7" ht="30" outlineLevel="6" x14ac:dyDescent="0.2">
      <c r="A1949" s="12"/>
      <c r="B1949" s="12"/>
      <c r="C1949" s="12" t="s">
        <v>472</v>
      </c>
      <c r="D1949" s="12"/>
      <c r="E1949" s="17" t="s">
        <v>473</v>
      </c>
      <c r="F1949" s="25">
        <v>222</v>
      </c>
      <c r="G1949" s="25">
        <v>222</v>
      </c>
    </row>
    <row r="1950" spans="1:7" ht="30" outlineLevel="7" x14ac:dyDescent="0.2">
      <c r="A1950" s="12"/>
      <c r="B1950" s="12"/>
      <c r="C1950" s="12"/>
      <c r="D1950" s="12" t="s">
        <v>15</v>
      </c>
      <c r="E1950" s="17" t="s">
        <v>16</v>
      </c>
      <c r="F1950" s="25">
        <v>222</v>
      </c>
      <c r="G1950" s="25">
        <v>222</v>
      </c>
    </row>
    <row r="1951" spans="1:7" ht="45" outlineLevel="6" x14ac:dyDescent="0.2">
      <c r="A1951" s="12"/>
      <c r="B1951" s="12"/>
      <c r="C1951" s="12" t="s">
        <v>474</v>
      </c>
      <c r="D1951" s="12"/>
      <c r="E1951" s="17" t="s">
        <v>475</v>
      </c>
      <c r="F1951" s="25">
        <v>832.5</v>
      </c>
      <c r="G1951" s="25">
        <v>832.5</v>
      </c>
    </row>
    <row r="1952" spans="1:7" ht="30" outlineLevel="7" x14ac:dyDescent="0.2">
      <c r="A1952" s="12"/>
      <c r="B1952" s="12"/>
      <c r="C1952" s="12"/>
      <c r="D1952" s="12" t="s">
        <v>15</v>
      </c>
      <c r="E1952" s="17" t="s">
        <v>16</v>
      </c>
      <c r="F1952" s="25">
        <v>532.5</v>
      </c>
      <c r="G1952" s="25">
        <v>532.5</v>
      </c>
    </row>
    <row r="1953" spans="1:7" ht="15" outlineLevel="7" x14ac:dyDescent="0.2">
      <c r="A1953" s="12"/>
      <c r="B1953" s="12"/>
      <c r="C1953" s="12"/>
      <c r="D1953" s="12" t="s">
        <v>17</v>
      </c>
      <c r="E1953" s="17" t="s">
        <v>18</v>
      </c>
      <c r="F1953" s="25">
        <v>300</v>
      </c>
      <c r="G1953" s="25">
        <v>300</v>
      </c>
    </row>
    <row r="1954" spans="1:7" ht="45" outlineLevel="5" x14ac:dyDescent="0.2">
      <c r="A1954" s="12"/>
      <c r="B1954" s="12"/>
      <c r="C1954" s="12" t="s">
        <v>488</v>
      </c>
      <c r="D1954" s="12"/>
      <c r="E1954" s="17" t="s">
        <v>489</v>
      </c>
      <c r="F1954" s="25">
        <v>2496.9</v>
      </c>
      <c r="G1954" s="25">
        <v>2496.9</v>
      </c>
    </row>
    <row r="1955" spans="1:7" ht="15" outlineLevel="6" x14ac:dyDescent="0.2">
      <c r="A1955" s="12"/>
      <c r="B1955" s="12"/>
      <c r="C1955" s="12" t="s">
        <v>491</v>
      </c>
      <c r="D1955" s="12"/>
      <c r="E1955" s="17" t="s">
        <v>492</v>
      </c>
      <c r="F1955" s="25">
        <v>2496.9</v>
      </c>
      <c r="G1955" s="25">
        <v>2496.9</v>
      </c>
    </row>
    <row r="1956" spans="1:7" ht="30" outlineLevel="7" x14ac:dyDescent="0.2">
      <c r="A1956" s="12"/>
      <c r="B1956" s="12"/>
      <c r="C1956" s="12"/>
      <c r="D1956" s="12" t="s">
        <v>15</v>
      </c>
      <c r="E1956" s="17" t="s">
        <v>16</v>
      </c>
      <c r="F1956" s="25">
        <v>376.9</v>
      </c>
      <c r="G1956" s="25">
        <v>376.9</v>
      </c>
    </row>
    <row r="1957" spans="1:7" ht="30" outlineLevel="7" x14ac:dyDescent="0.2">
      <c r="A1957" s="12"/>
      <c r="B1957" s="12"/>
      <c r="C1957" s="12"/>
      <c r="D1957" s="12" t="s">
        <v>9</v>
      </c>
      <c r="E1957" s="17" t="s">
        <v>10</v>
      </c>
      <c r="F1957" s="25">
        <v>2120</v>
      </c>
      <c r="G1957" s="25">
        <v>2120</v>
      </c>
    </row>
    <row r="1958" spans="1:7" ht="30" outlineLevel="4" x14ac:dyDescent="0.2">
      <c r="A1958" s="12"/>
      <c r="B1958" s="12"/>
      <c r="C1958" s="12" t="s">
        <v>506</v>
      </c>
      <c r="D1958" s="12"/>
      <c r="E1958" s="17" t="s">
        <v>507</v>
      </c>
      <c r="F1958" s="25">
        <v>4026.8</v>
      </c>
      <c r="G1958" s="25">
        <v>4026.8</v>
      </c>
    </row>
    <row r="1959" spans="1:7" ht="45" outlineLevel="5" x14ac:dyDescent="0.2">
      <c r="A1959" s="12"/>
      <c r="B1959" s="12"/>
      <c r="C1959" s="12" t="s">
        <v>508</v>
      </c>
      <c r="D1959" s="12"/>
      <c r="E1959" s="17" t="s">
        <v>509</v>
      </c>
      <c r="F1959" s="25">
        <v>4026.8</v>
      </c>
      <c r="G1959" s="25">
        <v>4026.8</v>
      </c>
    </row>
    <row r="1960" spans="1:7" ht="45" outlineLevel="6" x14ac:dyDescent="0.2">
      <c r="A1960" s="12"/>
      <c r="B1960" s="12"/>
      <c r="C1960" s="12" t="s">
        <v>510</v>
      </c>
      <c r="D1960" s="12"/>
      <c r="E1960" s="17" t="s">
        <v>120</v>
      </c>
      <c r="F1960" s="25">
        <v>600</v>
      </c>
      <c r="G1960" s="25">
        <v>600</v>
      </c>
    </row>
    <row r="1961" spans="1:7" ht="30" outlineLevel="7" x14ac:dyDescent="0.2">
      <c r="A1961" s="12"/>
      <c r="B1961" s="12"/>
      <c r="C1961" s="12"/>
      <c r="D1961" s="12" t="s">
        <v>9</v>
      </c>
      <c r="E1961" s="17" t="s">
        <v>10</v>
      </c>
      <c r="F1961" s="25">
        <v>600</v>
      </c>
      <c r="G1961" s="25">
        <v>600</v>
      </c>
    </row>
    <row r="1962" spans="1:7" ht="45" outlineLevel="6" x14ac:dyDescent="0.2">
      <c r="A1962" s="12"/>
      <c r="B1962" s="12"/>
      <c r="C1962" s="12" t="s">
        <v>511</v>
      </c>
      <c r="D1962" s="12"/>
      <c r="E1962" s="17" t="s">
        <v>512</v>
      </c>
      <c r="F1962" s="25">
        <v>3426.8</v>
      </c>
      <c r="G1962" s="25">
        <v>3426.8</v>
      </c>
    </row>
    <row r="1963" spans="1:7" ht="30" outlineLevel="7" x14ac:dyDescent="0.2">
      <c r="A1963" s="12"/>
      <c r="B1963" s="12"/>
      <c r="C1963" s="12"/>
      <c r="D1963" s="12" t="s">
        <v>9</v>
      </c>
      <c r="E1963" s="17" t="s">
        <v>10</v>
      </c>
      <c r="F1963" s="25">
        <v>3426.8</v>
      </c>
      <c r="G1963" s="25">
        <v>3426.8</v>
      </c>
    </row>
    <row r="1964" spans="1:7" ht="45" outlineLevel="4" x14ac:dyDescent="0.2">
      <c r="A1964" s="12"/>
      <c r="B1964" s="12"/>
      <c r="C1964" s="12" t="s">
        <v>515</v>
      </c>
      <c r="D1964" s="12"/>
      <c r="E1964" s="17" t="s">
        <v>516</v>
      </c>
      <c r="F1964" s="25">
        <v>1940</v>
      </c>
      <c r="G1964" s="25">
        <v>1940</v>
      </c>
    </row>
    <row r="1965" spans="1:7" ht="75" outlineLevel="5" x14ac:dyDescent="0.2">
      <c r="A1965" s="12"/>
      <c r="B1965" s="12"/>
      <c r="C1965" s="12" t="s">
        <v>517</v>
      </c>
      <c r="D1965" s="12"/>
      <c r="E1965" s="17" t="s">
        <v>518</v>
      </c>
      <c r="F1965" s="25">
        <v>1940</v>
      </c>
      <c r="G1965" s="25">
        <v>1940</v>
      </c>
    </row>
    <row r="1966" spans="1:7" ht="45" outlineLevel="6" x14ac:dyDescent="0.2">
      <c r="A1966" s="12"/>
      <c r="B1966" s="12"/>
      <c r="C1966" s="12" t="s">
        <v>519</v>
      </c>
      <c r="D1966" s="12"/>
      <c r="E1966" s="17" t="s">
        <v>520</v>
      </c>
      <c r="F1966" s="25">
        <v>1940</v>
      </c>
      <c r="G1966" s="25">
        <v>1940</v>
      </c>
    </row>
    <row r="1967" spans="1:7" ht="30" outlineLevel="7" x14ac:dyDescent="0.2">
      <c r="A1967" s="12"/>
      <c r="B1967" s="12"/>
      <c r="C1967" s="12"/>
      <c r="D1967" s="12" t="s">
        <v>9</v>
      </c>
      <c r="E1967" s="17" t="s">
        <v>10</v>
      </c>
      <c r="F1967" s="25">
        <v>1940</v>
      </c>
      <c r="G1967" s="25">
        <v>1940</v>
      </c>
    </row>
    <row r="1968" spans="1:7" ht="45" outlineLevel="3" x14ac:dyDescent="0.2">
      <c r="A1968" s="12"/>
      <c r="B1968" s="12"/>
      <c r="C1968" s="12" t="s">
        <v>707</v>
      </c>
      <c r="D1968" s="12"/>
      <c r="E1968" s="17" t="s">
        <v>708</v>
      </c>
      <c r="F1968" s="25">
        <v>13833.4</v>
      </c>
      <c r="G1968" s="25">
        <v>13833.4</v>
      </c>
    </row>
    <row r="1969" spans="1:7" ht="60" outlineLevel="4" x14ac:dyDescent="0.2">
      <c r="A1969" s="12"/>
      <c r="B1969" s="12"/>
      <c r="C1969" s="12" t="s">
        <v>717</v>
      </c>
      <c r="D1969" s="12"/>
      <c r="E1969" s="17" t="s">
        <v>718</v>
      </c>
      <c r="F1969" s="25">
        <v>13833.4</v>
      </c>
      <c r="G1969" s="25">
        <v>13833.4</v>
      </c>
    </row>
    <row r="1970" spans="1:7" ht="30" outlineLevel="5" x14ac:dyDescent="0.2">
      <c r="A1970" s="12"/>
      <c r="B1970" s="12"/>
      <c r="C1970" s="12" t="s">
        <v>719</v>
      </c>
      <c r="D1970" s="12"/>
      <c r="E1970" s="17" t="s">
        <v>720</v>
      </c>
      <c r="F1970" s="25">
        <v>13833.4</v>
      </c>
      <c r="G1970" s="25">
        <v>13833.4</v>
      </c>
    </row>
    <row r="1971" spans="1:7" ht="15" outlineLevel="6" x14ac:dyDescent="0.2">
      <c r="A1971" s="12"/>
      <c r="B1971" s="12"/>
      <c r="C1971" s="12" t="s">
        <v>721</v>
      </c>
      <c r="D1971" s="12"/>
      <c r="E1971" s="17" t="s">
        <v>722</v>
      </c>
      <c r="F1971" s="25">
        <v>13833.4</v>
      </c>
      <c r="G1971" s="25">
        <v>13833.4</v>
      </c>
    </row>
    <row r="1972" spans="1:7" ht="30" outlineLevel="7" x14ac:dyDescent="0.2">
      <c r="A1972" s="12"/>
      <c r="B1972" s="12"/>
      <c r="C1972" s="12"/>
      <c r="D1972" s="12" t="s">
        <v>15</v>
      </c>
      <c r="E1972" s="17" t="s">
        <v>16</v>
      </c>
      <c r="F1972" s="25">
        <v>4449.3999999999996</v>
      </c>
      <c r="G1972" s="25">
        <v>4449.3999999999996</v>
      </c>
    </row>
    <row r="1973" spans="1:7" ht="30" outlineLevel="7" x14ac:dyDescent="0.2">
      <c r="A1973" s="12"/>
      <c r="B1973" s="12"/>
      <c r="C1973" s="12"/>
      <c r="D1973" s="12" t="s">
        <v>9</v>
      </c>
      <c r="E1973" s="17" t="s">
        <v>10</v>
      </c>
      <c r="F1973" s="25">
        <v>9384</v>
      </c>
      <c r="G1973" s="25">
        <v>9384</v>
      </c>
    </row>
    <row r="1974" spans="1:7" ht="15" x14ac:dyDescent="0.2">
      <c r="A1974" s="12" t="s">
        <v>1896</v>
      </c>
      <c r="B1974" s="12"/>
      <c r="C1974" s="12"/>
      <c r="D1974" s="12"/>
      <c r="E1974" s="17" t="s">
        <v>1897</v>
      </c>
      <c r="F1974" s="25">
        <v>99386.6</v>
      </c>
      <c r="G1974" s="25">
        <v>99386.6</v>
      </c>
    </row>
    <row r="1975" spans="1:7" ht="15" outlineLevel="1" x14ac:dyDescent="0.2">
      <c r="A1975" s="12"/>
      <c r="B1975" s="12" t="s">
        <v>1771</v>
      </c>
      <c r="C1975" s="12"/>
      <c r="D1975" s="12"/>
      <c r="E1975" s="17" t="s">
        <v>1772</v>
      </c>
      <c r="F1975" s="25">
        <v>99386.6</v>
      </c>
      <c r="G1975" s="25">
        <v>99386.6</v>
      </c>
    </row>
    <row r="1976" spans="1:7" ht="15" outlineLevel="2" x14ac:dyDescent="0.2">
      <c r="A1976" s="12"/>
      <c r="B1976" s="12" t="s">
        <v>1773</v>
      </c>
      <c r="C1976" s="12"/>
      <c r="D1976" s="12"/>
      <c r="E1976" s="17" t="s">
        <v>1774</v>
      </c>
      <c r="F1976" s="25">
        <v>99386.6</v>
      </c>
      <c r="G1976" s="25">
        <v>99386.6</v>
      </c>
    </row>
    <row r="1977" spans="1:7" ht="30" outlineLevel="3" x14ac:dyDescent="0.2">
      <c r="A1977" s="12"/>
      <c r="B1977" s="12"/>
      <c r="C1977" s="12" t="s">
        <v>530</v>
      </c>
      <c r="D1977" s="12"/>
      <c r="E1977" s="17" t="s">
        <v>531</v>
      </c>
      <c r="F1977" s="25">
        <v>99158.6</v>
      </c>
      <c r="G1977" s="25">
        <v>99158.6</v>
      </c>
    </row>
    <row r="1978" spans="1:7" ht="15" outlineLevel="4" x14ac:dyDescent="0.2">
      <c r="A1978" s="12"/>
      <c r="B1978" s="12"/>
      <c r="C1978" s="12" t="s">
        <v>599</v>
      </c>
      <c r="D1978" s="12"/>
      <c r="E1978" s="17" t="s">
        <v>600</v>
      </c>
      <c r="F1978" s="25">
        <v>91911</v>
      </c>
      <c r="G1978" s="25">
        <v>91911</v>
      </c>
    </row>
    <row r="1979" spans="1:7" ht="45" outlineLevel="5" x14ac:dyDescent="0.2">
      <c r="A1979" s="12"/>
      <c r="B1979" s="12"/>
      <c r="C1979" s="12" t="s">
        <v>601</v>
      </c>
      <c r="D1979" s="12"/>
      <c r="E1979" s="17" t="s">
        <v>602</v>
      </c>
      <c r="F1979" s="25">
        <v>91911</v>
      </c>
      <c r="G1979" s="25">
        <v>91911</v>
      </c>
    </row>
    <row r="1980" spans="1:7" ht="45" outlineLevel="6" x14ac:dyDescent="0.2">
      <c r="A1980" s="12"/>
      <c r="B1980" s="12"/>
      <c r="C1980" s="12" t="s">
        <v>603</v>
      </c>
      <c r="D1980" s="12"/>
      <c r="E1980" s="17" t="s">
        <v>8</v>
      </c>
      <c r="F1980" s="25">
        <v>75064.600000000006</v>
      </c>
      <c r="G1980" s="25">
        <v>75064.600000000006</v>
      </c>
    </row>
    <row r="1981" spans="1:7" ht="30" outlineLevel="7" x14ac:dyDescent="0.2">
      <c r="A1981" s="12"/>
      <c r="B1981" s="12"/>
      <c r="C1981" s="12"/>
      <c r="D1981" s="12" t="s">
        <v>9</v>
      </c>
      <c r="E1981" s="17" t="s">
        <v>10</v>
      </c>
      <c r="F1981" s="25">
        <v>75064.600000000006</v>
      </c>
      <c r="G1981" s="25">
        <v>75064.600000000006</v>
      </c>
    </row>
    <row r="1982" spans="1:7" ht="45" outlineLevel="6" x14ac:dyDescent="0.2">
      <c r="A1982" s="12"/>
      <c r="B1982" s="12"/>
      <c r="C1982" s="12" t="s">
        <v>604</v>
      </c>
      <c r="D1982" s="12"/>
      <c r="E1982" s="17" t="s">
        <v>605</v>
      </c>
      <c r="F1982" s="25">
        <v>16646.400000000001</v>
      </c>
      <c r="G1982" s="25">
        <v>16646.400000000001</v>
      </c>
    </row>
    <row r="1983" spans="1:7" ht="15" outlineLevel="7" x14ac:dyDescent="0.2">
      <c r="A1983" s="12"/>
      <c r="B1983" s="12"/>
      <c r="C1983" s="12"/>
      <c r="D1983" s="12" t="s">
        <v>112</v>
      </c>
      <c r="E1983" s="17" t="s">
        <v>113</v>
      </c>
      <c r="F1983" s="25">
        <v>16646.400000000001</v>
      </c>
      <c r="G1983" s="25">
        <v>16646.400000000001</v>
      </c>
    </row>
    <row r="1984" spans="1:7" ht="30" outlineLevel="6" x14ac:dyDescent="0.2">
      <c r="A1984" s="12"/>
      <c r="B1984" s="12"/>
      <c r="C1984" s="12" t="s">
        <v>606</v>
      </c>
      <c r="D1984" s="12"/>
      <c r="E1984" s="17" t="s">
        <v>607</v>
      </c>
      <c r="F1984" s="25">
        <v>200</v>
      </c>
      <c r="G1984" s="25">
        <v>200</v>
      </c>
    </row>
    <row r="1985" spans="1:7" ht="30" outlineLevel="7" x14ac:dyDescent="0.2">
      <c r="A1985" s="12"/>
      <c r="B1985" s="12"/>
      <c r="C1985" s="12"/>
      <c r="D1985" s="12" t="s">
        <v>15</v>
      </c>
      <c r="E1985" s="17" t="s">
        <v>16</v>
      </c>
      <c r="F1985" s="25">
        <v>200</v>
      </c>
      <c r="G1985" s="25">
        <v>200</v>
      </c>
    </row>
    <row r="1986" spans="1:7" ht="30" outlineLevel="4" x14ac:dyDescent="0.2">
      <c r="A1986" s="12"/>
      <c r="B1986" s="12"/>
      <c r="C1986" s="12" t="s">
        <v>608</v>
      </c>
      <c r="D1986" s="12"/>
      <c r="E1986" s="17" t="s">
        <v>86</v>
      </c>
      <c r="F1986" s="25">
        <v>7247.6</v>
      </c>
      <c r="G1986" s="25">
        <v>7247.6</v>
      </c>
    </row>
    <row r="1987" spans="1:7" ht="30" outlineLevel="5" x14ac:dyDescent="0.2">
      <c r="A1987" s="12"/>
      <c r="B1987" s="12"/>
      <c r="C1987" s="12" t="s">
        <v>609</v>
      </c>
      <c r="D1987" s="12"/>
      <c r="E1987" s="17" t="s">
        <v>88</v>
      </c>
      <c r="F1987" s="25">
        <v>6810.8</v>
      </c>
      <c r="G1987" s="25">
        <v>6810.8</v>
      </c>
    </row>
    <row r="1988" spans="1:7" ht="45" outlineLevel="6" x14ac:dyDescent="0.2">
      <c r="A1988" s="12"/>
      <c r="B1988" s="12"/>
      <c r="C1988" s="12" t="s">
        <v>610</v>
      </c>
      <c r="D1988" s="12"/>
      <c r="E1988" s="17" t="s">
        <v>90</v>
      </c>
      <c r="F1988" s="25">
        <v>6797.2</v>
      </c>
      <c r="G1988" s="25">
        <v>6797.2</v>
      </c>
    </row>
    <row r="1989" spans="1:7" ht="75" outlineLevel="7" x14ac:dyDescent="0.2">
      <c r="A1989" s="12"/>
      <c r="B1989" s="12"/>
      <c r="C1989" s="12"/>
      <c r="D1989" s="12" t="s">
        <v>26</v>
      </c>
      <c r="E1989" s="17" t="s">
        <v>27</v>
      </c>
      <c r="F1989" s="25">
        <v>5684.4</v>
      </c>
      <c r="G1989" s="25">
        <v>5684.4</v>
      </c>
    </row>
    <row r="1990" spans="1:7" ht="30" outlineLevel="7" x14ac:dyDescent="0.2">
      <c r="A1990" s="12"/>
      <c r="B1990" s="12"/>
      <c r="C1990" s="12"/>
      <c r="D1990" s="12" t="s">
        <v>15</v>
      </c>
      <c r="E1990" s="17" t="s">
        <v>16</v>
      </c>
      <c r="F1990" s="25">
        <v>1112.8</v>
      </c>
      <c r="G1990" s="25">
        <v>1112.8</v>
      </c>
    </row>
    <row r="1991" spans="1:7" ht="45" outlineLevel="6" x14ac:dyDescent="0.2">
      <c r="A1991" s="12"/>
      <c r="B1991" s="12"/>
      <c r="C1991" s="12" t="s">
        <v>611</v>
      </c>
      <c r="D1991" s="12"/>
      <c r="E1991" s="17" t="s">
        <v>255</v>
      </c>
      <c r="F1991" s="25">
        <v>13.6</v>
      </c>
      <c r="G1991" s="25">
        <v>13.6</v>
      </c>
    </row>
    <row r="1992" spans="1:7" ht="30" outlineLevel="7" x14ac:dyDescent="0.2">
      <c r="A1992" s="12"/>
      <c r="B1992" s="12"/>
      <c r="C1992" s="12"/>
      <c r="D1992" s="12" t="s">
        <v>15</v>
      </c>
      <c r="E1992" s="17" t="s">
        <v>16</v>
      </c>
      <c r="F1992" s="25">
        <v>13.6</v>
      </c>
      <c r="G1992" s="25">
        <v>13.6</v>
      </c>
    </row>
    <row r="1993" spans="1:7" ht="60" outlineLevel="5" x14ac:dyDescent="0.2">
      <c r="A1993" s="12"/>
      <c r="B1993" s="12"/>
      <c r="C1993" s="12" t="s">
        <v>612</v>
      </c>
      <c r="D1993" s="12"/>
      <c r="E1993" s="17" t="s">
        <v>613</v>
      </c>
      <c r="F1993" s="25">
        <v>436.8</v>
      </c>
      <c r="G1993" s="25">
        <v>436.8</v>
      </c>
    </row>
    <row r="1994" spans="1:7" ht="45" outlineLevel="6" x14ac:dyDescent="0.2">
      <c r="A1994" s="12"/>
      <c r="B1994" s="12"/>
      <c r="C1994" s="12" t="s">
        <v>614</v>
      </c>
      <c r="D1994" s="12"/>
      <c r="E1994" s="17" t="s">
        <v>120</v>
      </c>
      <c r="F1994" s="25">
        <v>436.8</v>
      </c>
      <c r="G1994" s="25">
        <v>436.8</v>
      </c>
    </row>
    <row r="1995" spans="1:7" ht="30" outlineLevel="7" x14ac:dyDescent="0.2">
      <c r="A1995" s="12"/>
      <c r="B1995" s="12"/>
      <c r="C1995" s="12"/>
      <c r="D1995" s="12" t="s">
        <v>15</v>
      </c>
      <c r="E1995" s="17" t="s">
        <v>16</v>
      </c>
      <c r="F1995" s="25">
        <v>436.8</v>
      </c>
      <c r="G1995" s="25">
        <v>436.8</v>
      </c>
    </row>
    <row r="1996" spans="1:7" ht="30" outlineLevel="3" x14ac:dyDescent="0.2">
      <c r="A1996" s="12"/>
      <c r="B1996" s="12"/>
      <c r="C1996" s="12" t="s">
        <v>1511</v>
      </c>
      <c r="D1996" s="12"/>
      <c r="E1996" s="17" t="s">
        <v>1512</v>
      </c>
      <c r="F1996" s="25">
        <v>228</v>
      </c>
      <c r="G1996" s="25">
        <v>228</v>
      </c>
    </row>
    <row r="1997" spans="1:7" ht="30" outlineLevel="4" x14ac:dyDescent="0.2">
      <c r="A1997" s="12"/>
      <c r="B1997" s="12"/>
      <c r="C1997" s="12" t="s">
        <v>1579</v>
      </c>
      <c r="D1997" s="12"/>
      <c r="E1997" s="17" t="s">
        <v>1580</v>
      </c>
      <c r="F1997" s="25">
        <v>228</v>
      </c>
      <c r="G1997" s="25">
        <v>228</v>
      </c>
    </row>
    <row r="1998" spans="1:7" ht="45" outlineLevel="5" x14ac:dyDescent="0.2">
      <c r="A1998" s="12"/>
      <c r="B1998" s="12"/>
      <c r="C1998" s="12" t="s">
        <v>1581</v>
      </c>
      <c r="D1998" s="12"/>
      <c r="E1998" s="17" t="s">
        <v>1582</v>
      </c>
      <c r="F1998" s="25">
        <v>228</v>
      </c>
      <c r="G1998" s="25">
        <v>228</v>
      </c>
    </row>
    <row r="1999" spans="1:7" ht="45" outlineLevel="6" x14ac:dyDescent="0.2">
      <c r="A1999" s="12"/>
      <c r="B1999" s="12"/>
      <c r="C1999" s="12" t="s">
        <v>1590</v>
      </c>
      <c r="D1999" s="12"/>
      <c r="E1999" s="17" t="s">
        <v>1591</v>
      </c>
      <c r="F1999" s="25">
        <v>228</v>
      </c>
      <c r="G1999" s="25">
        <v>228</v>
      </c>
    </row>
    <row r="2000" spans="1:7" ht="30" outlineLevel="7" x14ac:dyDescent="0.2">
      <c r="A2000" s="12"/>
      <c r="B2000" s="12"/>
      <c r="C2000" s="12"/>
      <c r="D2000" s="12" t="s">
        <v>15</v>
      </c>
      <c r="E2000" s="17" t="s">
        <v>16</v>
      </c>
      <c r="F2000" s="25">
        <v>228</v>
      </c>
      <c r="G2000" s="25">
        <v>228</v>
      </c>
    </row>
    <row r="2001" spans="1:7" ht="30" x14ac:dyDescent="0.2">
      <c r="A2001" s="12" t="s">
        <v>1898</v>
      </c>
      <c r="B2001" s="12"/>
      <c r="C2001" s="12"/>
      <c r="D2001" s="12"/>
      <c r="E2001" s="17" t="s">
        <v>1899</v>
      </c>
      <c r="F2001" s="25">
        <v>1367542.8</v>
      </c>
      <c r="G2001" s="25">
        <v>1342711.9</v>
      </c>
    </row>
    <row r="2002" spans="1:7" ht="15" outlineLevel="1" x14ac:dyDescent="0.2">
      <c r="A2002" s="12"/>
      <c r="B2002" s="12" t="s">
        <v>1743</v>
      </c>
      <c r="C2002" s="12"/>
      <c r="D2002" s="12"/>
      <c r="E2002" s="17" t="s">
        <v>1744</v>
      </c>
      <c r="F2002" s="25">
        <v>29655</v>
      </c>
      <c r="G2002" s="25">
        <v>27000</v>
      </c>
    </row>
    <row r="2003" spans="1:7" ht="15" outlineLevel="2" x14ac:dyDescent="0.2">
      <c r="A2003" s="12"/>
      <c r="B2003" s="12" t="s">
        <v>1781</v>
      </c>
      <c r="C2003" s="12"/>
      <c r="D2003" s="12"/>
      <c r="E2003" s="17" t="s">
        <v>1782</v>
      </c>
      <c r="F2003" s="25">
        <v>29655</v>
      </c>
      <c r="G2003" s="25">
        <v>27000</v>
      </c>
    </row>
    <row r="2004" spans="1:7" ht="30" outlineLevel="3" x14ac:dyDescent="0.2">
      <c r="A2004" s="12"/>
      <c r="B2004" s="12"/>
      <c r="C2004" s="12" t="s">
        <v>1596</v>
      </c>
      <c r="D2004" s="12"/>
      <c r="E2004" s="17" t="s">
        <v>1597</v>
      </c>
      <c r="F2004" s="25">
        <v>29655</v>
      </c>
      <c r="G2004" s="25">
        <v>27000</v>
      </c>
    </row>
    <row r="2005" spans="1:7" ht="30" outlineLevel="4" x14ac:dyDescent="0.2">
      <c r="A2005" s="12"/>
      <c r="B2005" s="12"/>
      <c r="C2005" s="12" t="s">
        <v>1598</v>
      </c>
      <c r="D2005" s="12"/>
      <c r="E2005" s="17" t="s">
        <v>1599</v>
      </c>
      <c r="F2005" s="25">
        <v>12715</v>
      </c>
      <c r="G2005" s="25">
        <v>10060</v>
      </c>
    </row>
    <row r="2006" spans="1:7" ht="30" outlineLevel="5" x14ac:dyDescent="0.2">
      <c r="A2006" s="12"/>
      <c r="B2006" s="12"/>
      <c r="C2006" s="12" t="s">
        <v>1604</v>
      </c>
      <c r="D2006" s="12"/>
      <c r="E2006" s="17" t="s">
        <v>1605</v>
      </c>
      <c r="F2006" s="25">
        <v>200</v>
      </c>
      <c r="G2006" s="25">
        <v>200</v>
      </c>
    </row>
    <row r="2007" spans="1:7" ht="30" outlineLevel="6" x14ac:dyDescent="0.2">
      <c r="A2007" s="12"/>
      <c r="B2007" s="12"/>
      <c r="C2007" s="12" t="s">
        <v>1606</v>
      </c>
      <c r="D2007" s="12"/>
      <c r="E2007" s="17" t="s">
        <v>1607</v>
      </c>
      <c r="F2007" s="25">
        <v>200</v>
      </c>
      <c r="G2007" s="25">
        <v>200</v>
      </c>
    </row>
    <row r="2008" spans="1:7" ht="15" outlineLevel="7" x14ac:dyDescent="0.2">
      <c r="A2008" s="12"/>
      <c r="B2008" s="12"/>
      <c r="C2008" s="12"/>
      <c r="D2008" s="12" t="s">
        <v>28</v>
      </c>
      <c r="E2008" s="17" t="s">
        <v>29</v>
      </c>
      <c r="F2008" s="25">
        <v>200</v>
      </c>
      <c r="G2008" s="25">
        <v>200</v>
      </c>
    </row>
    <row r="2009" spans="1:7" ht="30" outlineLevel="5" x14ac:dyDescent="0.2">
      <c r="A2009" s="12"/>
      <c r="B2009" s="12"/>
      <c r="C2009" s="12" t="s">
        <v>1608</v>
      </c>
      <c r="D2009" s="12"/>
      <c r="E2009" s="17" t="s">
        <v>1609</v>
      </c>
      <c r="F2009" s="25">
        <v>11655</v>
      </c>
      <c r="G2009" s="25">
        <v>9000</v>
      </c>
    </row>
    <row r="2010" spans="1:7" ht="30" outlineLevel="6" x14ac:dyDescent="0.2">
      <c r="A2010" s="12"/>
      <c r="B2010" s="12"/>
      <c r="C2010" s="12" t="s">
        <v>1610</v>
      </c>
      <c r="D2010" s="12"/>
      <c r="E2010" s="17" t="s">
        <v>1611</v>
      </c>
      <c r="F2010" s="25">
        <v>11655</v>
      </c>
      <c r="G2010" s="25">
        <v>9000</v>
      </c>
    </row>
    <row r="2011" spans="1:7" ht="15" outlineLevel="7" x14ac:dyDescent="0.2">
      <c r="A2011" s="12"/>
      <c r="B2011" s="12"/>
      <c r="C2011" s="12"/>
      <c r="D2011" s="12" t="s">
        <v>112</v>
      </c>
      <c r="E2011" s="17" t="s">
        <v>113</v>
      </c>
      <c r="F2011" s="25">
        <v>11655</v>
      </c>
      <c r="G2011" s="25">
        <v>9000</v>
      </c>
    </row>
    <row r="2012" spans="1:7" ht="45" outlineLevel="5" x14ac:dyDescent="0.2">
      <c r="A2012" s="12"/>
      <c r="B2012" s="12"/>
      <c r="C2012" s="12" t="s">
        <v>1612</v>
      </c>
      <c r="D2012" s="12"/>
      <c r="E2012" s="17" t="s">
        <v>1613</v>
      </c>
      <c r="F2012" s="25">
        <v>860</v>
      </c>
      <c r="G2012" s="25">
        <v>860</v>
      </c>
    </row>
    <row r="2013" spans="1:7" ht="30" outlineLevel="6" x14ac:dyDescent="0.2">
      <c r="A2013" s="12"/>
      <c r="B2013" s="12"/>
      <c r="C2013" s="12" t="s">
        <v>1614</v>
      </c>
      <c r="D2013" s="12"/>
      <c r="E2013" s="17" t="s">
        <v>1615</v>
      </c>
      <c r="F2013" s="25">
        <v>860</v>
      </c>
      <c r="G2013" s="25">
        <v>860</v>
      </c>
    </row>
    <row r="2014" spans="1:7" ht="15" outlineLevel="7" x14ac:dyDescent="0.2">
      <c r="A2014" s="12"/>
      <c r="B2014" s="12"/>
      <c r="C2014" s="12"/>
      <c r="D2014" s="12" t="s">
        <v>112</v>
      </c>
      <c r="E2014" s="17" t="s">
        <v>113</v>
      </c>
      <c r="F2014" s="25">
        <v>860</v>
      </c>
      <c r="G2014" s="25">
        <v>860</v>
      </c>
    </row>
    <row r="2015" spans="1:7" ht="45" outlineLevel="4" x14ac:dyDescent="0.2">
      <c r="A2015" s="12"/>
      <c r="B2015" s="12"/>
      <c r="C2015" s="12" t="s">
        <v>1616</v>
      </c>
      <c r="D2015" s="12"/>
      <c r="E2015" s="17" t="s">
        <v>1617</v>
      </c>
      <c r="F2015" s="25">
        <v>13940</v>
      </c>
      <c r="G2015" s="25">
        <v>13940</v>
      </c>
    </row>
    <row r="2016" spans="1:7" ht="30" outlineLevel="5" x14ac:dyDescent="0.2">
      <c r="A2016" s="12"/>
      <c r="B2016" s="12"/>
      <c r="C2016" s="12" t="s">
        <v>1618</v>
      </c>
      <c r="D2016" s="12"/>
      <c r="E2016" s="17" t="s">
        <v>1619</v>
      </c>
      <c r="F2016" s="25">
        <v>13140</v>
      </c>
      <c r="G2016" s="25">
        <v>13140</v>
      </c>
    </row>
    <row r="2017" spans="1:7" ht="45" outlineLevel="6" x14ac:dyDescent="0.2">
      <c r="A2017" s="12"/>
      <c r="B2017" s="12"/>
      <c r="C2017" s="12" t="s">
        <v>1620</v>
      </c>
      <c r="D2017" s="12"/>
      <c r="E2017" s="17" t="s">
        <v>8</v>
      </c>
      <c r="F2017" s="25">
        <v>5793</v>
      </c>
      <c r="G2017" s="25">
        <v>5793</v>
      </c>
    </row>
    <row r="2018" spans="1:7" ht="30" outlineLevel="7" x14ac:dyDescent="0.2">
      <c r="A2018" s="12"/>
      <c r="B2018" s="12"/>
      <c r="C2018" s="12"/>
      <c r="D2018" s="12" t="s">
        <v>9</v>
      </c>
      <c r="E2018" s="17" t="s">
        <v>10</v>
      </c>
      <c r="F2018" s="25">
        <v>5793</v>
      </c>
      <c r="G2018" s="25">
        <v>5793</v>
      </c>
    </row>
    <row r="2019" spans="1:7" ht="30" outlineLevel="6" x14ac:dyDescent="0.2">
      <c r="A2019" s="12"/>
      <c r="B2019" s="12"/>
      <c r="C2019" s="12" t="s">
        <v>1621</v>
      </c>
      <c r="D2019" s="12"/>
      <c r="E2019" s="17" t="s">
        <v>1622</v>
      </c>
      <c r="F2019" s="25">
        <v>7347</v>
      </c>
      <c r="G2019" s="25">
        <v>7347</v>
      </c>
    </row>
    <row r="2020" spans="1:7" ht="30" outlineLevel="7" x14ac:dyDescent="0.2">
      <c r="A2020" s="12"/>
      <c r="B2020" s="12"/>
      <c r="C2020" s="12"/>
      <c r="D2020" s="12" t="s">
        <v>9</v>
      </c>
      <c r="E2020" s="17" t="s">
        <v>10</v>
      </c>
      <c r="F2020" s="25">
        <v>7347</v>
      </c>
      <c r="G2020" s="25">
        <v>7347</v>
      </c>
    </row>
    <row r="2021" spans="1:7" ht="30" outlineLevel="5" x14ac:dyDescent="0.2">
      <c r="A2021" s="12"/>
      <c r="B2021" s="12"/>
      <c r="C2021" s="12" t="s">
        <v>1623</v>
      </c>
      <c r="D2021" s="12"/>
      <c r="E2021" s="17" t="s">
        <v>2382</v>
      </c>
      <c r="F2021" s="25">
        <v>800</v>
      </c>
      <c r="G2021" s="25">
        <v>800</v>
      </c>
    </row>
    <row r="2022" spans="1:7" ht="30" outlineLevel="6" x14ac:dyDescent="0.2">
      <c r="A2022" s="12"/>
      <c r="B2022" s="12"/>
      <c r="C2022" s="12" t="s">
        <v>1624</v>
      </c>
      <c r="D2022" s="12"/>
      <c r="E2022" s="17" t="s">
        <v>1625</v>
      </c>
      <c r="F2022" s="25">
        <v>800</v>
      </c>
      <c r="G2022" s="25">
        <v>800</v>
      </c>
    </row>
    <row r="2023" spans="1:7" ht="30" outlineLevel="7" x14ac:dyDescent="0.2">
      <c r="A2023" s="12"/>
      <c r="B2023" s="12"/>
      <c r="C2023" s="12"/>
      <c r="D2023" s="12" t="s">
        <v>15</v>
      </c>
      <c r="E2023" s="17" t="s">
        <v>16</v>
      </c>
      <c r="F2023" s="25">
        <v>300</v>
      </c>
      <c r="G2023" s="25">
        <v>300</v>
      </c>
    </row>
    <row r="2024" spans="1:7" ht="30" outlineLevel="7" x14ac:dyDescent="0.2">
      <c r="A2024" s="12"/>
      <c r="B2024" s="12"/>
      <c r="C2024" s="12"/>
      <c r="D2024" s="12" t="s">
        <v>9</v>
      </c>
      <c r="E2024" s="17" t="s">
        <v>10</v>
      </c>
      <c r="F2024" s="25">
        <v>500</v>
      </c>
      <c r="G2024" s="25">
        <v>500</v>
      </c>
    </row>
    <row r="2025" spans="1:7" ht="30" outlineLevel="4" x14ac:dyDescent="0.2">
      <c r="A2025" s="12"/>
      <c r="B2025" s="12"/>
      <c r="C2025" s="12" t="s">
        <v>1626</v>
      </c>
      <c r="D2025" s="12"/>
      <c r="E2025" s="17" t="s">
        <v>1627</v>
      </c>
      <c r="F2025" s="25">
        <v>3000</v>
      </c>
      <c r="G2025" s="25">
        <v>3000</v>
      </c>
    </row>
    <row r="2026" spans="1:7" ht="45" outlineLevel="5" x14ac:dyDescent="0.2">
      <c r="A2026" s="12"/>
      <c r="B2026" s="12"/>
      <c r="C2026" s="12" t="s">
        <v>1628</v>
      </c>
      <c r="D2026" s="12"/>
      <c r="E2026" s="17" t="s">
        <v>1629</v>
      </c>
      <c r="F2026" s="25">
        <v>3000</v>
      </c>
      <c r="G2026" s="25">
        <v>3000</v>
      </c>
    </row>
    <row r="2027" spans="1:7" ht="30" outlineLevel="6" x14ac:dyDescent="0.2">
      <c r="A2027" s="12"/>
      <c r="B2027" s="12"/>
      <c r="C2027" s="12" t="s">
        <v>1630</v>
      </c>
      <c r="D2027" s="12"/>
      <c r="E2027" s="17" t="s">
        <v>1631</v>
      </c>
      <c r="F2027" s="25">
        <v>3000</v>
      </c>
      <c r="G2027" s="25">
        <v>3000</v>
      </c>
    </row>
    <row r="2028" spans="1:7" ht="15" outlineLevel="7" x14ac:dyDescent="0.2">
      <c r="A2028" s="12"/>
      <c r="B2028" s="12"/>
      <c r="C2028" s="12"/>
      <c r="D2028" s="12" t="s">
        <v>28</v>
      </c>
      <c r="E2028" s="17" t="s">
        <v>29</v>
      </c>
      <c r="F2028" s="25">
        <v>3000</v>
      </c>
      <c r="G2028" s="25">
        <v>3000</v>
      </c>
    </row>
    <row r="2029" spans="1:7" ht="15" outlineLevel="1" x14ac:dyDescent="0.2">
      <c r="A2029" s="12"/>
      <c r="B2029" s="12" t="s">
        <v>1749</v>
      </c>
      <c r="C2029" s="12"/>
      <c r="D2029" s="12"/>
      <c r="E2029" s="17" t="s">
        <v>1750</v>
      </c>
      <c r="F2029" s="25">
        <v>70485.600000000006</v>
      </c>
      <c r="G2029" s="25">
        <v>70485.600000000006</v>
      </c>
    </row>
    <row r="2030" spans="1:7" ht="15" outlineLevel="2" x14ac:dyDescent="0.2">
      <c r="A2030" s="12"/>
      <c r="B2030" s="12" t="s">
        <v>1847</v>
      </c>
      <c r="C2030" s="12"/>
      <c r="D2030" s="12"/>
      <c r="E2030" s="17" t="s">
        <v>1848</v>
      </c>
      <c r="F2030" s="25">
        <v>40693</v>
      </c>
      <c r="G2030" s="25">
        <v>40693</v>
      </c>
    </row>
    <row r="2031" spans="1:7" ht="30" outlineLevel="3" x14ac:dyDescent="0.2">
      <c r="A2031" s="12"/>
      <c r="B2031" s="12"/>
      <c r="C2031" s="12" t="s">
        <v>618</v>
      </c>
      <c r="D2031" s="12"/>
      <c r="E2031" s="17" t="s">
        <v>619</v>
      </c>
      <c r="F2031" s="25">
        <v>40693</v>
      </c>
      <c r="G2031" s="25">
        <v>40693</v>
      </c>
    </row>
    <row r="2032" spans="1:7" ht="30" outlineLevel="4" x14ac:dyDescent="0.2">
      <c r="A2032" s="12"/>
      <c r="B2032" s="12"/>
      <c r="C2032" s="12" t="s">
        <v>620</v>
      </c>
      <c r="D2032" s="12"/>
      <c r="E2032" s="17" t="s">
        <v>621</v>
      </c>
      <c r="F2032" s="25">
        <v>40693</v>
      </c>
      <c r="G2032" s="25">
        <v>40693</v>
      </c>
    </row>
    <row r="2033" spans="1:7" ht="30" outlineLevel="5" x14ac:dyDescent="0.2">
      <c r="A2033" s="12"/>
      <c r="B2033" s="12"/>
      <c r="C2033" s="12" t="s">
        <v>646</v>
      </c>
      <c r="D2033" s="12"/>
      <c r="E2033" s="17" t="s">
        <v>647</v>
      </c>
      <c r="F2033" s="25">
        <v>40693</v>
      </c>
      <c r="G2033" s="25">
        <v>40693</v>
      </c>
    </row>
    <row r="2034" spans="1:7" ht="45" outlineLevel="6" x14ac:dyDescent="0.2">
      <c r="A2034" s="12"/>
      <c r="B2034" s="12"/>
      <c r="C2034" s="12" t="s">
        <v>648</v>
      </c>
      <c r="D2034" s="12"/>
      <c r="E2034" s="17" t="s">
        <v>8</v>
      </c>
      <c r="F2034" s="25">
        <v>40693</v>
      </c>
      <c r="G2034" s="25">
        <v>40693</v>
      </c>
    </row>
    <row r="2035" spans="1:7" ht="30" outlineLevel="7" x14ac:dyDescent="0.2">
      <c r="A2035" s="12"/>
      <c r="B2035" s="12"/>
      <c r="C2035" s="12"/>
      <c r="D2035" s="12" t="s">
        <v>9</v>
      </c>
      <c r="E2035" s="17" t="s">
        <v>10</v>
      </c>
      <c r="F2035" s="25">
        <v>40693</v>
      </c>
      <c r="G2035" s="25">
        <v>40693</v>
      </c>
    </row>
    <row r="2036" spans="1:7" ht="15" outlineLevel="2" x14ac:dyDescent="0.2">
      <c r="A2036" s="12"/>
      <c r="B2036" s="12" t="s">
        <v>1793</v>
      </c>
      <c r="C2036" s="12"/>
      <c r="D2036" s="12"/>
      <c r="E2036" s="17" t="s">
        <v>1794</v>
      </c>
      <c r="F2036" s="25">
        <v>29792.6</v>
      </c>
      <c r="G2036" s="25">
        <v>29792.6</v>
      </c>
    </row>
    <row r="2037" spans="1:7" ht="30" outlineLevel="3" x14ac:dyDescent="0.2">
      <c r="A2037" s="12"/>
      <c r="B2037" s="12"/>
      <c r="C2037" s="12" t="s">
        <v>102</v>
      </c>
      <c r="D2037" s="12"/>
      <c r="E2037" s="17" t="s">
        <v>103</v>
      </c>
      <c r="F2037" s="25">
        <v>29792.6</v>
      </c>
      <c r="G2037" s="25">
        <v>29792.6</v>
      </c>
    </row>
    <row r="2038" spans="1:7" ht="30" outlineLevel="4" x14ac:dyDescent="0.2">
      <c r="A2038" s="12"/>
      <c r="B2038" s="12"/>
      <c r="C2038" s="12" t="s">
        <v>157</v>
      </c>
      <c r="D2038" s="12"/>
      <c r="E2038" s="17" t="s">
        <v>158</v>
      </c>
      <c r="F2038" s="25">
        <v>29792.6</v>
      </c>
      <c r="G2038" s="25">
        <v>29792.6</v>
      </c>
    </row>
    <row r="2039" spans="1:7" ht="75" outlineLevel="5" x14ac:dyDescent="0.2">
      <c r="A2039" s="12"/>
      <c r="B2039" s="12"/>
      <c r="C2039" s="12" t="s">
        <v>159</v>
      </c>
      <c r="D2039" s="12"/>
      <c r="E2039" s="17" t="s">
        <v>160</v>
      </c>
      <c r="F2039" s="25">
        <v>27838.2</v>
      </c>
      <c r="G2039" s="25">
        <v>27838.2</v>
      </c>
    </row>
    <row r="2040" spans="1:7" ht="45" outlineLevel="6" x14ac:dyDescent="0.2">
      <c r="A2040" s="12"/>
      <c r="B2040" s="12"/>
      <c r="C2040" s="12" t="s">
        <v>161</v>
      </c>
      <c r="D2040" s="12"/>
      <c r="E2040" s="17" t="s">
        <v>8</v>
      </c>
      <c r="F2040" s="25">
        <v>27838.2</v>
      </c>
      <c r="G2040" s="25">
        <v>27838.2</v>
      </c>
    </row>
    <row r="2041" spans="1:7" ht="30" outlineLevel="7" x14ac:dyDescent="0.2">
      <c r="A2041" s="12"/>
      <c r="B2041" s="12"/>
      <c r="C2041" s="12"/>
      <c r="D2041" s="12" t="s">
        <v>9</v>
      </c>
      <c r="E2041" s="17" t="s">
        <v>10</v>
      </c>
      <c r="F2041" s="25">
        <v>27838.2</v>
      </c>
      <c r="G2041" s="25">
        <v>27838.2</v>
      </c>
    </row>
    <row r="2042" spans="1:7" ht="45" outlineLevel="5" x14ac:dyDescent="0.2">
      <c r="A2042" s="12"/>
      <c r="B2042" s="12"/>
      <c r="C2042" s="12" t="s">
        <v>174</v>
      </c>
      <c r="D2042" s="12"/>
      <c r="E2042" s="17" t="s">
        <v>175</v>
      </c>
      <c r="F2042" s="25">
        <v>1954.4</v>
      </c>
      <c r="G2042" s="25">
        <v>1954.4</v>
      </c>
    </row>
    <row r="2043" spans="1:7" ht="45" outlineLevel="6" x14ac:dyDescent="0.2">
      <c r="A2043" s="12"/>
      <c r="B2043" s="12"/>
      <c r="C2043" s="12" t="s">
        <v>176</v>
      </c>
      <c r="D2043" s="12"/>
      <c r="E2043" s="17" t="s">
        <v>177</v>
      </c>
      <c r="F2043" s="25">
        <v>1954.4</v>
      </c>
      <c r="G2043" s="25">
        <v>1954.4</v>
      </c>
    </row>
    <row r="2044" spans="1:7" ht="15" outlineLevel="7" x14ac:dyDescent="0.2">
      <c r="A2044" s="12"/>
      <c r="B2044" s="12"/>
      <c r="C2044" s="12"/>
      <c r="D2044" s="12" t="s">
        <v>17</v>
      </c>
      <c r="E2044" s="17" t="s">
        <v>18</v>
      </c>
      <c r="F2044" s="25">
        <v>1861.3</v>
      </c>
      <c r="G2044" s="25">
        <v>1861.3</v>
      </c>
    </row>
    <row r="2045" spans="1:7" ht="30" outlineLevel="7" x14ac:dyDescent="0.2">
      <c r="A2045" s="12"/>
      <c r="B2045" s="12"/>
      <c r="C2045" s="12"/>
      <c r="D2045" s="12" t="s">
        <v>9</v>
      </c>
      <c r="E2045" s="17" t="s">
        <v>10</v>
      </c>
      <c r="F2045" s="25">
        <v>93.1</v>
      </c>
      <c r="G2045" s="25">
        <v>93.1</v>
      </c>
    </row>
    <row r="2046" spans="1:7" ht="15" outlineLevel="1" x14ac:dyDescent="0.2">
      <c r="A2046" s="12"/>
      <c r="B2046" s="12" t="s">
        <v>1775</v>
      </c>
      <c r="C2046" s="12"/>
      <c r="D2046" s="12"/>
      <c r="E2046" s="17" t="s">
        <v>1776</v>
      </c>
      <c r="F2046" s="25">
        <v>6307.5</v>
      </c>
      <c r="G2046" s="25">
        <v>6307.5</v>
      </c>
    </row>
    <row r="2047" spans="1:7" ht="15" outlineLevel="2" x14ac:dyDescent="0.2">
      <c r="A2047" s="12"/>
      <c r="B2047" s="12" t="s">
        <v>1805</v>
      </c>
      <c r="C2047" s="12"/>
      <c r="D2047" s="12"/>
      <c r="E2047" s="17" t="s">
        <v>1806</v>
      </c>
      <c r="F2047" s="25">
        <v>6307.5</v>
      </c>
      <c r="G2047" s="25">
        <v>6307.5</v>
      </c>
    </row>
    <row r="2048" spans="1:7" ht="30" outlineLevel="3" x14ac:dyDescent="0.2">
      <c r="A2048" s="12"/>
      <c r="B2048" s="12"/>
      <c r="C2048" s="12" t="s">
        <v>102</v>
      </c>
      <c r="D2048" s="12"/>
      <c r="E2048" s="17" t="s">
        <v>103</v>
      </c>
      <c r="F2048" s="25">
        <v>161.1</v>
      </c>
      <c r="G2048" s="25">
        <v>161.1</v>
      </c>
    </row>
    <row r="2049" spans="1:7" ht="15" outlineLevel="4" x14ac:dyDescent="0.2">
      <c r="A2049" s="12"/>
      <c r="B2049" s="12"/>
      <c r="C2049" s="12" t="s">
        <v>207</v>
      </c>
      <c r="D2049" s="12"/>
      <c r="E2049" s="17" t="s">
        <v>208</v>
      </c>
      <c r="F2049" s="25">
        <v>161.1</v>
      </c>
      <c r="G2049" s="25">
        <v>161.1</v>
      </c>
    </row>
    <row r="2050" spans="1:7" ht="30" outlineLevel="5" x14ac:dyDescent="0.2">
      <c r="A2050" s="12"/>
      <c r="B2050" s="12"/>
      <c r="C2050" s="12" t="s">
        <v>217</v>
      </c>
      <c r="D2050" s="12"/>
      <c r="E2050" s="17" t="s">
        <v>218</v>
      </c>
      <c r="F2050" s="25">
        <v>161.1</v>
      </c>
      <c r="G2050" s="25">
        <v>161.1</v>
      </c>
    </row>
    <row r="2051" spans="1:7" ht="75" outlineLevel="6" x14ac:dyDescent="0.2">
      <c r="A2051" s="12"/>
      <c r="B2051" s="12"/>
      <c r="C2051" s="12" t="s">
        <v>229</v>
      </c>
      <c r="D2051" s="12"/>
      <c r="E2051" s="17" t="s">
        <v>230</v>
      </c>
      <c r="F2051" s="25">
        <v>161.1</v>
      </c>
      <c r="G2051" s="25">
        <v>161.1</v>
      </c>
    </row>
    <row r="2052" spans="1:7" ht="15" outlineLevel="7" x14ac:dyDescent="0.2">
      <c r="A2052" s="12"/>
      <c r="B2052" s="12"/>
      <c r="C2052" s="12"/>
      <c r="D2052" s="12" t="s">
        <v>17</v>
      </c>
      <c r="E2052" s="17" t="s">
        <v>18</v>
      </c>
      <c r="F2052" s="25">
        <v>161.1</v>
      </c>
      <c r="G2052" s="25">
        <v>161.1</v>
      </c>
    </row>
    <row r="2053" spans="1:7" ht="30" outlineLevel="3" x14ac:dyDescent="0.2">
      <c r="A2053" s="12"/>
      <c r="B2053" s="12"/>
      <c r="C2053" s="12" t="s">
        <v>407</v>
      </c>
      <c r="D2053" s="12"/>
      <c r="E2053" s="17" t="s">
        <v>408</v>
      </c>
      <c r="F2053" s="25">
        <v>1146.4000000000001</v>
      </c>
      <c r="G2053" s="25">
        <v>1146.4000000000001</v>
      </c>
    </row>
    <row r="2054" spans="1:7" ht="30" outlineLevel="4" x14ac:dyDescent="0.2">
      <c r="A2054" s="12"/>
      <c r="B2054" s="12"/>
      <c r="C2054" s="12" t="s">
        <v>466</v>
      </c>
      <c r="D2054" s="12"/>
      <c r="E2054" s="17" t="s">
        <v>467</v>
      </c>
      <c r="F2054" s="25">
        <v>1146.4000000000001</v>
      </c>
      <c r="G2054" s="25">
        <v>1146.4000000000001</v>
      </c>
    </row>
    <row r="2055" spans="1:7" ht="45" outlineLevel="5" x14ac:dyDescent="0.2">
      <c r="A2055" s="12"/>
      <c r="B2055" s="12"/>
      <c r="C2055" s="12" t="s">
        <v>468</v>
      </c>
      <c r="D2055" s="12"/>
      <c r="E2055" s="17" t="s">
        <v>469</v>
      </c>
      <c r="F2055" s="25">
        <v>1146.4000000000001</v>
      </c>
      <c r="G2055" s="25">
        <v>1146.4000000000001</v>
      </c>
    </row>
    <row r="2056" spans="1:7" ht="30" outlineLevel="6" x14ac:dyDescent="0.2">
      <c r="A2056" s="12"/>
      <c r="B2056" s="12"/>
      <c r="C2056" s="12" t="s">
        <v>476</v>
      </c>
      <c r="D2056" s="12"/>
      <c r="E2056" s="17" t="s">
        <v>477</v>
      </c>
      <c r="F2056" s="25">
        <v>1146.4000000000001</v>
      </c>
      <c r="G2056" s="25">
        <v>1146.4000000000001</v>
      </c>
    </row>
    <row r="2057" spans="1:7" ht="15" outlineLevel="7" x14ac:dyDescent="0.2">
      <c r="A2057" s="12"/>
      <c r="B2057" s="12"/>
      <c r="C2057" s="12"/>
      <c r="D2057" s="12" t="s">
        <v>17</v>
      </c>
      <c r="E2057" s="17" t="s">
        <v>18</v>
      </c>
      <c r="F2057" s="25">
        <v>1146.4000000000001</v>
      </c>
      <c r="G2057" s="25">
        <v>1146.4000000000001</v>
      </c>
    </row>
    <row r="2058" spans="1:7" ht="30" outlineLevel="3" x14ac:dyDescent="0.2">
      <c r="A2058" s="12"/>
      <c r="B2058" s="12"/>
      <c r="C2058" s="12" t="s">
        <v>618</v>
      </c>
      <c r="D2058" s="12"/>
      <c r="E2058" s="17" t="s">
        <v>619</v>
      </c>
      <c r="F2058" s="25">
        <v>5000</v>
      </c>
      <c r="G2058" s="25">
        <v>5000</v>
      </c>
    </row>
    <row r="2059" spans="1:7" ht="30" outlineLevel="4" x14ac:dyDescent="0.2">
      <c r="A2059" s="12"/>
      <c r="B2059" s="12"/>
      <c r="C2059" s="12" t="s">
        <v>653</v>
      </c>
      <c r="D2059" s="12"/>
      <c r="E2059" s="17" t="s">
        <v>654</v>
      </c>
      <c r="F2059" s="25">
        <v>5000</v>
      </c>
      <c r="G2059" s="25">
        <v>5000</v>
      </c>
    </row>
    <row r="2060" spans="1:7" ht="30" outlineLevel="5" x14ac:dyDescent="0.2">
      <c r="A2060" s="12"/>
      <c r="B2060" s="12"/>
      <c r="C2060" s="12" t="s">
        <v>676</v>
      </c>
      <c r="D2060" s="12"/>
      <c r="E2060" s="17" t="s">
        <v>677</v>
      </c>
      <c r="F2060" s="25">
        <v>5000</v>
      </c>
      <c r="G2060" s="25">
        <v>5000</v>
      </c>
    </row>
    <row r="2061" spans="1:7" ht="75" outlineLevel="6" x14ac:dyDescent="0.2">
      <c r="A2061" s="12"/>
      <c r="B2061" s="12"/>
      <c r="C2061" s="12" t="s">
        <v>678</v>
      </c>
      <c r="D2061" s="12"/>
      <c r="E2061" s="17" t="s">
        <v>679</v>
      </c>
      <c r="F2061" s="25">
        <v>5000</v>
      </c>
      <c r="G2061" s="25">
        <v>5000</v>
      </c>
    </row>
    <row r="2062" spans="1:7" ht="15" outlineLevel="7" x14ac:dyDescent="0.2">
      <c r="A2062" s="12"/>
      <c r="B2062" s="12"/>
      <c r="C2062" s="12"/>
      <c r="D2062" s="12" t="s">
        <v>17</v>
      </c>
      <c r="E2062" s="17" t="s">
        <v>18</v>
      </c>
      <c r="F2062" s="25">
        <v>5000</v>
      </c>
      <c r="G2062" s="25">
        <v>5000</v>
      </c>
    </row>
    <row r="2063" spans="1:7" ht="15" outlineLevel="1" x14ac:dyDescent="0.2">
      <c r="A2063" s="12"/>
      <c r="B2063" s="12" t="s">
        <v>1900</v>
      </c>
      <c r="C2063" s="12"/>
      <c r="D2063" s="12"/>
      <c r="E2063" s="17" t="s">
        <v>1901</v>
      </c>
      <c r="F2063" s="25">
        <v>1261094.7</v>
      </c>
      <c r="G2063" s="25">
        <v>1238918.8</v>
      </c>
    </row>
    <row r="2064" spans="1:7" ht="15" outlineLevel="2" x14ac:dyDescent="0.2">
      <c r="A2064" s="12"/>
      <c r="B2064" s="12" t="s">
        <v>1902</v>
      </c>
      <c r="C2064" s="12"/>
      <c r="D2064" s="12"/>
      <c r="E2064" s="17" t="s">
        <v>1903</v>
      </c>
      <c r="F2064" s="25">
        <v>50073.1</v>
      </c>
      <c r="G2064" s="25">
        <v>50073.1</v>
      </c>
    </row>
    <row r="2065" spans="1:7" ht="45" outlineLevel="3" x14ac:dyDescent="0.2">
      <c r="A2065" s="12"/>
      <c r="B2065" s="12"/>
      <c r="C2065" s="12" t="s">
        <v>380</v>
      </c>
      <c r="D2065" s="12"/>
      <c r="E2065" s="17" t="s">
        <v>381</v>
      </c>
      <c r="F2065" s="25">
        <v>300</v>
      </c>
      <c r="G2065" s="25">
        <v>300</v>
      </c>
    </row>
    <row r="2066" spans="1:7" ht="45" outlineLevel="4" x14ac:dyDescent="0.2">
      <c r="A2066" s="12"/>
      <c r="B2066" s="12"/>
      <c r="C2066" s="12" t="s">
        <v>396</v>
      </c>
      <c r="D2066" s="12"/>
      <c r="E2066" s="17" t="s">
        <v>397</v>
      </c>
      <c r="F2066" s="25">
        <v>300</v>
      </c>
      <c r="G2066" s="25">
        <v>300</v>
      </c>
    </row>
    <row r="2067" spans="1:7" ht="45" outlineLevel="5" x14ac:dyDescent="0.2">
      <c r="A2067" s="12"/>
      <c r="B2067" s="12"/>
      <c r="C2067" s="12" t="s">
        <v>398</v>
      </c>
      <c r="D2067" s="12"/>
      <c r="E2067" s="17" t="s">
        <v>399</v>
      </c>
      <c r="F2067" s="25">
        <v>300</v>
      </c>
      <c r="G2067" s="25">
        <v>300</v>
      </c>
    </row>
    <row r="2068" spans="1:7" ht="45" outlineLevel="6" x14ac:dyDescent="0.2">
      <c r="A2068" s="12"/>
      <c r="B2068" s="12"/>
      <c r="C2068" s="12" t="s">
        <v>401</v>
      </c>
      <c r="D2068" s="12"/>
      <c r="E2068" s="17" t="s">
        <v>402</v>
      </c>
      <c r="F2068" s="25">
        <v>300</v>
      </c>
      <c r="G2068" s="25">
        <v>300</v>
      </c>
    </row>
    <row r="2069" spans="1:7" ht="30" outlineLevel="7" x14ac:dyDescent="0.2">
      <c r="A2069" s="12"/>
      <c r="B2069" s="12"/>
      <c r="C2069" s="12"/>
      <c r="D2069" s="12" t="s">
        <v>9</v>
      </c>
      <c r="E2069" s="17" t="s">
        <v>10</v>
      </c>
      <c r="F2069" s="25">
        <v>300</v>
      </c>
      <c r="G2069" s="25">
        <v>300</v>
      </c>
    </row>
    <row r="2070" spans="1:7" ht="30" outlineLevel="3" x14ac:dyDescent="0.2">
      <c r="A2070" s="12"/>
      <c r="B2070" s="12"/>
      <c r="C2070" s="12" t="s">
        <v>407</v>
      </c>
      <c r="D2070" s="12"/>
      <c r="E2070" s="17" t="s">
        <v>408</v>
      </c>
      <c r="F2070" s="25">
        <v>455</v>
      </c>
      <c r="G2070" s="25">
        <v>455</v>
      </c>
    </row>
    <row r="2071" spans="1:7" ht="30" outlineLevel="4" x14ac:dyDescent="0.2">
      <c r="A2071" s="12"/>
      <c r="B2071" s="12"/>
      <c r="C2071" s="12" t="s">
        <v>466</v>
      </c>
      <c r="D2071" s="12"/>
      <c r="E2071" s="17" t="s">
        <v>467</v>
      </c>
      <c r="F2071" s="25">
        <v>455</v>
      </c>
      <c r="G2071" s="25">
        <v>455</v>
      </c>
    </row>
    <row r="2072" spans="1:7" ht="45" outlineLevel="5" x14ac:dyDescent="0.2">
      <c r="A2072" s="12"/>
      <c r="B2072" s="12"/>
      <c r="C2072" s="12" t="s">
        <v>488</v>
      </c>
      <c r="D2072" s="12"/>
      <c r="E2072" s="17" t="s">
        <v>489</v>
      </c>
      <c r="F2072" s="25">
        <v>455</v>
      </c>
      <c r="G2072" s="25">
        <v>455</v>
      </c>
    </row>
    <row r="2073" spans="1:7" ht="45" outlineLevel="6" x14ac:dyDescent="0.2">
      <c r="A2073" s="12"/>
      <c r="B2073" s="12"/>
      <c r="C2073" s="12" t="s">
        <v>493</v>
      </c>
      <c r="D2073" s="12"/>
      <c r="E2073" s="17" t="s">
        <v>494</v>
      </c>
      <c r="F2073" s="25">
        <v>455</v>
      </c>
      <c r="G2073" s="25">
        <v>455</v>
      </c>
    </row>
    <row r="2074" spans="1:7" ht="30" outlineLevel="7" x14ac:dyDescent="0.2">
      <c r="A2074" s="12"/>
      <c r="B2074" s="12"/>
      <c r="C2074" s="12"/>
      <c r="D2074" s="12" t="s">
        <v>9</v>
      </c>
      <c r="E2074" s="17" t="s">
        <v>10</v>
      </c>
      <c r="F2074" s="25">
        <v>455</v>
      </c>
      <c r="G2074" s="25">
        <v>455</v>
      </c>
    </row>
    <row r="2075" spans="1:7" ht="30" outlineLevel="3" x14ac:dyDescent="0.2">
      <c r="A2075" s="12"/>
      <c r="B2075" s="12"/>
      <c r="C2075" s="12" t="s">
        <v>618</v>
      </c>
      <c r="D2075" s="12"/>
      <c r="E2075" s="17" t="s">
        <v>619</v>
      </c>
      <c r="F2075" s="25">
        <v>49318.1</v>
      </c>
      <c r="G2075" s="25">
        <v>49318.1</v>
      </c>
    </row>
    <row r="2076" spans="1:7" ht="30" outlineLevel="4" x14ac:dyDescent="0.2">
      <c r="A2076" s="12"/>
      <c r="B2076" s="12"/>
      <c r="C2076" s="12" t="s">
        <v>620</v>
      </c>
      <c r="D2076" s="12"/>
      <c r="E2076" s="17" t="s">
        <v>621</v>
      </c>
      <c r="F2076" s="25">
        <v>49318.1</v>
      </c>
      <c r="G2076" s="25">
        <v>49318.1</v>
      </c>
    </row>
    <row r="2077" spans="1:7" ht="30" outlineLevel="5" x14ac:dyDescent="0.2">
      <c r="A2077" s="12"/>
      <c r="B2077" s="12"/>
      <c r="C2077" s="12" t="s">
        <v>622</v>
      </c>
      <c r="D2077" s="12"/>
      <c r="E2077" s="17" t="s">
        <v>623</v>
      </c>
      <c r="F2077" s="25">
        <v>4000</v>
      </c>
      <c r="G2077" s="25">
        <v>4000</v>
      </c>
    </row>
    <row r="2078" spans="1:7" ht="45" outlineLevel="6" x14ac:dyDescent="0.2">
      <c r="A2078" s="12"/>
      <c r="B2078" s="12"/>
      <c r="C2078" s="12" t="s">
        <v>624</v>
      </c>
      <c r="D2078" s="12"/>
      <c r="E2078" s="17" t="s">
        <v>625</v>
      </c>
      <c r="F2078" s="25">
        <v>500</v>
      </c>
      <c r="G2078" s="25">
        <v>500</v>
      </c>
    </row>
    <row r="2079" spans="1:7" ht="30" outlineLevel="7" x14ac:dyDescent="0.2">
      <c r="A2079" s="12"/>
      <c r="B2079" s="12"/>
      <c r="C2079" s="12"/>
      <c r="D2079" s="12" t="s">
        <v>15</v>
      </c>
      <c r="E2079" s="17" t="s">
        <v>16</v>
      </c>
      <c r="F2079" s="25">
        <v>500</v>
      </c>
      <c r="G2079" s="25">
        <v>500</v>
      </c>
    </row>
    <row r="2080" spans="1:7" ht="15" outlineLevel="6" x14ac:dyDescent="0.2">
      <c r="A2080" s="12"/>
      <c r="B2080" s="12"/>
      <c r="C2080" s="12" t="s">
        <v>628</v>
      </c>
      <c r="D2080" s="12"/>
      <c r="E2080" s="17" t="s">
        <v>629</v>
      </c>
      <c r="F2080" s="25">
        <v>3500</v>
      </c>
      <c r="G2080" s="25">
        <v>3500</v>
      </c>
    </row>
    <row r="2081" spans="1:7" ht="30" outlineLevel="7" x14ac:dyDescent="0.2">
      <c r="A2081" s="12"/>
      <c r="B2081" s="12"/>
      <c r="C2081" s="12"/>
      <c r="D2081" s="12" t="s">
        <v>15</v>
      </c>
      <c r="E2081" s="17" t="s">
        <v>16</v>
      </c>
      <c r="F2081" s="25">
        <v>1500</v>
      </c>
      <c r="G2081" s="25">
        <v>1500</v>
      </c>
    </row>
    <row r="2082" spans="1:7" ht="30" outlineLevel="7" x14ac:dyDescent="0.2">
      <c r="A2082" s="12"/>
      <c r="B2082" s="12"/>
      <c r="C2082" s="12"/>
      <c r="D2082" s="12" t="s">
        <v>9</v>
      </c>
      <c r="E2082" s="17" t="s">
        <v>10</v>
      </c>
      <c r="F2082" s="25">
        <v>2000</v>
      </c>
      <c r="G2082" s="25">
        <v>2000</v>
      </c>
    </row>
    <row r="2083" spans="1:7" ht="30" outlineLevel="5" x14ac:dyDescent="0.2">
      <c r="A2083" s="12"/>
      <c r="B2083" s="12"/>
      <c r="C2083" s="12" t="s">
        <v>630</v>
      </c>
      <c r="D2083" s="12"/>
      <c r="E2083" s="17" t="s">
        <v>631</v>
      </c>
      <c r="F2083" s="25">
        <v>23935.200000000001</v>
      </c>
      <c r="G2083" s="25">
        <v>23935.200000000001</v>
      </c>
    </row>
    <row r="2084" spans="1:7" ht="30" outlineLevel="6" x14ac:dyDescent="0.2">
      <c r="A2084" s="12"/>
      <c r="B2084" s="12"/>
      <c r="C2084" s="12" t="s">
        <v>633</v>
      </c>
      <c r="D2084" s="12"/>
      <c r="E2084" s="17" t="s">
        <v>634</v>
      </c>
      <c r="F2084" s="25">
        <v>23935.200000000001</v>
      </c>
      <c r="G2084" s="25">
        <v>23935.200000000001</v>
      </c>
    </row>
    <row r="2085" spans="1:7" ht="30" outlineLevel="7" x14ac:dyDescent="0.2">
      <c r="A2085" s="12"/>
      <c r="B2085" s="12"/>
      <c r="C2085" s="12"/>
      <c r="D2085" s="12" t="s">
        <v>9</v>
      </c>
      <c r="E2085" s="17" t="s">
        <v>10</v>
      </c>
      <c r="F2085" s="25">
        <v>3350.9</v>
      </c>
      <c r="G2085" s="25">
        <v>3350.9</v>
      </c>
    </row>
    <row r="2086" spans="1:7" ht="15" outlineLevel="7" x14ac:dyDescent="0.2">
      <c r="A2086" s="12"/>
      <c r="B2086" s="12"/>
      <c r="C2086" s="12"/>
      <c r="D2086" s="12" t="s">
        <v>28</v>
      </c>
      <c r="E2086" s="17" t="s">
        <v>29</v>
      </c>
      <c r="F2086" s="25">
        <v>20584.3</v>
      </c>
      <c r="G2086" s="25">
        <v>20584.3</v>
      </c>
    </row>
    <row r="2087" spans="1:7" ht="30" outlineLevel="5" x14ac:dyDescent="0.2">
      <c r="A2087" s="12"/>
      <c r="B2087" s="12"/>
      <c r="C2087" s="12" t="s">
        <v>635</v>
      </c>
      <c r="D2087" s="12"/>
      <c r="E2087" s="17" t="s">
        <v>636</v>
      </c>
      <c r="F2087" s="25">
        <v>20052.900000000001</v>
      </c>
      <c r="G2087" s="25">
        <v>20052.900000000001</v>
      </c>
    </row>
    <row r="2088" spans="1:7" ht="45" outlineLevel="6" x14ac:dyDescent="0.2">
      <c r="A2088" s="12"/>
      <c r="B2088" s="12"/>
      <c r="C2088" s="12" t="s">
        <v>637</v>
      </c>
      <c r="D2088" s="12"/>
      <c r="E2088" s="17" t="s">
        <v>638</v>
      </c>
      <c r="F2088" s="25">
        <v>20052.900000000001</v>
      </c>
      <c r="G2088" s="25">
        <v>20052.900000000001</v>
      </c>
    </row>
    <row r="2089" spans="1:7" ht="30" outlineLevel="7" x14ac:dyDescent="0.2">
      <c r="A2089" s="12"/>
      <c r="B2089" s="12"/>
      <c r="C2089" s="12"/>
      <c r="D2089" s="12" t="s">
        <v>9</v>
      </c>
      <c r="E2089" s="17" t="s">
        <v>10</v>
      </c>
      <c r="F2089" s="25">
        <v>20052.900000000001</v>
      </c>
      <c r="G2089" s="25">
        <v>20052.900000000001</v>
      </c>
    </row>
    <row r="2090" spans="1:7" ht="30" outlineLevel="5" x14ac:dyDescent="0.2">
      <c r="A2090" s="12"/>
      <c r="B2090" s="12"/>
      <c r="C2090" s="12" t="s">
        <v>649</v>
      </c>
      <c r="D2090" s="12"/>
      <c r="E2090" s="17" t="s">
        <v>650</v>
      </c>
      <c r="F2090" s="25">
        <v>1330</v>
      </c>
      <c r="G2090" s="25">
        <v>1330</v>
      </c>
    </row>
    <row r="2091" spans="1:7" ht="30" outlineLevel="6" x14ac:dyDescent="0.2">
      <c r="A2091" s="12"/>
      <c r="B2091" s="12"/>
      <c r="C2091" s="12" t="s">
        <v>651</v>
      </c>
      <c r="D2091" s="12"/>
      <c r="E2091" s="17" t="s">
        <v>652</v>
      </c>
      <c r="F2091" s="25">
        <v>1330</v>
      </c>
      <c r="G2091" s="25">
        <v>1330</v>
      </c>
    </row>
    <row r="2092" spans="1:7" ht="15" outlineLevel="7" x14ac:dyDescent="0.2">
      <c r="A2092" s="12"/>
      <c r="B2092" s="12"/>
      <c r="C2092" s="12"/>
      <c r="D2092" s="12" t="s">
        <v>112</v>
      </c>
      <c r="E2092" s="17" t="s">
        <v>113</v>
      </c>
      <c r="F2092" s="25">
        <v>1330</v>
      </c>
      <c r="G2092" s="25">
        <v>1330</v>
      </c>
    </row>
    <row r="2093" spans="1:7" ht="15" outlineLevel="2" x14ac:dyDescent="0.2">
      <c r="A2093" s="12"/>
      <c r="B2093" s="12" t="s">
        <v>1904</v>
      </c>
      <c r="C2093" s="12"/>
      <c r="D2093" s="12"/>
      <c r="E2093" s="17" t="s">
        <v>1905</v>
      </c>
      <c r="F2093" s="25">
        <v>132190.70000000001</v>
      </c>
      <c r="G2093" s="25">
        <v>132190.70000000001</v>
      </c>
    </row>
    <row r="2094" spans="1:7" ht="30" outlineLevel="3" x14ac:dyDescent="0.2">
      <c r="A2094" s="12"/>
      <c r="B2094" s="12"/>
      <c r="C2094" s="12" t="s">
        <v>618</v>
      </c>
      <c r="D2094" s="12"/>
      <c r="E2094" s="17" t="s">
        <v>619</v>
      </c>
      <c r="F2094" s="25">
        <v>132190.70000000001</v>
      </c>
      <c r="G2094" s="25">
        <v>132190.70000000001</v>
      </c>
    </row>
    <row r="2095" spans="1:7" ht="30" outlineLevel="4" x14ac:dyDescent="0.2">
      <c r="A2095" s="12"/>
      <c r="B2095" s="12"/>
      <c r="C2095" s="12" t="s">
        <v>620</v>
      </c>
      <c r="D2095" s="12"/>
      <c r="E2095" s="17" t="s">
        <v>621</v>
      </c>
      <c r="F2095" s="25">
        <v>132190.70000000001</v>
      </c>
      <c r="G2095" s="25">
        <v>132190.70000000001</v>
      </c>
    </row>
    <row r="2096" spans="1:7" ht="30" outlineLevel="5" x14ac:dyDescent="0.2">
      <c r="A2096" s="12"/>
      <c r="B2096" s="12"/>
      <c r="C2096" s="12" t="s">
        <v>622</v>
      </c>
      <c r="D2096" s="12"/>
      <c r="E2096" s="17" t="s">
        <v>623</v>
      </c>
      <c r="F2096" s="25">
        <v>13110</v>
      </c>
      <c r="G2096" s="25">
        <v>13110</v>
      </c>
    </row>
    <row r="2097" spans="1:7" ht="75" outlineLevel="6" x14ac:dyDescent="0.2">
      <c r="A2097" s="12"/>
      <c r="B2097" s="12"/>
      <c r="C2097" s="12" t="s">
        <v>626</v>
      </c>
      <c r="D2097" s="12"/>
      <c r="E2097" s="17" t="s">
        <v>627</v>
      </c>
      <c r="F2097" s="25">
        <v>13110</v>
      </c>
      <c r="G2097" s="25">
        <v>13110</v>
      </c>
    </row>
    <row r="2098" spans="1:7" ht="30" outlineLevel="7" x14ac:dyDescent="0.2">
      <c r="A2098" s="12"/>
      <c r="B2098" s="12"/>
      <c r="C2098" s="12"/>
      <c r="D2098" s="12" t="s">
        <v>9</v>
      </c>
      <c r="E2098" s="17" t="s">
        <v>10</v>
      </c>
      <c r="F2098" s="25">
        <v>13110</v>
      </c>
      <c r="G2098" s="25">
        <v>13110</v>
      </c>
    </row>
    <row r="2099" spans="1:7" ht="30" outlineLevel="5" x14ac:dyDescent="0.2">
      <c r="A2099" s="12"/>
      <c r="B2099" s="12"/>
      <c r="C2099" s="12" t="s">
        <v>630</v>
      </c>
      <c r="D2099" s="12"/>
      <c r="E2099" s="17" t="s">
        <v>631</v>
      </c>
      <c r="F2099" s="25">
        <v>2523</v>
      </c>
      <c r="G2099" s="25">
        <v>2523</v>
      </c>
    </row>
    <row r="2100" spans="1:7" ht="75" outlineLevel="6" x14ac:dyDescent="0.2">
      <c r="A2100" s="12"/>
      <c r="B2100" s="12"/>
      <c r="C2100" s="12" t="s">
        <v>632</v>
      </c>
      <c r="D2100" s="12"/>
      <c r="E2100" s="17" t="s">
        <v>627</v>
      </c>
      <c r="F2100" s="25">
        <v>2523</v>
      </c>
      <c r="G2100" s="25">
        <v>2523</v>
      </c>
    </row>
    <row r="2101" spans="1:7" ht="30" outlineLevel="7" x14ac:dyDescent="0.2">
      <c r="A2101" s="12"/>
      <c r="B2101" s="12"/>
      <c r="C2101" s="12"/>
      <c r="D2101" s="12" t="s">
        <v>9</v>
      </c>
      <c r="E2101" s="17" t="s">
        <v>10</v>
      </c>
      <c r="F2101" s="25">
        <v>2523</v>
      </c>
      <c r="G2101" s="25">
        <v>2523</v>
      </c>
    </row>
    <row r="2102" spans="1:7" ht="45" outlineLevel="5" x14ac:dyDescent="0.2">
      <c r="A2102" s="12"/>
      <c r="B2102" s="12"/>
      <c r="C2102" s="12" t="s">
        <v>639</v>
      </c>
      <c r="D2102" s="12"/>
      <c r="E2102" s="17" t="s">
        <v>640</v>
      </c>
      <c r="F2102" s="25">
        <v>116557.7</v>
      </c>
      <c r="G2102" s="25">
        <v>116557.7</v>
      </c>
    </row>
    <row r="2103" spans="1:7" ht="60" outlineLevel="6" x14ac:dyDescent="0.2">
      <c r="A2103" s="12"/>
      <c r="B2103" s="12"/>
      <c r="C2103" s="12" t="s">
        <v>641</v>
      </c>
      <c r="D2103" s="12"/>
      <c r="E2103" s="17" t="s">
        <v>642</v>
      </c>
      <c r="F2103" s="25">
        <v>49010</v>
      </c>
      <c r="G2103" s="25">
        <v>49010</v>
      </c>
    </row>
    <row r="2104" spans="1:7" ht="15" outlineLevel="7" x14ac:dyDescent="0.2">
      <c r="A2104" s="12"/>
      <c r="B2104" s="12"/>
      <c r="C2104" s="12"/>
      <c r="D2104" s="12" t="s">
        <v>112</v>
      </c>
      <c r="E2104" s="17" t="s">
        <v>113</v>
      </c>
      <c r="F2104" s="25">
        <v>49010</v>
      </c>
      <c r="G2104" s="25">
        <v>49010</v>
      </c>
    </row>
    <row r="2105" spans="1:7" ht="30" outlineLevel="6" x14ac:dyDescent="0.2">
      <c r="A2105" s="12"/>
      <c r="B2105" s="12"/>
      <c r="C2105" s="12" t="s">
        <v>643</v>
      </c>
      <c r="D2105" s="12"/>
      <c r="E2105" s="17" t="s">
        <v>644</v>
      </c>
      <c r="F2105" s="25">
        <v>67547.7</v>
      </c>
      <c r="G2105" s="25">
        <v>67547.7</v>
      </c>
    </row>
    <row r="2106" spans="1:7" ht="30" outlineLevel="7" x14ac:dyDescent="0.2">
      <c r="A2106" s="12"/>
      <c r="B2106" s="12"/>
      <c r="C2106" s="12"/>
      <c r="D2106" s="12" t="s">
        <v>9</v>
      </c>
      <c r="E2106" s="17" t="s">
        <v>10</v>
      </c>
      <c r="F2106" s="25">
        <v>67547.7</v>
      </c>
      <c r="G2106" s="25">
        <v>67547.7</v>
      </c>
    </row>
    <row r="2107" spans="1:7" ht="15" outlineLevel="2" x14ac:dyDescent="0.2">
      <c r="A2107" s="12"/>
      <c r="B2107" s="12" t="s">
        <v>1906</v>
      </c>
      <c r="C2107" s="12"/>
      <c r="D2107" s="12"/>
      <c r="E2107" s="17" t="s">
        <v>1907</v>
      </c>
      <c r="F2107" s="25">
        <v>1055454</v>
      </c>
      <c r="G2107" s="25">
        <v>1034954</v>
      </c>
    </row>
    <row r="2108" spans="1:7" ht="30" outlineLevel="3" x14ac:dyDescent="0.2">
      <c r="A2108" s="12"/>
      <c r="B2108" s="12"/>
      <c r="C2108" s="12" t="s">
        <v>618</v>
      </c>
      <c r="D2108" s="12"/>
      <c r="E2108" s="17" t="s">
        <v>619</v>
      </c>
      <c r="F2108" s="25">
        <v>1055454</v>
      </c>
      <c r="G2108" s="25">
        <v>1034954</v>
      </c>
    </row>
    <row r="2109" spans="1:7" ht="30" outlineLevel="4" x14ac:dyDescent="0.2">
      <c r="A2109" s="12"/>
      <c r="B2109" s="12"/>
      <c r="C2109" s="12" t="s">
        <v>653</v>
      </c>
      <c r="D2109" s="12"/>
      <c r="E2109" s="17" t="s">
        <v>654</v>
      </c>
      <c r="F2109" s="25">
        <v>1015300.2</v>
      </c>
      <c r="G2109" s="25">
        <v>994800.2</v>
      </c>
    </row>
    <row r="2110" spans="1:7" ht="30" outlineLevel="5" x14ac:dyDescent="0.2">
      <c r="A2110" s="12"/>
      <c r="B2110" s="12"/>
      <c r="C2110" s="12" t="s">
        <v>655</v>
      </c>
      <c r="D2110" s="12"/>
      <c r="E2110" s="17" t="s">
        <v>656</v>
      </c>
      <c r="F2110" s="25">
        <v>381018.3</v>
      </c>
      <c r="G2110" s="25">
        <v>381018.3</v>
      </c>
    </row>
    <row r="2111" spans="1:7" ht="45" outlineLevel="6" x14ac:dyDescent="0.2">
      <c r="A2111" s="12"/>
      <c r="B2111" s="12"/>
      <c r="C2111" s="12" t="s">
        <v>657</v>
      </c>
      <c r="D2111" s="12"/>
      <c r="E2111" s="17" t="s">
        <v>658</v>
      </c>
      <c r="F2111" s="25">
        <v>381018.3</v>
      </c>
      <c r="G2111" s="25">
        <v>381018.3</v>
      </c>
    </row>
    <row r="2112" spans="1:7" ht="30" outlineLevel="7" x14ac:dyDescent="0.2">
      <c r="A2112" s="12"/>
      <c r="B2112" s="12"/>
      <c r="C2112" s="12"/>
      <c r="D2112" s="12" t="s">
        <v>9</v>
      </c>
      <c r="E2112" s="17" t="s">
        <v>10</v>
      </c>
      <c r="F2112" s="25">
        <v>381018.3</v>
      </c>
      <c r="G2112" s="25">
        <v>381018.3</v>
      </c>
    </row>
    <row r="2113" spans="1:7" ht="75" outlineLevel="5" x14ac:dyDescent="0.2">
      <c r="A2113" s="12"/>
      <c r="B2113" s="12"/>
      <c r="C2113" s="12" t="s">
        <v>659</v>
      </c>
      <c r="D2113" s="12"/>
      <c r="E2113" s="17" t="s">
        <v>660</v>
      </c>
      <c r="F2113" s="25">
        <v>161054.5</v>
      </c>
      <c r="G2113" s="25">
        <v>161054.5</v>
      </c>
    </row>
    <row r="2114" spans="1:7" ht="90" outlineLevel="6" x14ac:dyDescent="0.2">
      <c r="A2114" s="12"/>
      <c r="B2114" s="12"/>
      <c r="C2114" s="12" t="s">
        <v>661</v>
      </c>
      <c r="D2114" s="12"/>
      <c r="E2114" s="17" t="s">
        <v>662</v>
      </c>
      <c r="F2114" s="25">
        <v>120930</v>
      </c>
      <c r="G2114" s="25">
        <v>120930</v>
      </c>
    </row>
    <row r="2115" spans="1:7" ht="30" outlineLevel="7" x14ac:dyDescent="0.2">
      <c r="A2115" s="12"/>
      <c r="B2115" s="12"/>
      <c r="C2115" s="12"/>
      <c r="D2115" s="12" t="s">
        <v>9</v>
      </c>
      <c r="E2115" s="17" t="s">
        <v>10</v>
      </c>
      <c r="F2115" s="25">
        <v>120930</v>
      </c>
      <c r="G2115" s="25">
        <v>120930</v>
      </c>
    </row>
    <row r="2116" spans="1:7" ht="45" outlineLevel="6" x14ac:dyDescent="0.2">
      <c r="A2116" s="12"/>
      <c r="B2116" s="12"/>
      <c r="C2116" s="12" t="s">
        <v>663</v>
      </c>
      <c r="D2116" s="12"/>
      <c r="E2116" s="17" t="s">
        <v>664</v>
      </c>
      <c r="F2116" s="25">
        <v>30124.5</v>
      </c>
      <c r="G2116" s="25">
        <v>30124.5</v>
      </c>
    </row>
    <row r="2117" spans="1:7" ht="30" outlineLevel="7" x14ac:dyDescent="0.2">
      <c r="A2117" s="12"/>
      <c r="B2117" s="12"/>
      <c r="C2117" s="12"/>
      <c r="D2117" s="12" t="s">
        <v>9</v>
      </c>
      <c r="E2117" s="17" t="s">
        <v>10</v>
      </c>
      <c r="F2117" s="25">
        <v>30124.5</v>
      </c>
      <c r="G2117" s="25">
        <v>30124.5</v>
      </c>
    </row>
    <row r="2118" spans="1:7" ht="45" outlineLevel="6" x14ac:dyDescent="0.2">
      <c r="A2118" s="12"/>
      <c r="B2118" s="12"/>
      <c r="C2118" s="12" t="s">
        <v>665</v>
      </c>
      <c r="D2118" s="12"/>
      <c r="E2118" s="17" t="s">
        <v>666</v>
      </c>
      <c r="F2118" s="25">
        <v>10000</v>
      </c>
      <c r="G2118" s="25">
        <v>10000</v>
      </c>
    </row>
    <row r="2119" spans="1:7" ht="30" outlineLevel="7" x14ac:dyDescent="0.2">
      <c r="A2119" s="12"/>
      <c r="B2119" s="12"/>
      <c r="C2119" s="12"/>
      <c r="D2119" s="12" t="s">
        <v>9</v>
      </c>
      <c r="E2119" s="17" t="s">
        <v>10</v>
      </c>
      <c r="F2119" s="25">
        <v>10000</v>
      </c>
      <c r="G2119" s="25">
        <v>10000</v>
      </c>
    </row>
    <row r="2120" spans="1:7" ht="30" outlineLevel="5" x14ac:dyDescent="0.2">
      <c r="A2120" s="12"/>
      <c r="B2120" s="12"/>
      <c r="C2120" s="12" t="s">
        <v>669</v>
      </c>
      <c r="D2120" s="12"/>
      <c r="E2120" s="17" t="s">
        <v>670</v>
      </c>
      <c r="F2120" s="25">
        <v>340400.8</v>
      </c>
      <c r="G2120" s="25">
        <v>340400.8</v>
      </c>
    </row>
    <row r="2121" spans="1:7" ht="45" outlineLevel="6" x14ac:dyDescent="0.2">
      <c r="A2121" s="12"/>
      <c r="B2121" s="12"/>
      <c r="C2121" s="12" t="s">
        <v>671</v>
      </c>
      <c r="D2121" s="12"/>
      <c r="E2121" s="17" t="s">
        <v>8</v>
      </c>
      <c r="F2121" s="25">
        <v>340200.8</v>
      </c>
      <c r="G2121" s="25">
        <v>340200.8</v>
      </c>
    </row>
    <row r="2122" spans="1:7" ht="30" outlineLevel="7" x14ac:dyDescent="0.2">
      <c r="A2122" s="12"/>
      <c r="B2122" s="12"/>
      <c r="C2122" s="12"/>
      <c r="D2122" s="12" t="s">
        <v>9</v>
      </c>
      <c r="E2122" s="17" t="s">
        <v>10</v>
      </c>
      <c r="F2122" s="25">
        <v>340200.8</v>
      </c>
      <c r="G2122" s="25">
        <v>340200.8</v>
      </c>
    </row>
    <row r="2123" spans="1:7" ht="45" outlineLevel="6" x14ac:dyDescent="0.2">
      <c r="A2123" s="12"/>
      <c r="B2123" s="12"/>
      <c r="C2123" s="12" t="s">
        <v>1714</v>
      </c>
      <c r="D2123" s="12"/>
      <c r="E2123" s="17" t="s">
        <v>1715</v>
      </c>
      <c r="F2123" s="25">
        <v>200</v>
      </c>
      <c r="G2123" s="25">
        <v>200</v>
      </c>
    </row>
    <row r="2124" spans="1:7" ht="30" outlineLevel="7" x14ac:dyDescent="0.2">
      <c r="A2124" s="12"/>
      <c r="B2124" s="12"/>
      <c r="C2124" s="12"/>
      <c r="D2124" s="12" t="s">
        <v>15</v>
      </c>
      <c r="E2124" s="17" t="s">
        <v>16</v>
      </c>
      <c r="F2124" s="25">
        <v>200</v>
      </c>
      <c r="G2124" s="25">
        <v>200</v>
      </c>
    </row>
    <row r="2125" spans="1:7" ht="45" outlineLevel="5" x14ac:dyDescent="0.2">
      <c r="A2125" s="12"/>
      <c r="B2125" s="12"/>
      <c r="C2125" s="12" t="s">
        <v>672</v>
      </c>
      <c r="D2125" s="12"/>
      <c r="E2125" s="17" t="s">
        <v>673</v>
      </c>
      <c r="F2125" s="25">
        <v>526</v>
      </c>
      <c r="G2125" s="25">
        <v>526</v>
      </c>
    </row>
    <row r="2126" spans="1:7" ht="60" outlineLevel="6" x14ac:dyDescent="0.2">
      <c r="A2126" s="12"/>
      <c r="B2126" s="12"/>
      <c r="C2126" s="12" t="s">
        <v>674</v>
      </c>
      <c r="D2126" s="12"/>
      <c r="E2126" s="17" t="s">
        <v>675</v>
      </c>
      <c r="F2126" s="25">
        <v>526</v>
      </c>
      <c r="G2126" s="25">
        <v>526</v>
      </c>
    </row>
    <row r="2127" spans="1:7" ht="30" outlineLevel="7" x14ac:dyDescent="0.2">
      <c r="A2127" s="12"/>
      <c r="B2127" s="12"/>
      <c r="C2127" s="12"/>
      <c r="D2127" s="12" t="s">
        <v>9</v>
      </c>
      <c r="E2127" s="17" t="s">
        <v>10</v>
      </c>
      <c r="F2127" s="25">
        <v>526</v>
      </c>
      <c r="G2127" s="25">
        <v>526</v>
      </c>
    </row>
    <row r="2128" spans="1:7" ht="30" outlineLevel="5" x14ac:dyDescent="0.2">
      <c r="A2128" s="12"/>
      <c r="B2128" s="12"/>
      <c r="C2128" s="12" t="s">
        <v>676</v>
      </c>
      <c r="D2128" s="12"/>
      <c r="E2128" s="17" t="s">
        <v>677</v>
      </c>
      <c r="F2128" s="25">
        <v>111800.6</v>
      </c>
      <c r="G2128" s="25">
        <v>111800.6</v>
      </c>
    </row>
    <row r="2129" spans="1:7" ht="60" outlineLevel="6" x14ac:dyDescent="0.2">
      <c r="A2129" s="12"/>
      <c r="B2129" s="12"/>
      <c r="C2129" s="12" t="s">
        <v>680</v>
      </c>
      <c r="D2129" s="12"/>
      <c r="E2129" s="17" t="s">
        <v>681</v>
      </c>
      <c r="F2129" s="25">
        <v>4881.6000000000004</v>
      </c>
      <c r="G2129" s="25">
        <v>4881.6000000000004</v>
      </c>
    </row>
    <row r="2130" spans="1:7" ht="15" outlineLevel="7" x14ac:dyDescent="0.2">
      <c r="A2130" s="12"/>
      <c r="B2130" s="12"/>
      <c r="C2130" s="12"/>
      <c r="D2130" s="12" t="s">
        <v>17</v>
      </c>
      <c r="E2130" s="17" t="s">
        <v>18</v>
      </c>
      <c r="F2130" s="25">
        <v>4881.6000000000004</v>
      </c>
      <c r="G2130" s="25">
        <v>4881.6000000000004</v>
      </c>
    </row>
    <row r="2131" spans="1:7" ht="45" outlineLevel="6" x14ac:dyDescent="0.2">
      <c r="A2131" s="12"/>
      <c r="B2131" s="12"/>
      <c r="C2131" s="12" t="s">
        <v>682</v>
      </c>
      <c r="D2131" s="12"/>
      <c r="E2131" s="17" t="s">
        <v>683</v>
      </c>
      <c r="F2131" s="25">
        <v>74835</v>
      </c>
      <c r="G2131" s="25">
        <v>74835</v>
      </c>
    </row>
    <row r="2132" spans="1:7" ht="15" outlineLevel="7" x14ac:dyDescent="0.2">
      <c r="A2132" s="12"/>
      <c r="B2132" s="12"/>
      <c r="C2132" s="12"/>
      <c r="D2132" s="12" t="s">
        <v>17</v>
      </c>
      <c r="E2132" s="17" t="s">
        <v>18</v>
      </c>
      <c r="F2132" s="25">
        <v>74835</v>
      </c>
      <c r="G2132" s="25">
        <v>74835</v>
      </c>
    </row>
    <row r="2133" spans="1:7" ht="45" outlineLevel="6" x14ac:dyDescent="0.2">
      <c r="A2133" s="12"/>
      <c r="B2133" s="12"/>
      <c r="C2133" s="12" t="s">
        <v>684</v>
      </c>
      <c r="D2133" s="12"/>
      <c r="E2133" s="17" t="s">
        <v>685</v>
      </c>
      <c r="F2133" s="25">
        <v>15584</v>
      </c>
      <c r="G2133" s="25">
        <v>15584</v>
      </c>
    </row>
    <row r="2134" spans="1:7" ht="15" outlineLevel="7" x14ac:dyDescent="0.2">
      <c r="A2134" s="12"/>
      <c r="B2134" s="12"/>
      <c r="C2134" s="12"/>
      <c r="D2134" s="12" t="s">
        <v>17</v>
      </c>
      <c r="E2134" s="17" t="s">
        <v>18</v>
      </c>
      <c r="F2134" s="25">
        <v>15584</v>
      </c>
      <c r="G2134" s="25">
        <v>15584</v>
      </c>
    </row>
    <row r="2135" spans="1:7" ht="45" outlineLevel="6" x14ac:dyDescent="0.2">
      <c r="A2135" s="12"/>
      <c r="B2135" s="12"/>
      <c r="C2135" s="12" t="s">
        <v>686</v>
      </c>
      <c r="D2135" s="12"/>
      <c r="E2135" s="17" t="s">
        <v>687</v>
      </c>
      <c r="F2135" s="25">
        <v>16500</v>
      </c>
      <c r="G2135" s="25">
        <v>16500</v>
      </c>
    </row>
    <row r="2136" spans="1:7" ht="15" outlineLevel="7" x14ac:dyDescent="0.2">
      <c r="A2136" s="12"/>
      <c r="B2136" s="12"/>
      <c r="C2136" s="12"/>
      <c r="D2136" s="12" t="s">
        <v>17</v>
      </c>
      <c r="E2136" s="17" t="s">
        <v>18</v>
      </c>
      <c r="F2136" s="25">
        <v>16500</v>
      </c>
      <c r="G2136" s="25">
        <v>16500</v>
      </c>
    </row>
    <row r="2137" spans="1:7" ht="45" outlineLevel="5" collapsed="1" x14ac:dyDescent="0.2">
      <c r="A2137" s="12"/>
      <c r="B2137" s="12"/>
      <c r="C2137" s="12" t="s">
        <v>688</v>
      </c>
      <c r="D2137" s="12"/>
      <c r="E2137" s="17" t="s">
        <v>689</v>
      </c>
      <c r="F2137" s="25">
        <v>20500</v>
      </c>
      <c r="G2137" s="25">
        <v>0</v>
      </c>
    </row>
    <row r="2138" spans="1:7" ht="60" outlineLevel="6" x14ac:dyDescent="0.2">
      <c r="A2138" s="12"/>
      <c r="B2138" s="12"/>
      <c r="C2138" s="12" t="s">
        <v>690</v>
      </c>
      <c r="D2138" s="12"/>
      <c r="E2138" s="17" t="s">
        <v>51</v>
      </c>
      <c r="F2138" s="25">
        <v>20500</v>
      </c>
      <c r="G2138" s="25">
        <v>0</v>
      </c>
    </row>
    <row r="2139" spans="1:7" ht="30" outlineLevel="7" x14ac:dyDescent="0.2">
      <c r="A2139" s="12"/>
      <c r="B2139" s="12"/>
      <c r="C2139" s="12"/>
      <c r="D2139" s="12" t="s">
        <v>52</v>
      </c>
      <c r="E2139" s="17" t="s">
        <v>53</v>
      </c>
      <c r="F2139" s="25">
        <v>20500</v>
      </c>
      <c r="G2139" s="25">
        <v>0</v>
      </c>
    </row>
    <row r="2140" spans="1:7" ht="45" outlineLevel="4" x14ac:dyDescent="0.2">
      <c r="A2140" s="12"/>
      <c r="B2140" s="12"/>
      <c r="C2140" s="12" t="s">
        <v>691</v>
      </c>
      <c r="D2140" s="12"/>
      <c r="E2140" s="17" t="s">
        <v>692</v>
      </c>
      <c r="F2140" s="25">
        <v>40153.800000000003</v>
      </c>
      <c r="G2140" s="25">
        <v>40153.800000000003</v>
      </c>
    </row>
    <row r="2141" spans="1:7" ht="75" outlineLevel="5" x14ac:dyDescent="0.2">
      <c r="A2141" s="12"/>
      <c r="B2141" s="12"/>
      <c r="C2141" s="12" t="s">
        <v>693</v>
      </c>
      <c r="D2141" s="12"/>
      <c r="E2141" s="17" t="s">
        <v>660</v>
      </c>
      <c r="F2141" s="25">
        <v>7404.2</v>
      </c>
      <c r="G2141" s="25">
        <v>7404.2</v>
      </c>
    </row>
    <row r="2142" spans="1:7" ht="90" outlineLevel="6" x14ac:dyDescent="0.2">
      <c r="A2142" s="12"/>
      <c r="B2142" s="12"/>
      <c r="C2142" s="12" t="s">
        <v>694</v>
      </c>
      <c r="D2142" s="12"/>
      <c r="E2142" s="17" t="s">
        <v>662</v>
      </c>
      <c r="F2142" s="25">
        <v>3393</v>
      </c>
      <c r="G2142" s="25">
        <v>3393</v>
      </c>
    </row>
    <row r="2143" spans="1:7" ht="30" outlineLevel="7" x14ac:dyDescent="0.2">
      <c r="A2143" s="12"/>
      <c r="B2143" s="12"/>
      <c r="C2143" s="12"/>
      <c r="D2143" s="12" t="s">
        <v>9</v>
      </c>
      <c r="E2143" s="17" t="s">
        <v>10</v>
      </c>
      <c r="F2143" s="25">
        <v>3393</v>
      </c>
      <c r="G2143" s="25">
        <v>3393</v>
      </c>
    </row>
    <row r="2144" spans="1:7" ht="45" outlineLevel="6" x14ac:dyDescent="0.2">
      <c r="A2144" s="12"/>
      <c r="B2144" s="12"/>
      <c r="C2144" s="12" t="s">
        <v>695</v>
      </c>
      <c r="D2144" s="12"/>
      <c r="E2144" s="17" t="s">
        <v>664</v>
      </c>
      <c r="F2144" s="25">
        <v>3511.2</v>
      </c>
      <c r="G2144" s="25">
        <v>3511.2</v>
      </c>
    </row>
    <row r="2145" spans="1:7" ht="30" outlineLevel="7" x14ac:dyDescent="0.2">
      <c r="A2145" s="12"/>
      <c r="B2145" s="12"/>
      <c r="C2145" s="12"/>
      <c r="D2145" s="12" t="s">
        <v>9</v>
      </c>
      <c r="E2145" s="17" t="s">
        <v>10</v>
      </c>
      <c r="F2145" s="25">
        <v>3511.2</v>
      </c>
      <c r="G2145" s="25">
        <v>3511.2</v>
      </c>
    </row>
    <row r="2146" spans="1:7" ht="45" outlineLevel="6" x14ac:dyDescent="0.2">
      <c r="A2146" s="12"/>
      <c r="B2146" s="12"/>
      <c r="C2146" s="12" t="s">
        <v>696</v>
      </c>
      <c r="D2146" s="12"/>
      <c r="E2146" s="17" t="s">
        <v>666</v>
      </c>
      <c r="F2146" s="25">
        <v>500</v>
      </c>
      <c r="G2146" s="25">
        <v>500</v>
      </c>
    </row>
    <row r="2147" spans="1:7" ht="30" outlineLevel="7" x14ac:dyDescent="0.2">
      <c r="A2147" s="12"/>
      <c r="B2147" s="12"/>
      <c r="C2147" s="12"/>
      <c r="D2147" s="12" t="s">
        <v>9</v>
      </c>
      <c r="E2147" s="17" t="s">
        <v>10</v>
      </c>
      <c r="F2147" s="25">
        <v>500</v>
      </c>
      <c r="G2147" s="25">
        <v>500</v>
      </c>
    </row>
    <row r="2148" spans="1:7" ht="30" outlineLevel="5" x14ac:dyDescent="0.2">
      <c r="A2148" s="12"/>
      <c r="B2148" s="12"/>
      <c r="C2148" s="12" t="s">
        <v>697</v>
      </c>
      <c r="D2148" s="12"/>
      <c r="E2148" s="17" t="s">
        <v>670</v>
      </c>
      <c r="F2148" s="25">
        <v>32749.599999999999</v>
      </c>
      <c r="G2148" s="25">
        <v>32749.599999999999</v>
      </c>
    </row>
    <row r="2149" spans="1:7" ht="45" outlineLevel="6" x14ac:dyDescent="0.2">
      <c r="A2149" s="12"/>
      <c r="B2149" s="12"/>
      <c r="C2149" s="12" t="s">
        <v>698</v>
      </c>
      <c r="D2149" s="12"/>
      <c r="E2149" s="17" t="s">
        <v>8</v>
      </c>
      <c r="F2149" s="25">
        <v>32749.599999999999</v>
      </c>
      <c r="G2149" s="25">
        <v>32749.599999999999</v>
      </c>
    </row>
    <row r="2150" spans="1:7" ht="30" outlineLevel="7" x14ac:dyDescent="0.2">
      <c r="A2150" s="12"/>
      <c r="B2150" s="12"/>
      <c r="C2150" s="12"/>
      <c r="D2150" s="12" t="s">
        <v>9</v>
      </c>
      <c r="E2150" s="17" t="s">
        <v>10</v>
      </c>
      <c r="F2150" s="25">
        <v>32749.599999999999</v>
      </c>
      <c r="G2150" s="25">
        <v>32749.599999999999</v>
      </c>
    </row>
    <row r="2151" spans="1:7" ht="30" outlineLevel="2" x14ac:dyDescent="0.2">
      <c r="A2151" s="12"/>
      <c r="B2151" s="12" t="s">
        <v>1908</v>
      </c>
      <c r="C2151" s="12"/>
      <c r="D2151" s="12"/>
      <c r="E2151" s="17" t="s">
        <v>1909</v>
      </c>
      <c r="F2151" s="25">
        <v>23376.9</v>
      </c>
      <c r="G2151" s="25">
        <v>21701</v>
      </c>
    </row>
    <row r="2152" spans="1:7" ht="30" outlineLevel="3" x14ac:dyDescent="0.2">
      <c r="A2152" s="12"/>
      <c r="B2152" s="12"/>
      <c r="C2152" s="12" t="s">
        <v>618</v>
      </c>
      <c r="D2152" s="12"/>
      <c r="E2152" s="17" t="s">
        <v>619</v>
      </c>
      <c r="F2152" s="25">
        <v>23376.9</v>
      </c>
      <c r="G2152" s="25">
        <v>21701</v>
      </c>
    </row>
    <row r="2153" spans="1:7" ht="30" outlineLevel="4" x14ac:dyDescent="0.2">
      <c r="A2153" s="12"/>
      <c r="B2153" s="12"/>
      <c r="C2153" s="12" t="s">
        <v>699</v>
      </c>
      <c r="D2153" s="12"/>
      <c r="E2153" s="17" t="s">
        <v>86</v>
      </c>
      <c r="F2153" s="25">
        <v>23376.9</v>
      </c>
      <c r="G2153" s="25">
        <v>21701</v>
      </c>
    </row>
    <row r="2154" spans="1:7" ht="30" outlineLevel="5" x14ac:dyDescent="0.2">
      <c r="A2154" s="12"/>
      <c r="B2154" s="12"/>
      <c r="C2154" s="12" t="s">
        <v>700</v>
      </c>
      <c r="D2154" s="12"/>
      <c r="E2154" s="17" t="s">
        <v>88</v>
      </c>
      <c r="F2154" s="25">
        <v>23376.9</v>
      </c>
      <c r="G2154" s="25">
        <v>21701</v>
      </c>
    </row>
    <row r="2155" spans="1:7" ht="45" outlineLevel="6" x14ac:dyDescent="0.2">
      <c r="A2155" s="12"/>
      <c r="B2155" s="12"/>
      <c r="C2155" s="12" t="s">
        <v>701</v>
      </c>
      <c r="D2155" s="12"/>
      <c r="E2155" s="17" t="s">
        <v>90</v>
      </c>
      <c r="F2155" s="25">
        <v>23340.9</v>
      </c>
      <c r="G2155" s="25">
        <v>21665</v>
      </c>
    </row>
    <row r="2156" spans="1:7" ht="75" outlineLevel="7" x14ac:dyDescent="0.2">
      <c r="A2156" s="12"/>
      <c r="B2156" s="12"/>
      <c r="C2156" s="12"/>
      <c r="D2156" s="12" t="s">
        <v>26</v>
      </c>
      <c r="E2156" s="17" t="s">
        <v>27</v>
      </c>
      <c r="F2156" s="25">
        <v>15522.4</v>
      </c>
      <c r="G2156" s="25">
        <v>14130.7</v>
      </c>
    </row>
    <row r="2157" spans="1:7" ht="30" outlineLevel="7" x14ac:dyDescent="0.2">
      <c r="A2157" s="12"/>
      <c r="B2157" s="12"/>
      <c r="C2157" s="12"/>
      <c r="D2157" s="12" t="s">
        <v>15</v>
      </c>
      <c r="E2157" s="17" t="s">
        <v>16</v>
      </c>
      <c r="F2157" s="25">
        <v>7817</v>
      </c>
      <c r="G2157" s="25">
        <v>7532.8</v>
      </c>
    </row>
    <row r="2158" spans="1:7" ht="15" outlineLevel="7" x14ac:dyDescent="0.2">
      <c r="A2158" s="12"/>
      <c r="B2158" s="12"/>
      <c r="C2158" s="12"/>
      <c r="D2158" s="12" t="s">
        <v>28</v>
      </c>
      <c r="E2158" s="17" t="s">
        <v>29</v>
      </c>
      <c r="F2158" s="25">
        <v>1.5</v>
      </c>
      <c r="G2158" s="25">
        <v>1.5</v>
      </c>
    </row>
    <row r="2159" spans="1:7" ht="45" outlineLevel="6" x14ac:dyDescent="0.2">
      <c r="A2159" s="12"/>
      <c r="B2159" s="12"/>
      <c r="C2159" s="12" t="s">
        <v>702</v>
      </c>
      <c r="D2159" s="12"/>
      <c r="E2159" s="17" t="s">
        <v>255</v>
      </c>
      <c r="F2159" s="25">
        <v>36</v>
      </c>
      <c r="G2159" s="25">
        <v>36</v>
      </c>
    </row>
    <row r="2160" spans="1:7" ht="30" outlineLevel="7" x14ac:dyDescent="0.2">
      <c r="A2160" s="12"/>
      <c r="B2160" s="12"/>
      <c r="C2160" s="12"/>
      <c r="D2160" s="12" t="s">
        <v>15</v>
      </c>
      <c r="E2160" s="17" t="s">
        <v>16</v>
      </c>
      <c r="F2160" s="25">
        <v>36</v>
      </c>
      <c r="G2160" s="25">
        <v>36</v>
      </c>
    </row>
    <row r="2161" spans="1:7" ht="30" x14ac:dyDescent="0.2">
      <c r="A2161" s="12" t="s">
        <v>1910</v>
      </c>
      <c r="B2161" s="12"/>
      <c r="C2161" s="12"/>
      <c r="D2161" s="12"/>
      <c r="E2161" s="17" t="s">
        <v>1911</v>
      </c>
      <c r="F2161" s="25">
        <v>33281.800000000003</v>
      </c>
      <c r="G2161" s="25">
        <v>33281.800000000003</v>
      </c>
    </row>
    <row r="2162" spans="1:7" ht="30" outlineLevel="1" x14ac:dyDescent="0.2">
      <c r="A2162" s="12"/>
      <c r="B2162" s="12" t="s">
        <v>1761</v>
      </c>
      <c r="C2162" s="12"/>
      <c r="D2162" s="12"/>
      <c r="E2162" s="17" t="s">
        <v>1762</v>
      </c>
      <c r="F2162" s="25">
        <v>33281.800000000003</v>
      </c>
      <c r="G2162" s="25">
        <v>33281.800000000003</v>
      </c>
    </row>
    <row r="2163" spans="1:7" ht="45" outlineLevel="2" x14ac:dyDescent="0.2">
      <c r="A2163" s="12"/>
      <c r="B2163" s="12" t="s">
        <v>1763</v>
      </c>
      <c r="C2163" s="12"/>
      <c r="D2163" s="12"/>
      <c r="E2163" s="17" t="s">
        <v>1764</v>
      </c>
      <c r="F2163" s="25">
        <v>33281.800000000003</v>
      </c>
      <c r="G2163" s="25">
        <v>33281.800000000003</v>
      </c>
    </row>
    <row r="2164" spans="1:7" ht="45" outlineLevel="3" x14ac:dyDescent="0.2">
      <c r="A2164" s="12"/>
      <c r="B2164" s="12"/>
      <c r="C2164" s="12" t="s">
        <v>707</v>
      </c>
      <c r="D2164" s="12"/>
      <c r="E2164" s="17" t="s">
        <v>708</v>
      </c>
      <c r="F2164" s="25">
        <v>33281.800000000003</v>
      </c>
      <c r="G2164" s="25">
        <v>33281.800000000003</v>
      </c>
    </row>
    <row r="2165" spans="1:7" ht="30" outlineLevel="4" x14ac:dyDescent="0.2">
      <c r="A2165" s="12"/>
      <c r="B2165" s="12"/>
      <c r="C2165" s="12" t="s">
        <v>778</v>
      </c>
      <c r="D2165" s="12"/>
      <c r="E2165" s="17" t="s">
        <v>86</v>
      </c>
      <c r="F2165" s="25">
        <v>33281.800000000003</v>
      </c>
      <c r="G2165" s="25">
        <v>33281.800000000003</v>
      </c>
    </row>
    <row r="2166" spans="1:7" ht="30" outlineLevel="5" x14ac:dyDescent="0.2">
      <c r="A2166" s="12"/>
      <c r="B2166" s="12"/>
      <c r="C2166" s="12" t="s">
        <v>779</v>
      </c>
      <c r="D2166" s="12"/>
      <c r="E2166" s="17" t="s">
        <v>88</v>
      </c>
      <c r="F2166" s="25">
        <v>33281.800000000003</v>
      </c>
      <c r="G2166" s="25">
        <v>33281.800000000003</v>
      </c>
    </row>
    <row r="2167" spans="1:7" ht="45" outlineLevel="6" x14ac:dyDescent="0.2">
      <c r="A2167" s="12"/>
      <c r="B2167" s="12"/>
      <c r="C2167" s="12" t="s">
        <v>780</v>
      </c>
      <c r="D2167" s="12"/>
      <c r="E2167" s="17" t="s">
        <v>90</v>
      </c>
      <c r="F2167" s="25">
        <v>33281.800000000003</v>
      </c>
      <c r="G2167" s="25">
        <v>33281.800000000003</v>
      </c>
    </row>
    <row r="2168" spans="1:7" ht="75" outlineLevel="7" x14ac:dyDescent="0.2">
      <c r="A2168" s="12"/>
      <c r="B2168" s="12"/>
      <c r="C2168" s="12"/>
      <c r="D2168" s="12" t="s">
        <v>26</v>
      </c>
      <c r="E2168" s="17" t="s">
        <v>27</v>
      </c>
      <c r="F2168" s="25">
        <v>28202</v>
      </c>
      <c r="G2168" s="25">
        <v>28202</v>
      </c>
    </row>
    <row r="2169" spans="1:7" ht="30" outlineLevel="7" x14ac:dyDescent="0.2">
      <c r="A2169" s="12"/>
      <c r="B2169" s="12"/>
      <c r="C2169" s="12"/>
      <c r="D2169" s="12" t="s">
        <v>15</v>
      </c>
      <c r="E2169" s="17" t="s">
        <v>16</v>
      </c>
      <c r="F2169" s="25">
        <v>5069.8</v>
      </c>
      <c r="G2169" s="25">
        <v>5069.8</v>
      </c>
    </row>
    <row r="2170" spans="1:7" ht="15" outlineLevel="7" x14ac:dyDescent="0.2">
      <c r="A2170" s="12"/>
      <c r="B2170" s="12"/>
      <c r="C2170" s="12"/>
      <c r="D2170" s="12" t="s">
        <v>28</v>
      </c>
      <c r="E2170" s="17" t="s">
        <v>29</v>
      </c>
      <c r="F2170" s="25">
        <v>10</v>
      </c>
      <c r="G2170" s="25">
        <v>10</v>
      </c>
    </row>
    <row r="2171" spans="1:7" ht="15" x14ac:dyDescent="0.2">
      <c r="A2171" s="12" t="s">
        <v>1912</v>
      </c>
      <c r="B2171" s="12"/>
      <c r="C2171" s="12"/>
      <c r="D2171" s="12"/>
      <c r="E2171" s="17" t="s">
        <v>1639</v>
      </c>
      <c r="F2171" s="25">
        <v>31059.3</v>
      </c>
      <c r="G2171" s="25">
        <v>31059.3</v>
      </c>
    </row>
    <row r="2172" spans="1:7" ht="15" outlineLevel="1" x14ac:dyDescent="0.2">
      <c r="A2172" s="12"/>
      <c r="B2172" s="12" t="s">
        <v>1727</v>
      </c>
      <c r="C2172" s="12"/>
      <c r="D2172" s="12"/>
      <c r="E2172" s="17" t="s">
        <v>1728</v>
      </c>
      <c r="F2172" s="25">
        <v>31059.3</v>
      </c>
      <c r="G2172" s="25">
        <v>31059.3</v>
      </c>
    </row>
    <row r="2173" spans="1:7" ht="15" outlineLevel="2" x14ac:dyDescent="0.2">
      <c r="A2173" s="12"/>
      <c r="B2173" s="12" t="s">
        <v>1729</v>
      </c>
      <c r="C2173" s="12"/>
      <c r="D2173" s="12"/>
      <c r="E2173" s="17" t="s">
        <v>1730</v>
      </c>
      <c r="F2173" s="25">
        <v>31059.3</v>
      </c>
      <c r="G2173" s="25">
        <v>31059.3</v>
      </c>
    </row>
    <row r="2174" spans="1:7" ht="30" outlineLevel="3" x14ac:dyDescent="0.2">
      <c r="A2174" s="12"/>
      <c r="B2174" s="12"/>
      <c r="C2174" s="12" t="s">
        <v>1632</v>
      </c>
      <c r="D2174" s="12"/>
      <c r="E2174" s="17" t="s">
        <v>1633</v>
      </c>
      <c r="F2174" s="25">
        <v>27579.200000000001</v>
      </c>
      <c r="G2174" s="25">
        <v>27579.200000000001</v>
      </c>
    </row>
    <row r="2175" spans="1:7" ht="15" outlineLevel="6" x14ac:dyDescent="0.2">
      <c r="A2175" s="12"/>
      <c r="B2175" s="12"/>
      <c r="C2175" s="12" t="s">
        <v>1638</v>
      </c>
      <c r="D2175" s="12"/>
      <c r="E2175" s="17" t="s">
        <v>1639</v>
      </c>
      <c r="F2175" s="25">
        <v>3126.6</v>
      </c>
      <c r="G2175" s="25">
        <v>3126.6</v>
      </c>
    </row>
    <row r="2176" spans="1:7" ht="75" outlineLevel="7" x14ac:dyDescent="0.2">
      <c r="A2176" s="12"/>
      <c r="B2176" s="12"/>
      <c r="C2176" s="12"/>
      <c r="D2176" s="12" t="s">
        <v>26</v>
      </c>
      <c r="E2176" s="17" t="s">
        <v>27</v>
      </c>
      <c r="F2176" s="25">
        <v>3126.6</v>
      </c>
      <c r="G2176" s="25">
        <v>3126.6</v>
      </c>
    </row>
    <row r="2177" spans="1:7" ht="45" outlineLevel="6" x14ac:dyDescent="0.2">
      <c r="A2177" s="12"/>
      <c r="B2177" s="12"/>
      <c r="C2177" s="12" t="s">
        <v>1650</v>
      </c>
      <c r="D2177" s="12"/>
      <c r="E2177" s="17" t="s">
        <v>90</v>
      </c>
      <c r="F2177" s="25">
        <v>21650.6</v>
      </c>
      <c r="G2177" s="25">
        <v>21650.6</v>
      </c>
    </row>
    <row r="2178" spans="1:7" ht="75" outlineLevel="7" x14ac:dyDescent="0.2">
      <c r="A2178" s="12"/>
      <c r="B2178" s="12"/>
      <c r="C2178" s="12"/>
      <c r="D2178" s="12" t="s">
        <v>26</v>
      </c>
      <c r="E2178" s="17" t="s">
        <v>27</v>
      </c>
      <c r="F2178" s="25">
        <v>15076.4</v>
      </c>
      <c r="G2178" s="25">
        <v>15076.4</v>
      </c>
    </row>
    <row r="2179" spans="1:7" ht="30" outlineLevel="7" x14ac:dyDescent="0.2">
      <c r="A2179" s="12"/>
      <c r="B2179" s="12"/>
      <c r="C2179" s="12"/>
      <c r="D2179" s="12" t="s">
        <v>15</v>
      </c>
      <c r="E2179" s="17" t="s">
        <v>16</v>
      </c>
      <c r="F2179" s="25">
        <v>6573.2</v>
      </c>
      <c r="G2179" s="25">
        <v>6573.2</v>
      </c>
    </row>
    <row r="2180" spans="1:7" ht="15" outlineLevel="7" x14ac:dyDescent="0.2">
      <c r="A2180" s="12"/>
      <c r="B2180" s="12"/>
      <c r="C2180" s="12"/>
      <c r="D2180" s="12" t="s">
        <v>28</v>
      </c>
      <c r="E2180" s="17" t="s">
        <v>29</v>
      </c>
      <c r="F2180" s="25">
        <v>1</v>
      </c>
      <c r="G2180" s="25">
        <v>1</v>
      </c>
    </row>
    <row r="2181" spans="1:7" ht="15" outlineLevel="6" x14ac:dyDescent="0.2">
      <c r="A2181" s="12"/>
      <c r="B2181" s="12"/>
      <c r="C2181" s="12" t="s">
        <v>1655</v>
      </c>
      <c r="D2181" s="12"/>
      <c r="E2181" s="17" t="s">
        <v>1656</v>
      </c>
      <c r="F2181" s="25">
        <v>2802</v>
      </c>
      <c r="G2181" s="25">
        <v>2802</v>
      </c>
    </row>
    <row r="2182" spans="1:7" ht="75" outlineLevel="7" x14ac:dyDescent="0.2">
      <c r="A2182" s="12"/>
      <c r="B2182" s="12"/>
      <c r="C2182" s="12"/>
      <c r="D2182" s="12" t="s">
        <v>26</v>
      </c>
      <c r="E2182" s="17" t="s">
        <v>27</v>
      </c>
      <c r="F2182" s="25">
        <v>2802</v>
      </c>
      <c r="G2182" s="25">
        <v>2802</v>
      </c>
    </row>
    <row r="2183" spans="1:7" ht="45" outlineLevel="3" x14ac:dyDescent="0.2">
      <c r="A2183" s="12"/>
      <c r="B2183" s="12"/>
      <c r="C2183" s="12" t="s">
        <v>1664</v>
      </c>
      <c r="D2183" s="12"/>
      <c r="E2183" s="17" t="s">
        <v>1665</v>
      </c>
      <c r="F2183" s="25">
        <v>3480.1</v>
      </c>
      <c r="G2183" s="25">
        <v>3480.1</v>
      </c>
    </row>
    <row r="2184" spans="1:7" ht="45" outlineLevel="6" x14ac:dyDescent="0.2">
      <c r="A2184" s="12"/>
      <c r="B2184" s="12"/>
      <c r="C2184" s="12" t="s">
        <v>1680</v>
      </c>
      <c r="D2184" s="12"/>
      <c r="E2184" s="17" t="s">
        <v>1681</v>
      </c>
      <c r="F2184" s="25">
        <v>456.7</v>
      </c>
      <c r="G2184" s="25">
        <v>456.7</v>
      </c>
    </row>
    <row r="2185" spans="1:7" ht="30" outlineLevel="7" x14ac:dyDescent="0.2">
      <c r="A2185" s="12"/>
      <c r="B2185" s="12"/>
      <c r="C2185" s="12"/>
      <c r="D2185" s="12" t="s">
        <v>15</v>
      </c>
      <c r="E2185" s="17" t="s">
        <v>16</v>
      </c>
      <c r="F2185" s="25">
        <v>456.7</v>
      </c>
      <c r="G2185" s="25">
        <v>456.7</v>
      </c>
    </row>
    <row r="2186" spans="1:7" ht="45" outlineLevel="6" x14ac:dyDescent="0.2">
      <c r="A2186" s="12"/>
      <c r="B2186" s="12"/>
      <c r="C2186" s="12" t="s">
        <v>1696</v>
      </c>
      <c r="D2186" s="12"/>
      <c r="E2186" s="17" t="s">
        <v>255</v>
      </c>
      <c r="F2186" s="25">
        <v>3023.4</v>
      </c>
      <c r="G2186" s="25">
        <v>3023.4</v>
      </c>
    </row>
    <row r="2187" spans="1:7" ht="30" outlineLevel="7" x14ac:dyDescent="0.2">
      <c r="A2187" s="12"/>
      <c r="B2187" s="12"/>
      <c r="C2187" s="12"/>
      <c r="D2187" s="12" t="s">
        <v>15</v>
      </c>
      <c r="E2187" s="17" t="s">
        <v>16</v>
      </c>
      <c r="F2187" s="25">
        <v>3023.4</v>
      </c>
      <c r="G2187" s="25">
        <v>3023.4</v>
      </c>
    </row>
    <row r="2188" spans="1:7" ht="30" x14ac:dyDescent="0.2">
      <c r="A2188" s="12" t="s">
        <v>1913</v>
      </c>
      <c r="B2188" s="12"/>
      <c r="C2188" s="12"/>
      <c r="D2188" s="12"/>
      <c r="E2188" s="17" t="s">
        <v>1914</v>
      </c>
      <c r="F2188" s="25">
        <v>11697.4</v>
      </c>
      <c r="G2188" s="25">
        <v>11697.4</v>
      </c>
    </row>
    <row r="2189" spans="1:7" ht="15" outlineLevel="1" x14ac:dyDescent="0.2">
      <c r="A2189" s="12"/>
      <c r="B2189" s="12" t="s">
        <v>1727</v>
      </c>
      <c r="C2189" s="12"/>
      <c r="D2189" s="12"/>
      <c r="E2189" s="17" t="s">
        <v>1728</v>
      </c>
      <c r="F2189" s="25">
        <v>11697.4</v>
      </c>
      <c r="G2189" s="25">
        <v>11697.4</v>
      </c>
    </row>
    <row r="2190" spans="1:7" ht="15" outlineLevel="2" x14ac:dyDescent="0.2">
      <c r="A2190" s="12"/>
      <c r="B2190" s="12" t="s">
        <v>1729</v>
      </c>
      <c r="C2190" s="12"/>
      <c r="D2190" s="12"/>
      <c r="E2190" s="17" t="s">
        <v>1730</v>
      </c>
      <c r="F2190" s="25">
        <v>11697.4</v>
      </c>
      <c r="G2190" s="25">
        <v>11697.4</v>
      </c>
    </row>
    <row r="2191" spans="1:7" ht="30" outlineLevel="3" x14ac:dyDescent="0.2">
      <c r="A2191" s="12"/>
      <c r="B2191" s="12"/>
      <c r="C2191" s="12" t="s">
        <v>1632</v>
      </c>
      <c r="D2191" s="12"/>
      <c r="E2191" s="17" t="s">
        <v>1633</v>
      </c>
      <c r="F2191" s="25">
        <v>11216</v>
      </c>
      <c r="G2191" s="25">
        <v>11216</v>
      </c>
    </row>
    <row r="2192" spans="1:7" ht="45" outlineLevel="6" x14ac:dyDescent="0.2">
      <c r="A2192" s="12"/>
      <c r="B2192" s="12"/>
      <c r="C2192" s="12" t="s">
        <v>1650</v>
      </c>
      <c r="D2192" s="12"/>
      <c r="E2192" s="17" t="s">
        <v>90</v>
      </c>
      <c r="F2192" s="25">
        <v>8316.5</v>
      </c>
      <c r="G2192" s="25">
        <v>8316.5</v>
      </c>
    </row>
    <row r="2193" spans="1:7" ht="75" outlineLevel="7" x14ac:dyDescent="0.2">
      <c r="A2193" s="12"/>
      <c r="B2193" s="12"/>
      <c r="C2193" s="12"/>
      <c r="D2193" s="12" t="s">
        <v>26</v>
      </c>
      <c r="E2193" s="17" t="s">
        <v>27</v>
      </c>
      <c r="F2193" s="25">
        <v>5398.2</v>
      </c>
      <c r="G2193" s="25">
        <v>5398.2</v>
      </c>
    </row>
    <row r="2194" spans="1:7" ht="30" outlineLevel="7" x14ac:dyDescent="0.2">
      <c r="A2194" s="12"/>
      <c r="B2194" s="12"/>
      <c r="C2194" s="12"/>
      <c r="D2194" s="12" t="s">
        <v>15</v>
      </c>
      <c r="E2194" s="17" t="s">
        <v>16</v>
      </c>
      <c r="F2194" s="25">
        <v>2918.3</v>
      </c>
      <c r="G2194" s="25">
        <v>2918.3</v>
      </c>
    </row>
    <row r="2195" spans="1:7" ht="30" outlineLevel="6" x14ac:dyDescent="0.2">
      <c r="A2195" s="12"/>
      <c r="B2195" s="12"/>
      <c r="C2195" s="12" t="s">
        <v>1657</v>
      </c>
      <c r="D2195" s="12"/>
      <c r="E2195" s="17" t="s">
        <v>1658</v>
      </c>
      <c r="F2195" s="25">
        <v>2899.5</v>
      </c>
      <c r="G2195" s="25">
        <v>2899.5</v>
      </c>
    </row>
    <row r="2196" spans="1:7" ht="75" outlineLevel="7" x14ac:dyDescent="0.2">
      <c r="A2196" s="12"/>
      <c r="B2196" s="12"/>
      <c r="C2196" s="12"/>
      <c r="D2196" s="12" t="s">
        <v>26</v>
      </c>
      <c r="E2196" s="17" t="s">
        <v>27</v>
      </c>
      <c r="F2196" s="25">
        <v>2899.5</v>
      </c>
      <c r="G2196" s="25">
        <v>2899.5</v>
      </c>
    </row>
    <row r="2197" spans="1:7" ht="45" outlineLevel="3" x14ac:dyDescent="0.2">
      <c r="A2197" s="12"/>
      <c r="B2197" s="12"/>
      <c r="C2197" s="12" t="s">
        <v>1664</v>
      </c>
      <c r="D2197" s="12"/>
      <c r="E2197" s="17" t="s">
        <v>1665</v>
      </c>
      <c r="F2197" s="25">
        <v>481.4</v>
      </c>
      <c r="G2197" s="25">
        <v>481.4</v>
      </c>
    </row>
    <row r="2198" spans="1:7" ht="30" outlineLevel="6" x14ac:dyDescent="0.2">
      <c r="A2198" s="12"/>
      <c r="B2198" s="12"/>
      <c r="C2198" s="12" t="s">
        <v>1694</v>
      </c>
      <c r="D2198" s="12"/>
      <c r="E2198" s="17" t="s">
        <v>1695</v>
      </c>
      <c r="F2198" s="25">
        <v>34.700000000000003</v>
      </c>
      <c r="G2198" s="25">
        <v>34.700000000000003</v>
      </c>
    </row>
    <row r="2199" spans="1:7" ht="30" outlineLevel="7" x14ac:dyDescent="0.2">
      <c r="A2199" s="12"/>
      <c r="B2199" s="12"/>
      <c r="C2199" s="12"/>
      <c r="D2199" s="12" t="s">
        <v>15</v>
      </c>
      <c r="E2199" s="17" t="s">
        <v>16</v>
      </c>
      <c r="F2199" s="25">
        <v>34.700000000000003</v>
      </c>
      <c r="G2199" s="25">
        <v>34.700000000000003</v>
      </c>
    </row>
    <row r="2200" spans="1:7" ht="45" outlineLevel="6" x14ac:dyDescent="0.2">
      <c r="A2200" s="12"/>
      <c r="B2200" s="12"/>
      <c r="C2200" s="12" t="s">
        <v>1696</v>
      </c>
      <c r="D2200" s="12"/>
      <c r="E2200" s="17" t="s">
        <v>255</v>
      </c>
      <c r="F2200" s="25">
        <v>446.7</v>
      </c>
      <c r="G2200" s="25">
        <v>446.7</v>
      </c>
    </row>
    <row r="2201" spans="1:7" ht="30" outlineLevel="7" x14ac:dyDescent="0.2">
      <c r="A2201" s="12"/>
      <c r="B2201" s="12"/>
      <c r="C2201" s="12"/>
      <c r="D2201" s="12" t="s">
        <v>15</v>
      </c>
      <c r="E2201" s="17" t="s">
        <v>16</v>
      </c>
      <c r="F2201" s="25">
        <v>446.7</v>
      </c>
      <c r="G2201" s="25">
        <v>446.7</v>
      </c>
    </row>
    <row r="2202" spans="1:7" ht="15" x14ac:dyDescent="0.2">
      <c r="A2202" s="12" t="s">
        <v>1915</v>
      </c>
      <c r="B2202" s="12"/>
      <c r="C2202" s="12"/>
      <c r="D2202" s="12"/>
      <c r="E2202" s="17" t="s">
        <v>1916</v>
      </c>
      <c r="F2202" s="25">
        <v>571936.69999999995</v>
      </c>
      <c r="G2202" s="25">
        <v>571936.69999999995</v>
      </c>
    </row>
    <row r="2203" spans="1:7" ht="15" outlineLevel="1" x14ac:dyDescent="0.2">
      <c r="A2203" s="12"/>
      <c r="B2203" s="12" t="s">
        <v>1727</v>
      </c>
      <c r="C2203" s="12"/>
      <c r="D2203" s="12"/>
      <c r="E2203" s="17" t="s">
        <v>1728</v>
      </c>
      <c r="F2203" s="25">
        <v>462847.3</v>
      </c>
      <c r="G2203" s="25">
        <v>462847.3</v>
      </c>
    </row>
    <row r="2204" spans="1:7" ht="60" outlineLevel="2" x14ac:dyDescent="0.2">
      <c r="A2204" s="12"/>
      <c r="B2204" s="12" t="s">
        <v>1917</v>
      </c>
      <c r="C2204" s="12"/>
      <c r="D2204" s="12"/>
      <c r="E2204" s="17" t="s">
        <v>1918</v>
      </c>
      <c r="F2204" s="25">
        <v>438607.4</v>
      </c>
      <c r="G2204" s="25">
        <v>438607.4</v>
      </c>
    </row>
    <row r="2205" spans="1:7" ht="30" outlineLevel="3" x14ac:dyDescent="0.2">
      <c r="A2205" s="12"/>
      <c r="B2205" s="12"/>
      <c r="C2205" s="12" t="s">
        <v>1632</v>
      </c>
      <c r="D2205" s="12"/>
      <c r="E2205" s="17" t="s">
        <v>1633</v>
      </c>
      <c r="F2205" s="25">
        <v>197668</v>
      </c>
      <c r="G2205" s="25">
        <v>197668</v>
      </c>
    </row>
    <row r="2206" spans="1:7" ht="15" outlineLevel="6" x14ac:dyDescent="0.2">
      <c r="A2206" s="12"/>
      <c r="B2206" s="12"/>
      <c r="C2206" s="12" t="s">
        <v>1648</v>
      </c>
      <c r="D2206" s="12"/>
      <c r="E2206" s="17" t="s">
        <v>1649</v>
      </c>
      <c r="F2206" s="25">
        <v>3589.7</v>
      </c>
      <c r="G2206" s="25">
        <v>3589.7</v>
      </c>
    </row>
    <row r="2207" spans="1:7" ht="75" outlineLevel="7" x14ac:dyDescent="0.2">
      <c r="A2207" s="12"/>
      <c r="B2207" s="12"/>
      <c r="C2207" s="12"/>
      <c r="D2207" s="12" t="s">
        <v>26</v>
      </c>
      <c r="E2207" s="17" t="s">
        <v>27</v>
      </c>
      <c r="F2207" s="25">
        <v>3589.7</v>
      </c>
      <c r="G2207" s="25">
        <v>3589.7</v>
      </c>
    </row>
    <row r="2208" spans="1:7" ht="45" outlineLevel="6" x14ac:dyDescent="0.2">
      <c r="A2208" s="12"/>
      <c r="B2208" s="12"/>
      <c r="C2208" s="12" t="s">
        <v>1650</v>
      </c>
      <c r="D2208" s="12"/>
      <c r="E2208" s="17" t="s">
        <v>90</v>
      </c>
      <c r="F2208" s="25">
        <v>164230.5</v>
      </c>
      <c r="G2208" s="25">
        <v>164230.5</v>
      </c>
    </row>
    <row r="2209" spans="1:7" ht="75" outlineLevel="7" x14ac:dyDescent="0.2">
      <c r="A2209" s="12"/>
      <c r="B2209" s="12"/>
      <c r="C2209" s="12"/>
      <c r="D2209" s="12" t="s">
        <v>26</v>
      </c>
      <c r="E2209" s="17" t="s">
        <v>27</v>
      </c>
      <c r="F2209" s="25">
        <v>109346.6</v>
      </c>
      <c r="G2209" s="25">
        <v>109346.6</v>
      </c>
    </row>
    <row r="2210" spans="1:7" ht="30" outlineLevel="7" x14ac:dyDescent="0.2">
      <c r="A2210" s="12"/>
      <c r="B2210" s="12"/>
      <c r="C2210" s="12"/>
      <c r="D2210" s="12" t="s">
        <v>15</v>
      </c>
      <c r="E2210" s="17" t="s">
        <v>16</v>
      </c>
      <c r="F2210" s="25">
        <v>54817.1</v>
      </c>
      <c r="G2210" s="25">
        <v>54817.1</v>
      </c>
    </row>
    <row r="2211" spans="1:7" ht="15" outlineLevel="7" x14ac:dyDescent="0.2">
      <c r="A2211" s="12"/>
      <c r="B2211" s="12"/>
      <c r="C2211" s="12"/>
      <c r="D2211" s="12" t="s">
        <v>28</v>
      </c>
      <c r="E2211" s="17" t="s">
        <v>29</v>
      </c>
      <c r="F2211" s="25">
        <v>66.8</v>
      </c>
      <c r="G2211" s="25">
        <v>66.8</v>
      </c>
    </row>
    <row r="2212" spans="1:7" ht="45" outlineLevel="6" x14ac:dyDescent="0.2">
      <c r="A2212" s="12"/>
      <c r="B2212" s="12"/>
      <c r="C2212" s="12" t="s">
        <v>1652</v>
      </c>
      <c r="D2212" s="12"/>
      <c r="E2212" s="17" t="s">
        <v>120</v>
      </c>
      <c r="F2212" s="25">
        <v>29727.8</v>
      </c>
      <c r="G2212" s="25">
        <v>29727.8</v>
      </c>
    </row>
    <row r="2213" spans="1:7" ht="30" outlineLevel="7" x14ac:dyDescent="0.2">
      <c r="A2213" s="12"/>
      <c r="B2213" s="12"/>
      <c r="C2213" s="12"/>
      <c r="D2213" s="12" t="s">
        <v>15</v>
      </c>
      <c r="E2213" s="17" t="s">
        <v>16</v>
      </c>
      <c r="F2213" s="25">
        <v>29727.8</v>
      </c>
      <c r="G2213" s="25">
        <v>29727.8</v>
      </c>
    </row>
    <row r="2214" spans="1:7" ht="45" outlineLevel="6" x14ac:dyDescent="0.2">
      <c r="A2214" s="12"/>
      <c r="B2214" s="12"/>
      <c r="C2214" s="12" t="s">
        <v>1663</v>
      </c>
      <c r="D2214" s="12"/>
      <c r="E2214" s="17" t="s">
        <v>255</v>
      </c>
      <c r="F2214" s="25">
        <v>120</v>
      </c>
      <c r="G2214" s="25">
        <v>120</v>
      </c>
    </row>
    <row r="2215" spans="1:7" ht="30" outlineLevel="7" x14ac:dyDescent="0.2">
      <c r="A2215" s="12"/>
      <c r="B2215" s="12"/>
      <c r="C2215" s="12"/>
      <c r="D2215" s="12" t="s">
        <v>15</v>
      </c>
      <c r="E2215" s="17" t="s">
        <v>16</v>
      </c>
      <c r="F2215" s="25">
        <v>120</v>
      </c>
      <c r="G2215" s="25">
        <v>120</v>
      </c>
    </row>
    <row r="2216" spans="1:7" ht="45" outlineLevel="3" x14ac:dyDescent="0.2">
      <c r="A2216" s="12"/>
      <c r="B2216" s="12"/>
      <c r="C2216" s="12" t="s">
        <v>1664</v>
      </c>
      <c r="D2216" s="12"/>
      <c r="E2216" s="17" t="s">
        <v>1665</v>
      </c>
      <c r="F2216" s="25">
        <v>240939.4</v>
      </c>
      <c r="G2216" s="25">
        <v>240939.4</v>
      </c>
    </row>
    <row r="2217" spans="1:7" ht="45" outlineLevel="6" x14ac:dyDescent="0.2">
      <c r="A2217" s="12"/>
      <c r="B2217" s="12"/>
      <c r="C2217" s="12" t="s">
        <v>1666</v>
      </c>
      <c r="D2217" s="12"/>
      <c r="E2217" s="17" t="s">
        <v>8</v>
      </c>
      <c r="F2217" s="25">
        <v>240939.4</v>
      </c>
      <c r="G2217" s="25">
        <v>240939.4</v>
      </c>
    </row>
    <row r="2218" spans="1:7" ht="30" outlineLevel="7" x14ac:dyDescent="0.2">
      <c r="A2218" s="12"/>
      <c r="B2218" s="12"/>
      <c r="C2218" s="12"/>
      <c r="D2218" s="12" t="s">
        <v>9</v>
      </c>
      <c r="E2218" s="17" t="s">
        <v>10</v>
      </c>
      <c r="F2218" s="25">
        <v>240939.4</v>
      </c>
      <c r="G2218" s="25">
        <v>240939.4</v>
      </c>
    </row>
    <row r="2219" spans="1:7" ht="30" outlineLevel="2" x14ac:dyDescent="0.2">
      <c r="A2219" s="12"/>
      <c r="B2219" s="12" t="s">
        <v>1919</v>
      </c>
      <c r="C2219" s="12"/>
      <c r="D2219" s="12"/>
      <c r="E2219" s="17" t="s">
        <v>1920</v>
      </c>
      <c r="F2219" s="25">
        <v>1792.6</v>
      </c>
      <c r="G2219" s="25">
        <v>1792.6</v>
      </c>
    </row>
    <row r="2220" spans="1:7" ht="45" outlineLevel="3" x14ac:dyDescent="0.2">
      <c r="A2220" s="12"/>
      <c r="B2220" s="12"/>
      <c r="C2220" s="12" t="s">
        <v>1664</v>
      </c>
      <c r="D2220" s="12"/>
      <c r="E2220" s="17" t="s">
        <v>1665</v>
      </c>
      <c r="F2220" s="25">
        <v>1792.6</v>
      </c>
      <c r="G2220" s="25">
        <v>1792.6</v>
      </c>
    </row>
    <row r="2221" spans="1:7" ht="30" outlineLevel="6" x14ac:dyDescent="0.2">
      <c r="A2221" s="12"/>
      <c r="B2221" s="12"/>
      <c r="C2221" s="12" t="s">
        <v>1670</v>
      </c>
      <c r="D2221" s="12"/>
      <c r="E2221" s="17" t="s">
        <v>1671</v>
      </c>
      <c r="F2221" s="25">
        <v>1792.6</v>
      </c>
      <c r="G2221" s="25">
        <v>1792.6</v>
      </c>
    </row>
    <row r="2222" spans="1:7" ht="75" outlineLevel="7" x14ac:dyDescent="0.2">
      <c r="A2222" s="12"/>
      <c r="B2222" s="12"/>
      <c r="C2222" s="12"/>
      <c r="D2222" s="12" t="s">
        <v>26</v>
      </c>
      <c r="E2222" s="17" t="s">
        <v>27</v>
      </c>
      <c r="F2222" s="25">
        <v>300</v>
      </c>
      <c r="G2222" s="25">
        <v>300</v>
      </c>
    </row>
    <row r="2223" spans="1:7" ht="30" outlineLevel="7" x14ac:dyDescent="0.2">
      <c r="A2223" s="12"/>
      <c r="B2223" s="12"/>
      <c r="C2223" s="12"/>
      <c r="D2223" s="12" t="s">
        <v>15</v>
      </c>
      <c r="E2223" s="17" t="s">
        <v>16</v>
      </c>
      <c r="F2223" s="25">
        <v>1492.6</v>
      </c>
      <c r="G2223" s="25">
        <v>1492.6</v>
      </c>
    </row>
    <row r="2224" spans="1:7" ht="15" outlineLevel="2" x14ac:dyDescent="0.2">
      <c r="A2224" s="12"/>
      <c r="B2224" s="12" t="s">
        <v>1729</v>
      </c>
      <c r="C2224" s="12"/>
      <c r="D2224" s="12"/>
      <c r="E2224" s="17" t="s">
        <v>1730</v>
      </c>
      <c r="F2224" s="25">
        <v>22447.3</v>
      </c>
      <c r="G2224" s="25">
        <v>22447.3</v>
      </c>
    </row>
    <row r="2225" spans="1:7" ht="30" outlineLevel="3" x14ac:dyDescent="0.2">
      <c r="A2225" s="12"/>
      <c r="B2225" s="12"/>
      <c r="C2225" s="12" t="s">
        <v>407</v>
      </c>
      <c r="D2225" s="12"/>
      <c r="E2225" s="17" t="s">
        <v>408</v>
      </c>
      <c r="F2225" s="25">
        <v>150</v>
      </c>
      <c r="G2225" s="25">
        <v>150</v>
      </c>
    </row>
    <row r="2226" spans="1:7" ht="30" outlineLevel="4" x14ac:dyDescent="0.2">
      <c r="A2226" s="12"/>
      <c r="B2226" s="12"/>
      <c r="C2226" s="12" t="s">
        <v>439</v>
      </c>
      <c r="D2226" s="12"/>
      <c r="E2226" s="17" t="s">
        <v>440</v>
      </c>
      <c r="F2226" s="25">
        <v>150</v>
      </c>
      <c r="G2226" s="25">
        <v>150</v>
      </c>
    </row>
    <row r="2227" spans="1:7" ht="45" outlineLevel="5" x14ac:dyDescent="0.2">
      <c r="A2227" s="12"/>
      <c r="B2227" s="12"/>
      <c r="C2227" s="12" t="s">
        <v>441</v>
      </c>
      <c r="D2227" s="12"/>
      <c r="E2227" s="17" t="s">
        <v>442</v>
      </c>
      <c r="F2227" s="25">
        <v>150</v>
      </c>
      <c r="G2227" s="25">
        <v>150</v>
      </c>
    </row>
    <row r="2228" spans="1:7" ht="30" outlineLevel="6" x14ac:dyDescent="0.2">
      <c r="A2228" s="12"/>
      <c r="B2228" s="12"/>
      <c r="C2228" s="12" t="s">
        <v>447</v>
      </c>
      <c r="D2228" s="12"/>
      <c r="E2228" s="17" t="s">
        <v>448</v>
      </c>
      <c r="F2228" s="25">
        <v>150</v>
      </c>
      <c r="G2228" s="25">
        <v>150</v>
      </c>
    </row>
    <row r="2229" spans="1:7" ht="30" outlineLevel="7" x14ac:dyDescent="0.2">
      <c r="A2229" s="12"/>
      <c r="B2229" s="12"/>
      <c r="C2229" s="12"/>
      <c r="D2229" s="12" t="s">
        <v>15</v>
      </c>
      <c r="E2229" s="17" t="s">
        <v>16</v>
      </c>
      <c r="F2229" s="25">
        <v>150</v>
      </c>
      <c r="G2229" s="25">
        <v>150</v>
      </c>
    </row>
    <row r="2230" spans="1:7" ht="30" outlineLevel="3" x14ac:dyDescent="0.2">
      <c r="A2230" s="12"/>
      <c r="B2230" s="12"/>
      <c r="C2230" s="12" t="s">
        <v>1632</v>
      </c>
      <c r="D2230" s="12"/>
      <c r="E2230" s="17" t="s">
        <v>1633</v>
      </c>
      <c r="F2230" s="25">
        <v>22297.3</v>
      </c>
      <c r="G2230" s="25">
        <v>22297.3</v>
      </c>
    </row>
    <row r="2231" spans="1:7" ht="15" outlineLevel="6" x14ac:dyDescent="0.2">
      <c r="A2231" s="12"/>
      <c r="B2231" s="12"/>
      <c r="C2231" s="12" t="s">
        <v>1653</v>
      </c>
      <c r="D2231" s="12"/>
      <c r="E2231" s="17" t="s">
        <v>1565</v>
      </c>
      <c r="F2231" s="25">
        <v>6327.3</v>
      </c>
      <c r="G2231" s="25">
        <v>6327.3</v>
      </c>
    </row>
    <row r="2232" spans="1:7" ht="30" outlineLevel="7" x14ac:dyDescent="0.2">
      <c r="A2232" s="12"/>
      <c r="B2232" s="12"/>
      <c r="C2232" s="12"/>
      <c r="D2232" s="12" t="s">
        <v>15</v>
      </c>
      <c r="E2232" s="17" t="s">
        <v>16</v>
      </c>
      <c r="F2232" s="25">
        <v>6327.3</v>
      </c>
      <c r="G2232" s="25">
        <v>6327.3</v>
      </c>
    </row>
    <row r="2233" spans="1:7" ht="30" outlineLevel="6" x14ac:dyDescent="0.2">
      <c r="A2233" s="12"/>
      <c r="B2233" s="12"/>
      <c r="C2233" s="12" t="s">
        <v>1661</v>
      </c>
      <c r="D2233" s="12"/>
      <c r="E2233" s="17" t="s">
        <v>1662</v>
      </c>
      <c r="F2233" s="25">
        <v>15970</v>
      </c>
      <c r="G2233" s="25">
        <v>15970</v>
      </c>
    </row>
    <row r="2234" spans="1:7" ht="30" outlineLevel="7" x14ac:dyDescent="0.2">
      <c r="A2234" s="12"/>
      <c r="B2234" s="12"/>
      <c r="C2234" s="12"/>
      <c r="D2234" s="12" t="s">
        <v>15</v>
      </c>
      <c r="E2234" s="17" t="s">
        <v>16</v>
      </c>
      <c r="F2234" s="25">
        <v>15970</v>
      </c>
      <c r="G2234" s="25">
        <v>15970</v>
      </c>
    </row>
    <row r="2235" spans="1:7" ht="15" outlineLevel="1" x14ac:dyDescent="0.2">
      <c r="A2235" s="12"/>
      <c r="B2235" s="12" t="s">
        <v>1743</v>
      </c>
      <c r="C2235" s="12"/>
      <c r="D2235" s="12"/>
      <c r="E2235" s="17" t="s">
        <v>1744</v>
      </c>
      <c r="F2235" s="25">
        <v>5000</v>
      </c>
      <c r="G2235" s="25">
        <v>5000</v>
      </c>
    </row>
    <row r="2236" spans="1:7" ht="15" outlineLevel="2" x14ac:dyDescent="0.2">
      <c r="A2236" s="12"/>
      <c r="B2236" s="12" t="s">
        <v>1781</v>
      </c>
      <c r="C2236" s="12"/>
      <c r="D2236" s="12"/>
      <c r="E2236" s="17" t="s">
        <v>1782</v>
      </c>
      <c r="F2236" s="25">
        <v>5000</v>
      </c>
      <c r="G2236" s="25">
        <v>5000</v>
      </c>
    </row>
    <row r="2237" spans="1:7" ht="30" outlineLevel="3" x14ac:dyDescent="0.2">
      <c r="A2237" s="12"/>
      <c r="B2237" s="12"/>
      <c r="C2237" s="12" t="s">
        <v>818</v>
      </c>
      <c r="D2237" s="12"/>
      <c r="E2237" s="17" t="s">
        <v>819</v>
      </c>
      <c r="F2237" s="25">
        <v>5000</v>
      </c>
      <c r="G2237" s="25">
        <v>5000</v>
      </c>
    </row>
    <row r="2238" spans="1:7" ht="45" outlineLevel="4" x14ac:dyDescent="0.2">
      <c r="A2238" s="12"/>
      <c r="B2238" s="12"/>
      <c r="C2238" s="12" t="s">
        <v>870</v>
      </c>
      <c r="D2238" s="12"/>
      <c r="E2238" s="17" t="s">
        <v>871</v>
      </c>
      <c r="F2238" s="25">
        <v>5000</v>
      </c>
      <c r="G2238" s="25">
        <v>5000</v>
      </c>
    </row>
    <row r="2239" spans="1:7" ht="45" outlineLevel="5" x14ac:dyDescent="0.2">
      <c r="A2239" s="12"/>
      <c r="B2239" s="12"/>
      <c r="C2239" s="12" t="s">
        <v>872</v>
      </c>
      <c r="D2239" s="12"/>
      <c r="E2239" s="17" t="s">
        <v>873</v>
      </c>
      <c r="F2239" s="25">
        <v>5000</v>
      </c>
      <c r="G2239" s="25">
        <v>5000</v>
      </c>
    </row>
    <row r="2240" spans="1:7" ht="45" outlineLevel="6" x14ac:dyDescent="0.2">
      <c r="A2240" s="12"/>
      <c r="B2240" s="12"/>
      <c r="C2240" s="12" t="s">
        <v>874</v>
      </c>
      <c r="D2240" s="12"/>
      <c r="E2240" s="17" t="s">
        <v>875</v>
      </c>
      <c r="F2240" s="25">
        <v>5000</v>
      </c>
      <c r="G2240" s="25">
        <v>5000</v>
      </c>
    </row>
    <row r="2241" spans="1:7" ht="15" outlineLevel="7" x14ac:dyDescent="0.2">
      <c r="A2241" s="12"/>
      <c r="B2241" s="12"/>
      <c r="C2241" s="12"/>
      <c r="D2241" s="12" t="s">
        <v>28</v>
      </c>
      <c r="E2241" s="17" t="s">
        <v>29</v>
      </c>
      <c r="F2241" s="25">
        <v>5000</v>
      </c>
      <c r="G2241" s="25">
        <v>5000</v>
      </c>
    </row>
    <row r="2242" spans="1:7" ht="15" outlineLevel="1" x14ac:dyDescent="0.2">
      <c r="A2242" s="12"/>
      <c r="B2242" s="12" t="s">
        <v>1775</v>
      </c>
      <c r="C2242" s="12"/>
      <c r="D2242" s="12"/>
      <c r="E2242" s="17" t="s">
        <v>1776</v>
      </c>
      <c r="F2242" s="25">
        <v>104089.4</v>
      </c>
      <c r="G2242" s="25">
        <v>104089.4</v>
      </c>
    </row>
    <row r="2243" spans="1:7" ht="15" outlineLevel="2" x14ac:dyDescent="0.2">
      <c r="A2243" s="12"/>
      <c r="B2243" s="12" t="s">
        <v>1777</v>
      </c>
      <c r="C2243" s="12"/>
      <c r="D2243" s="12"/>
      <c r="E2243" s="17" t="s">
        <v>1778</v>
      </c>
      <c r="F2243" s="25">
        <v>104089.4</v>
      </c>
      <c r="G2243" s="25">
        <v>104089.4</v>
      </c>
    </row>
    <row r="2244" spans="1:7" ht="30" outlineLevel="3" x14ac:dyDescent="0.2">
      <c r="A2244" s="12"/>
      <c r="B2244" s="12"/>
      <c r="C2244" s="12" t="s">
        <v>407</v>
      </c>
      <c r="D2244" s="12"/>
      <c r="E2244" s="17" t="s">
        <v>408</v>
      </c>
      <c r="F2244" s="25">
        <v>104089.4</v>
      </c>
      <c r="G2244" s="25">
        <v>104089.4</v>
      </c>
    </row>
    <row r="2245" spans="1:7" ht="30" outlineLevel="4" x14ac:dyDescent="0.2">
      <c r="A2245" s="12"/>
      <c r="B2245" s="12"/>
      <c r="C2245" s="12" t="s">
        <v>439</v>
      </c>
      <c r="D2245" s="12"/>
      <c r="E2245" s="17" t="s">
        <v>440</v>
      </c>
      <c r="F2245" s="25">
        <v>104089.4</v>
      </c>
      <c r="G2245" s="25">
        <v>104089.4</v>
      </c>
    </row>
    <row r="2246" spans="1:7" ht="45" outlineLevel="5" x14ac:dyDescent="0.2">
      <c r="A2246" s="12"/>
      <c r="B2246" s="12"/>
      <c r="C2246" s="12" t="s">
        <v>441</v>
      </c>
      <c r="D2246" s="12"/>
      <c r="E2246" s="17" t="s">
        <v>442</v>
      </c>
      <c r="F2246" s="25">
        <v>104089.4</v>
      </c>
      <c r="G2246" s="25">
        <v>104089.4</v>
      </c>
    </row>
    <row r="2247" spans="1:7" ht="30" outlineLevel="6" x14ac:dyDescent="0.2">
      <c r="A2247" s="12"/>
      <c r="B2247" s="12"/>
      <c r="C2247" s="12" t="s">
        <v>453</v>
      </c>
      <c r="D2247" s="12"/>
      <c r="E2247" s="17" t="s">
        <v>454</v>
      </c>
      <c r="F2247" s="25">
        <v>104089.4</v>
      </c>
      <c r="G2247" s="25">
        <v>104089.4</v>
      </c>
    </row>
    <row r="2248" spans="1:7" ht="15" outlineLevel="7" x14ac:dyDescent="0.2">
      <c r="A2248" s="12"/>
      <c r="B2248" s="12"/>
      <c r="C2248" s="12"/>
      <c r="D2248" s="12" t="s">
        <v>112</v>
      </c>
      <c r="E2248" s="17" t="s">
        <v>113</v>
      </c>
      <c r="F2248" s="25">
        <v>104089.4</v>
      </c>
      <c r="G2248" s="25">
        <v>104089.4</v>
      </c>
    </row>
    <row r="2249" spans="1:7" ht="15" x14ac:dyDescent="0.2">
      <c r="A2249" s="12" t="s">
        <v>1921</v>
      </c>
      <c r="B2249" s="12"/>
      <c r="C2249" s="12"/>
      <c r="D2249" s="12"/>
      <c r="E2249" s="17" t="s">
        <v>1922</v>
      </c>
      <c r="F2249" s="25">
        <v>70155.8</v>
      </c>
      <c r="G2249" s="25">
        <v>70155.8</v>
      </c>
    </row>
    <row r="2250" spans="1:7" ht="15" outlineLevel="1" x14ac:dyDescent="0.2">
      <c r="A2250" s="12"/>
      <c r="B2250" s="12" t="s">
        <v>1727</v>
      </c>
      <c r="C2250" s="12"/>
      <c r="D2250" s="12"/>
      <c r="E2250" s="17" t="s">
        <v>1728</v>
      </c>
      <c r="F2250" s="25">
        <v>70155.8</v>
      </c>
      <c r="G2250" s="25">
        <v>70155.8</v>
      </c>
    </row>
    <row r="2251" spans="1:7" ht="45" outlineLevel="2" x14ac:dyDescent="0.2">
      <c r="A2251" s="12"/>
      <c r="B2251" s="12" t="s">
        <v>1872</v>
      </c>
      <c r="C2251" s="12"/>
      <c r="D2251" s="12"/>
      <c r="E2251" s="17" t="s">
        <v>1873</v>
      </c>
      <c r="F2251" s="25">
        <v>70055.8</v>
      </c>
      <c r="G2251" s="25">
        <v>70055.8</v>
      </c>
    </row>
    <row r="2252" spans="1:7" ht="30" outlineLevel="3" x14ac:dyDescent="0.2">
      <c r="A2252" s="12"/>
      <c r="B2252" s="12"/>
      <c r="C2252" s="12" t="s">
        <v>1632</v>
      </c>
      <c r="D2252" s="12"/>
      <c r="E2252" s="17" t="s">
        <v>1633</v>
      </c>
      <c r="F2252" s="25">
        <v>69655.8</v>
      </c>
      <c r="G2252" s="25">
        <v>69655.8</v>
      </c>
    </row>
    <row r="2253" spans="1:7" ht="30" outlineLevel="6" x14ac:dyDescent="0.2">
      <c r="A2253" s="12"/>
      <c r="B2253" s="12"/>
      <c r="C2253" s="12" t="s">
        <v>1640</v>
      </c>
      <c r="D2253" s="12"/>
      <c r="E2253" s="17" t="s">
        <v>1641</v>
      </c>
      <c r="F2253" s="25">
        <v>3061.7</v>
      </c>
      <c r="G2253" s="25">
        <v>3061.7</v>
      </c>
    </row>
    <row r="2254" spans="1:7" ht="75" outlineLevel="7" x14ac:dyDescent="0.2">
      <c r="A2254" s="12"/>
      <c r="B2254" s="12"/>
      <c r="C2254" s="12"/>
      <c r="D2254" s="12" t="s">
        <v>26</v>
      </c>
      <c r="E2254" s="17" t="s">
        <v>27</v>
      </c>
      <c r="F2254" s="25">
        <v>3061.7</v>
      </c>
      <c r="G2254" s="25">
        <v>3061.7</v>
      </c>
    </row>
    <row r="2255" spans="1:7" ht="45" outlineLevel="6" x14ac:dyDescent="0.2">
      <c r="A2255" s="12"/>
      <c r="B2255" s="12"/>
      <c r="C2255" s="12" t="s">
        <v>1650</v>
      </c>
      <c r="D2255" s="12"/>
      <c r="E2255" s="17" t="s">
        <v>90</v>
      </c>
      <c r="F2255" s="25">
        <v>66562.8</v>
      </c>
      <c r="G2255" s="25">
        <v>66559.5</v>
      </c>
    </row>
    <row r="2256" spans="1:7" ht="75" outlineLevel="7" x14ac:dyDescent="0.2">
      <c r="A2256" s="12"/>
      <c r="B2256" s="12"/>
      <c r="C2256" s="12"/>
      <c r="D2256" s="12" t="s">
        <v>26</v>
      </c>
      <c r="E2256" s="17" t="s">
        <v>27</v>
      </c>
      <c r="F2256" s="25">
        <v>48139.8</v>
      </c>
      <c r="G2256" s="25">
        <v>48139.8</v>
      </c>
    </row>
    <row r="2257" spans="1:7" ht="30" outlineLevel="7" x14ac:dyDescent="0.2">
      <c r="A2257" s="12"/>
      <c r="B2257" s="12"/>
      <c r="C2257" s="12"/>
      <c r="D2257" s="12" t="s">
        <v>15</v>
      </c>
      <c r="E2257" s="17" t="s">
        <v>16</v>
      </c>
      <c r="F2257" s="25">
        <v>18387.8</v>
      </c>
      <c r="G2257" s="25">
        <v>18384.5</v>
      </c>
    </row>
    <row r="2258" spans="1:7" ht="15" outlineLevel="7" x14ac:dyDescent="0.2">
      <c r="A2258" s="12"/>
      <c r="B2258" s="12"/>
      <c r="C2258" s="12"/>
      <c r="D2258" s="12" t="s">
        <v>28</v>
      </c>
      <c r="E2258" s="17" t="s">
        <v>29</v>
      </c>
      <c r="F2258" s="25">
        <v>35.200000000000003</v>
      </c>
      <c r="G2258" s="25">
        <v>35.200000000000003</v>
      </c>
    </row>
    <row r="2259" spans="1:7" ht="45" outlineLevel="6" x14ac:dyDescent="0.2">
      <c r="A2259" s="12"/>
      <c r="B2259" s="12"/>
      <c r="C2259" s="12" t="s">
        <v>1663</v>
      </c>
      <c r="D2259" s="12"/>
      <c r="E2259" s="17" t="s">
        <v>255</v>
      </c>
      <c r="F2259" s="25">
        <v>31.3</v>
      </c>
      <c r="G2259" s="25">
        <v>34.6</v>
      </c>
    </row>
    <row r="2260" spans="1:7" ht="30" outlineLevel="7" x14ac:dyDescent="0.2">
      <c r="A2260" s="12"/>
      <c r="B2260" s="12"/>
      <c r="C2260" s="12"/>
      <c r="D2260" s="12" t="s">
        <v>15</v>
      </c>
      <c r="E2260" s="17" t="s">
        <v>16</v>
      </c>
      <c r="F2260" s="25">
        <v>31.3</v>
      </c>
      <c r="G2260" s="25">
        <v>34.6</v>
      </c>
    </row>
    <row r="2261" spans="1:7" ht="15" outlineLevel="3" x14ac:dyDescent="0.2">
      <c r="A2261" s="12"/>
      <c r="B2261" s="12"/>
      <c r="C2261" s="12" t="s">
        <v>1697</v>
      </c>
      <c r="D2261" s="12"/>
      <c r="E2261" s="17" t="s">
        <v>1698</v>
      </c>
      <c r="F2261" s="25">
        <v>400</v>
      </c>
      <c r="G2261" s="25">
        <v>400</v>
      </c>
    </row>
    <row r="2262" spans="1:7" ht="30" outlineLevel="6" x14ac:dyDescent="0.2">
      <c r="A2262" s="12"/>
      <c r="B2262" s="12"/>
      <c r="C2262" s="12" t="s">
        <v>1699</v>
      </c>
      <c r="D2262" s="12"/>
      <c r="E2262" s="17" t="s">
        <v>1223</v>
      </c>
      <c r="F2262" s="25">
        <v>400</v>
      </c>
      <c r="G2262" s="25">
        <v>400</v>
      </c>
    </row>
    <row r="2263" spans="1:7" ht="30" outlineLevel="7" x14ac:dyDescent="0.2">
      <c r="A2263" s="12"/>
      <c r="B2263" s="12"/>
      <c r="C2263" s="12"/>
      <c r="D2263" s="12" t="s">
        <v>15</v>
      </c>
      <c r="E2263" s="17" t="s">
        <v>16</v>
      </c>
      <c r="F2263" s="25">
        <v>400</v>
      </c>
      <c r="G2263" s="25">
        <v>400</v>
      </c>
    </row>
    <row r="2264" spans="1:7" ht="15" outlineLevel="2" x14ac:dyDescent="0.2">
      <c r="A2264" s="12"/>
      <c r="B2264" s="12" t="s">
        <v>1729</v>
      </c>
      <c r="C2264" s="12"/>
      <c r="D2264" s="12"/>
      <c r="E2264" s="17" t="s">
        <v>1730</v>
      </c>
      <c r="F2264" s="25">
        <v>100</v>
      </c>
      <c r="G2264" s="25">
        <v>100</v>
      </c>
    </row>
    <row r="2265" spans="1:7" ht="45" outlineLevel="3" x14ac:dyDescent="0.2">
      <c r="A2265" s="12"/>
      <c r="B2265" s="12"/>
      <c r="C2265" s="12" t="s">
        <v>1664</v>
      </c>
      <c r="D2265" s="12"/>
      <c r="E2265" s="17" t="s">
        <v>1665</v>
      </c>
      <c r="F2265" s="25">
        <v>100</v>
      </c>
      <c r="G2265" s="25">
        <v>100</v>
      </c>
    </row>
    <row r="2266" spans="1:7" ht="30" outlineLevel="6" x14ac:dyDescent="0.2">
      <c r="A2266" s="12"/>
      <c r="B2266" s="12"/>
      <c r="C2266" s="12" t="s">
        <v>1684</v>
      </c>
      <c r="D2266" s="12"/>
      <c r="E2266" s="17" t="s">
        <v>1685</v>
      </c>
      <c r="F2266" s="25">
        <v>100</v>
      </c>
      <c r="G2266" s="25">
        <v>100</v>
      </c>
    </row>
    <row r="2267" spans="1:7" ht="30" outlineLevel="7" x14ac:dyDescent="0.2">
      <c r="A2267" s="12"/>
      <c r="B2267" s="12"/>
      <c r="C2267" s="12"/>
      <c r="D2267" s="12" t="s">
        <v>15</v>
      </c>
      <c r="E2267" s="17" t="s">
        <v>16</v>
      </c>
      <c r="F2267" s="25">
        <v>15</v>
      </c>
      <c r="G2267" s="25">
        <v>15</v>
      </c>
    </row>
    <row r="2268" spans="1:7" ht="15" outlineLevel="7" x14ac:dyDescent="0.2">
      <c r="A2268" s="12"/>
      <c r="B2268" s="12"/>
      <c r="C2268" s="12"/>
      <c r="D2268" s="12" t="s">
        <v>17</v>
      </c>
      <c r="E2268" s="17" t="s">
        <v>18</v>
      </c>
      <c r="F2268" s="25">
        <v>85</v>
      </c>
      <c r="G2268" s="25">
        <v>85</v>
      </c>
    </row>
    <row r="2269" spans="1:7" ht="15" x14ac:dyDescent="0.2">
      <c r="A2269" s="12" t="s">
        <v>1923</v>
      </c>
      <c r="B2269" s="12"/>
      <c r="C2269" s="12"/>
      <c r="D2269" s="12"/>
      <c r="E2269" s="17" t="s">
        <v>1924</v>
      </c>
      <c r="F2269" s="25">
        <v>136520.79999999999</v>
      </c>
      <c r="G2269" s="25">
        <v>136520.79999999999</v>
      </c>
    </row>
    <row r="2270" spans="1:7" ht="15" outlineLevel="1" x14ac:dyDescent="0.2">
      <c r="A2270" s="12"/>
      <c r="B2270" s="12" t="s">
        <v>1727</v>
      </c>
      <c r="C2270" s="12"/>
      <c r="D2270" s="12"/>
      <c r="E2270" s="17" t="s">
        <v>1728</v>
      </c>
      <c r="F2270" s="25">
        <v>136520.79999999999</v>
      </c>
      <c r="G2270" s="25">
        <v>136520.79999999999</v>
      </c>
    </row>
    <row r="2271" spans="1:7" ht="15" outlineLevel="2" x14ac:dyDescent="0.2">
      <c r="A2271" s="12"/>
      <c r="B2271" s="12" t="s">
        <v>1925</v>
      </c>
      <c r="C2271" s="12"/>
      <c r="D2271" s="12"/>
      <c r="E2271" s="17" t="s">
        <v>1926</v>
      </c>
      <c r="F2271" s="25">
        <v>134880.79999999999</v>
      </c>
      <c r="G2271" s="25">
        <v>134880.79999999999</v>
      </c>
    </row>
    <row r="2272" spans="1:7" ht="30" outlineLevel="3" x14ac:dyDescent="0.2">
      <c r="A2272" s="12"/>
      <c r="B2272" s="12"/>
      <c r="C2272" s="12" t="s">
        <v>1632</v>
      </c>
      <c r="D2272" s="12"/>
      <c r="E2272" s="17" t="s">
        <v>1633</v>
      </c>
      <c r="F2272" s="25">
        <v>134638.79999999999</v>
      </c>
      <c r="G2272" s="25">
        <v>134638.79999999999</v>
      </c>
    </row>
    <row r="2273" spans="1:7" ht="15" outlineLevel="6" x14ac:dyDescent="0.2">
      <c r="A2273" s="12"/>
      <c r="B2273" s="12"/>
      <c r="C2273" s="12" t="s">
        <v>1642</v>
      </c>
      <c r="D2273" s="12"/>
      <c r="E2273" s="17" t="s">
        <v>1643</v>
      </c>
      <c r="F2273" s="25">
        <v>11189.1</v>
      </c>
      <c r="G2273" s="25">
        <v>11189.1</v>
      </c>
    </row>
    <row r="2274" spans="1:7" ht="75" outlineLevel="7" x14ac:dyDescent="0.2">
      <c r="A2274" s="12"/>
      <c r="B2274" s="12"/>
      <c r="C2274" s="12"/>
      <c r="D2274" s="12" t="s">
        <v>26</v>
      </c>
      <c r="E2274" s="17" t="s">
        <v>27</v>
      </c>
      <c r="F2274" s="25">
        <v>11189.1</v>
      </c>
      <c r="G2274" s="25">
        <v>11189.1</v>
      </c>
    </row>
    <row r="2275" spans="1:7" ht="45" outlineLevel="6" x14ac:dyDescent="0.2">
      <c r="A2275" s="12"/>
      <c r="B2275" s="12"/>
      <c r="C2275" s="12" t="s">
        <v>1650</v>
      </c>
      <c r="D2275" s="12"/>
      <c r="E2275" s="17" t="s">
        <v>90</v>
      </c>
      <c r="F2275" s="25">
        <v>47044.5</v>
      </c>
      <c r="G2275" s="25">
        <v>47044.5</v>
      </c>
    </row>
    <row r="2276" spans="1:7" ht="75" outlineLevel="7" x14ac:dyDescent="0.2">
      <c r="A2276" s="12"/>
      <c r="B2276" s="12"/>
      <c r="C2276" s="12"/>
      <c r="D2276" s="12" t="s">
        <v>26</v>
      </c>
      <c r="E2276" s="17" t="s">
        <v>27</v>
      </c>
      <c r="F2276" s="25">
        <v>37250.199999999997</v>
      </c>
      <c r="G2276" s="25">
        <v>37250.199999999997</v>
      </c>
    </row>
    <row r="2277" spans="1:7" ht="30" outlineLevel="7" x14ac:dyDescent="0.2">
      <c r="A2277" s="12"/>
      <c r="B2277" s="12"/>
      <c r="C2277" s="12"/>
      <c r="D2277" s="12" t="s">
        <v>15</v>
      </c>
      <c r="E2277" s="17" t="s">
        <v>16</v>
      </c>
      <c r="F2277" s="25">
        <v>9792.1</v>
      </c>
      <c r="G2277" s="25">
        <v>9792.1</v>
      </c>
    </row>
    <row r="2278" spans="1:7" ht="15" outlineLevel="7" x14ac:dyDescent="0.2">
      <c r="A2278" s="12"/>
      <c r="B2278" s="12"/>
      <c r="C2278" s="12"/>
      <c r="D2278" s="12" t="s">
        <v>28</v>
      </c>
      <c r="E2278" s="17" t="s">
        <v>29</v>
      </c>
      <c r="F2278" s="25">
        <v>2.2000000000000002</v>
      </c>
      <c r="G2278" s="25">
        <v>2.2000000000000002</v>
      </c>
    </row>
    <row r="2279" spans="1:7" ht="15" outlineLevel="6" x14ac:dyDescent="0.2">
      <c r="A2279" s="12"/>
      <c r="B2279" s="12"/>
      <c r="C2279" s="12" t="s">
        <v>1651</v>
      </c>
      <c r="D2279" s="12"/>
      <c r="E2279" s="17" t="s">
        <v>359</v>
      </c>
      <c r="F2279" s="25">
        <v>24361.7</v>
      </c>
      <c r="G2279" s="25">
        <v>24361.7</v>
      </c>
    </row>
    <row r="2280" spans="1:7" ht="75" outlineLevel="7" x14ac:dyDescent="0.2">
      <c r="A2280" s="12"/>
      <c r="B2280" s="12"/>
      <c r="C2280" s="12"/>
      <c r="D2280" s="12" t="s">
        <v>26</v>
      </c>
      <c r="E2280" s="17" t="s">
        <v>27</v>
      </c>
      <c r="F2280" s="25">
        <v>14514.8</v>
      </c>
      <c r="G2280" s="25">
        <v>14514.8</v>
      </c>
    </row>
    <row r="2281" spans="1:7" ht="30" outlineLevel="7" x14ac:dyDescent="0.2">
      <c r="A2281" s="12"/>
      <c r="B2281" s="12"/>
      <c r="C2281" s="12"/>
      <c r="D2281" s="12" t="s">
        <v>15</v>
      </c>
      <c r="E2281" s="17" t="s">
        <v>16</v>
      </c>
      <c r="F2281" s="25">
        <v>9846.7999999999993</v>
      </c>
      <c r="G2281" s="25">
        <v>9846.7999999999993</v>
      </c>
    </row>
    <row r="2282" spans="1:7" ht="15" outlineLevel="7" x14ac:dyDescent="0.2">
      <c r="A2282" s="12"/>
      <c r="B2282" s="12"/>
      <c r="C2282" s="12"/>
      <c r="D2282" s="12" t="s">
        <v>28</v>
      </c>
      <c r="E2282" s="17" t="s">
        <v>29</v>
      </c>
      <c r="F2282" s="25">
        <v>0.1</v>
      </c>
      <c r="G2282" s="25">
        <v>0.1</v>
      </c>
    </row>
    <row r="2283" spans="1:7" ht="45" outlineLevel="6" x14ac:dyDescent="0.2">
      <c r="A2283" s="12"/>
      <c r="B2283" s="12"/>
      <c r="C2283" s="12" t="s">
        <v>1652</v>
      </c>
      <c r="D2283" s="12"/>
      <c r="E2283" s="17" t="s">
        <v>120</v>
      </c>
      <c r="F2283" s="25">
        <v>2696.2</v>
      </c>
      <c r="G2283" s="25">
        <v>2696.2</v>
      </c>
    </row>
    <row r="2284" spans="1:7" ht="30" outlineLevel="7" x14ac:dyDescent="0.2">
      <c r="A2284" s="12"/>
      <c r="B2284" s="12"/>
      <c r="C2284" s="12"/>
      <c r="D2284" s="12" t="s">
        <v>15</v>
      </c>
      <c r="E2284" s="17" t="s">
        <v>16</v>
      </c>
      <c r="F2284" s="25">
        <v>2696.2</v>
      </c>
      <c r="G2284" s="25">
        <v>2696.2</v>
      </c>
    </row>
    <row r="2285" spans="1:7" ht="60" outlineLevel="6" x14ac:dyDescent="0.2">
      <c r="A2285" s="12"/>
      <c r="B2285" s="12"/>
      <c r="C2285" s="12" t="s">
        <v>1654</v>
      </c>
      <c r="D2285" s="12"/>
      <c r="E2285" s="17" t="s">
        <v>1567</v>
      </c>
      <c r="F2285" s="25">
        <v>889.7</v>
      </c>
      <c r="G2285" s="25">
        <v>889.7</v>
      </c>
    </row>
    <row r="2286" spans="1:7" ht="30" outlineLevel="7" x14ac:dyDescent="0.2">
      <c r="A2286" s="12"/>
      <c r="B2286" s="12"/>
      <c r="C2286" s="12"/>
      <c r="D2286" s="12" t="s">
        <v>15</v>
      </c>
      <c r="E2286" s="17" t="s">
        <v>16</v>
      </c>
      <c r="F2286" s="25">
        <v>889.7</v>
      </c>
      <c r="G2286" s="25">
        <v>889.7</v>
      </c>
    </row>
    <row r="2287" spans="1:7" ht="30" outlineLevel="6" x14ac:dyDescent="0.2">
      <c r="A2287" s="12"/>
      <c r="B2287" s="12"/>
      <c r="C2287" s="12" t="s">
        <v>1659</v>
      </c>
      <c r="D2287" s="12"/>
      <c r="E2287" s="17" t="s">
        <v>1660</v>
      </c>
      <c r="F2287" s="25">
        <v>47781.7</v>
      </c>
      <c r="G2287" s="25">
        <v>47781.7</v>
      </c>
    </row>
    <row r="2288" spans="1:7" ht="75" outlineLevel="7" x14ac:dyDescent="0.2">
      <c r="A2288" s="12"/>
      <c r="B2288" s="12"/>
      <c r="C2288" s="12"/>
      <c r="D2288" s="12" t="s">
        <v>26</v>
      </c>
      <c r="E2288" s="17" t="s">
        <v>27</v>
      </c>
      <c r="F2288" s="25">
        <v>47781.7</v>
      </c>
      <c r="G2288" s="25">
        <v>47781.7</v>
      </c>
    </row>
    <row r="2289" spans="1:7" ht="45" outlineLevel="6" x14ac:dyDescent="0.2">
      <c r="A2289" s="12"/>
      <c r="B2289" s="12"/>
      <c r="C2289" s="12" t="s">
        <v>1663</v>
      </c>
      <c r="D2289" s="12"/>
      <c r="E2289" s="17" t="s">
        <v>255</v>
      </c>
      <c r="F2289" s="25">
        <v>675.9</v>
      </c>
      <c r="G2289" s="25">
        <v>675.9</v>
      </c>
    </row>
    <row r="2290" spans="1:7" ht="30" outlineLevel="7" x14ac:dyDescent="0.2">
      <c r="A2290" s="12"/>
      <c r="B2290" s="12"/>
      <c r="C2290" s="12"/>
      <c r="D2290" s="12" t="s">
        <v>15</v>
      </c>
      <c r="E2290" s="17" t="s">
        <v>16</v>
      </c>
      <c r="F2290" s="25">
        <v>675.9</v>
      </c>
      <c r="G2290" s="25">
        <v>675.9</v>
      </c>
    </row>
    <row r="2291" spans="1:7" ht="45" outlineLevel="3" x14ac:dyDescent="0.2">
      <c r="A2291" s="12"/>
      <c r="B2291" s="12"/>
      <c r="C2291" s="12" t="s">
        <v>1664</v>
      </c>
      <c r="D2291" s="12"/>
      <c r="E2291" s="17" t="s">
        <v>1665</v>
      </c>
      <c r="F2291" s="25">
        <v>242</v>
      </c>
      <c r="G2291" s="25">
        <v>242</v>
      </c>
    </row>
    <row r="2292" spans="1:7" ht="45" outlineLevel="6" x14ac:dyDescent="0.2">
      <c r="A2292" s="12"/>
      <c r="B2292" s="12"/>
      <c r="C2292" s="12" t="s">
        <v>1686</v>
      </c>
      <c r="D2292" s="12"/>
      <c r="E2292" s="17" t="s">
        <v>1687</v>
      </c>
      <c r="F2292" s="25">
        <v>242</v>
      </c>
      <c r="G2292" s="25">
        <v>242</v>
      </c>
    </row>
    <row r="2293" spans="1:7" ht="30" outlineLevel="7" x14ac:dyDescent="0.2">
      <c r="A2293" s="12"/>
      <c r="B2293" s="12"/>
      <c r="C2293" s="12"/>
      <c r="D2293" s="12" t="s">
        <v>15</v>
      </c>
      <c r="E2293" s="17" t="s">
        <v>16</v>
      </c>
      <c r="F2293" s="25">
        <v>242</v>
      </c>
      <c r="G2293" s="25">
        <v>242</v>
      </c>
    </row>
    <row r="2294" spans="1:7" ht="15" outlineLevel="2" x14ac:dyDescent="0.2">
      <c r="A2294" s="12"/>
      <c r="B2294" s="12" t="s">
        <v>1729</v>
      </c>
      <c r="C2294" s="12"/>
      <c r="D2294" s="12"/>
      <c r="E2294" s="17" t="s">
        <v>1730</v>
      </c>
      <c r="F2294" s="25">
        <v>1640</v>
      </c>
      <c r="G2294" s="25">
        <v>1640</v>
      </c>
    </row>
    <row r="2295" spans="1:7" ht="30" outlineLevel="3" x14ac:dyDescent="0.2">
      <c r="A2295" s="12"/>
      <c r="B2295" s="12"/>
      <c r="C2295" s="12" t="s">
        <v>1511</v>
      </c>
      <c r="D2295" s="12"/>
      <c r="E2295" s="17" t="s">
        <v>1512</v>
      </c>
      <c r="F2295" s="25">
        <v>1640</v>
      </c>
      <c r="G2295" s="25">
        <v>1640</v>
      </c>
    </row>
    <row r="2296" spans="1:7" ht="30" outlineLevel="4" x14ac:dyDescent="0.2">
      <c r="A2296" s="12"/>
      <c r="B2296" s="12"/>
      <c r="C2296" s="12" t="s">
        <v>1544</v>
      </c>
      <c r="D2296" s="12"/>
      <c r="E2296" s="17" t="s">
        <v>1545</v>
      </c>
      <c r="F2296" s="25">
        <v>1640</v>
      </c>
      <c r="G2296" s="25">
        <v>1640</v>
      </c>
    </row>
    <row r="2297" spans="1:7" ht="30" outlineLevel="5" x14ac:dyDescent="0.2">
      <c r="A2297" s="12"/>
      <c r="B2297" s="12"/>
      <c r="C2297" s="12" t="s">
        <v>1546</v>
      </c>
      <c r="D2297" s="12"/>
      <c r="E2297" s="17" t="s">
        <v>1547</v>
      </c>
      <c r="F2297" s="25">
        <v>1640</v>
      </c>
      <c r="G2297" s="25">
        <v>1640</v>
      </c>
    </row>
    <row r="2298" spans="1:7" ht="30" outlineLevel="6" x14ac:dyDescent="0.2">
      <c r="A2298" s="12"/>
      <c r="B2298" s="12"/>
      <c r="C2298" s="12" t="s">
        <v>1548</v>
      </c>
      <c r="D2298" s="12"/>
      <c r="E2298" s="17" t="s">
        <v>1549</v>
      </c>
      <c r="F2298" s="25">
        <v>1640</v>
      </c>
      <c r="G2298" s="25">
        <v>1640</v>
      </c>
    </row>
    <row r="2299" spans="1:7" ht="30" outlineLevel="7" x14ac:dyDescent="0.2">
      <c r="A2299" s="12"/>
      <c r="B2299" s="12"/>
      <c r="C2299" s="12"/>
      <c r="D2299" s="12" t="s">
        <v>15</v>
      </c>
      <c r="E2299" s="17" t="s">
        <v>16</v>
      </c>
      <c r="F2299" s="25">
        <v>1340</v>
      </c>
      <c r="G2299" s="25">
        <v>1340</v>
      </c>
    </row>
    <row r="2300" spans="1:7" ht="15" outlineLevel="7" x14ac:dyDescent="0.2">
      <c r="A2300" s="12"/>
      <c r="B2300" s="12"/>
      <c r="C2300" s="12"/>
      <c r="D2300" s="12" t="s">
        <v>17</v>
      </c>
      <c r="E2300" s="17" t="s">
        <v>18</v>
      </c>
      <c r="F2300" s="25">
        <v>300</v>
      </c>
      <c r="G2300" s="25">
        <v>300</v>
      </c>
    </row>
    <row r="2301" spans="1:7" ht="15" x14ac:dyDescent="0.2">
      <c r="A2301" s="12" t="s">
        <v>1927</v>
      </c>
      <c r="B2301" s="12"/>
      <c r="C2301" s="12"/>
      <c r="D2301" s="12"/>
      <c r="E2301" s="17" t="s">
        <v>1928</v>
      </c>
      <c r="F2301" s="25">
        <v>8121203.2999999998</v>
      </c>
      <c r="G2301" s="25">
        <v>8124156.7000000002</v>
      </c>
    </row>
    <row r="2302" spans="1:7" ht="15" outlineLevel="1" x14ac:dyDescent="0.2">
      <c r="A2302" s="12"/>
      <c r="B2302" s="12" t="s">
        <v>1743</v>
      </c>
      <c r="C2302" s="12"/>
      <c r="D2302" s="12"/>
      <c r="E2302" s="17" t="s">
        <v>1744</v>
      </c>
      <c r="F2302" s="25">
        <v>7994654.2000000002</v>
      </c>
      <c r="G2302" s="25">
        <v>7997607.5999999996</v>
      </c>
    </row>
    <row r="2303" spans="1:7" ht="15" outlineLevel="2" x14ac:dyDescent="0.2">
      <c r="A2303" s="12"/>
      <c r="B2303" s="12" t="s">
        <v>1929</v>
      </c>
      <c r="C2303" s="12"/>
      <c r="D2303" s="12"/>
      <c r="E2303" s="17" t="s">
        <v>1930</v>
      </c>
      <c r="F2303" s="25">
        <v>407172.7</v>
      </c>
      <c r="G2303" s="25">
        <v>407256.5</v>
      </c>
    </row>
    <row r="2304" spans="1:7" ht="30" outlineLevel="3" x14ac:dyDescent="0.2">
      <c r="A2304" s="12"/>
      <c r="B2304" s="12"/>
      <c r="C2304" s="12" t="s">
        <v>1118</v>
      </c>
      <c r="D2304" s="12"/>
      <c r="E2304" s="17" t="s">
        <v>1119</v>
      </c>
      <c r="F2304" s="25">
        <v>407172.7</v>
      </c>
      <c r="G2304" s="25">
        <v>407256.5</v>
      </c>
    </row>
    <row r="2305" spans="1:7" ht="30" outlineLevel="4" x14ac:dyDescent="0.2">
      <c r="A2305" s="12"/>
      <c r="B2305" s="12"/>
      <c r="C2305" s="12" t="s">
        <v>1144</v>
      </c>
      <c r="D2305" s="12"/>
      <c r="E2305" s="17" t="s">
        <v>1145</v>
      </c>
      <c r="F2305" s="25">
        <v>16214.1</v>
      </c>
      <c r="G2305" s="25">
        <v>16297.9</v>
      </c>
    </row>
    <row r="2306" spans="1:7" ht="45" outlineLevel="5" x14ac:dyDescent="0.2">
      <c r="A2306" s="12"/>
      <c r="B2306" s="12"/>
      <c r="C2306" s="12" t="s">
        <v>1146</v>
      </c>
      <c r="D2306" s="12"/>
      <c r="E2306" s="17" t="s">
        <v>1147</v>
      </c>
      <c r="F2306" s="25">
        <v>16214.1</v>
      </c>
      <c r="G2306" s="25">
        <v>16297.9</v>
      </c>
    </row>
    <row r="2307" spans="1:7" ht="45" outlineLevel="6" x14ac:dyDescent="0.2">
      <c r="A2307" s="12"/>
      <c r="B2307" s="12"/>
      <c r="C2307" s="12" t="s">
        <v>1148</v>
      </c>
      <c r="D2307" s="12"/>
      <c r="E2307" s="17" t="s">
        <v>1149</v>
      </c>
      <c r="F2307" s="25">
        <v>16214.1</v>
      </c>
      <c r="G2307" s="25">
        <v>16297.9</v>
      </c>
    </row>
    <row r="2308" spans="1:7" ht="15" outlineLevel="7" x14ac:dyDescent="0.2">
      <c r="A2308" s="12"/>
      <c r="B2308" s="12"/>
      <c r="C2308" s="12"/>
      <c r="D2308" s="12" t="s">
        <v>28</v>
      </c>
      <c r="E2308" s="17" t="s">
        <v>29</v>
      </c>
      <c r="F2308" s="25">
        <v>16214.1</v>
      </c>
      <c r="G2308" s="25">
        <v>16297.9</v>
      </c>
    </row>
    <row r="2309" spans="1:7" ht="45" outlineLevel="4" x14ac:dyDescent="0.2">
      <c r="A2309" s="12"/>
      <c r="B2309" s="12"/>
      <c r="C2309" s="12" t="s">
        <v>1150</v>
      </c>
      <c r="D2309" s="12"/>
      <c r="E2309" s="17" t="s">
        <v>1151</v>
      </c>
      <c r="F2309" s="25">
        <v>282176.7</v>
      </c>
      <c r="G2309" s="25">
        <v>282176.7</v>
      </c>
    </row>
    <row r="2310" spans="1:7" ht="45" outlineLevel="5" x14ac:dyDescent="0.2">
      <c r="A2310" s="12"/>
      <c r="B2310" s="12"/>
      <c r="C2310" s="12" t="s">
        <v>1152</v>
      </c>
      <c r="D2310" s="12"/>
      <c r="E2310" s="17" t="s">
        <v>1153</v>
      </c>
      <c r="F2310" s="25">
        <v>282176.7</v>
      </c>
      <c r="G2310" s="25">
        <v>282176.7</v>
      </c>
    </row>
    <row r="2311" spans="1:7" ht="75" outlineLevel="6" x14ac:dyDescent="0.2">
      <c r="A2311" s="12"/>
      <c r="B2311" s="12"/>
      <c r="C2311" s="12" t="s">
        <v>1154</v>
      </c>
      <c r="D2311" s="12"/>
      <c r="E2311" s="17" t="s">
        <v>1155</v>
      </c>
      <c r="F2311" s="25">
        <v>282176.7</v>
      </c>
      <c r="G2311" s="25">
        <v>282176.7</v>
      </c>
    </row>
    <row r="2312" spans="1:7" ht="15" outlineLevel="7" x14ac:dyDescent="0.2">
      <c r="A2312" s="12"/>
      <c r="B2312" s="12"/>
      <c r="C2312" s="12"/>
      <c r="D2312" s="12" t="s">
        <v>28</v>
      </c>
      <c r="E2312" s="17" t="s">
        <v>29</v>
      </c>
      <c r="F2312" s="25">
        <v>282176.7</v>
      </c>
      <c r="G2312" s="25">
        <v>282176.7</v>
      </c>
    </row>
    <row r="2313" spans="1:7" ht="30" outlineLevel="4" x14ac:dyDescent="0.2">
      <c r="A2313" s="12"/>
      <c r="B2313" s="12"/>
      <c r="C2313" s="12" t="s">
        <v>1156</v>
      </c>
      <c r="D2313" s="12"/>
      <c r="E2313" s="17" t="s">
        <v>1157</v>
      </c>
      <c r="F2313" s="25">
        <v>601.20000000000005</v>
      </c>
      <c r="G2313" s="25">
        <v>601.20000000000005</v>
      </c>
    </row>
    <row r="2314" spans="1:7" ht="45" outlineLevel="5" x14ac:dyDescent="0.2">
      <c r="A2314" s="12"/>
      <c r="B2314" s="12"/>
      <c r="C2314" s="12" t="s">
        <v>1158</v>
      </c>
      <c r="D2314" s="12"/>
      <c r="E2314" s="17" t="s">
        <v>1159</v>
      </c>
      <c r="F2314" s="25">
        <v>601.20000000000005</v>
      </c>
      <c r="G2314" s="25">
        <v>601.20000000000005</v>
      </c>
    </row>
    <row r="2315" spans="1:7" ht="60" outlineLevel="6" x14ac:dyDescent="0.2">
      <c r="A2315" s="12"/>
      <c r="B2315" s="12"/>
      <c r="C2315" s="12" t="s">
        <v>1160</v>
      </c>
      <c r="D2315" s="12"/>
      <c r="E2315" s="17" t="s">
        <v>1161</v>
      </c>
      <c r="F2315" s="25">
        <v>601.20000000000005</v>
      </c>
      <c r="G2315" s="25">
        <v>601.20000000000005</v>
      </c>
    </row>
    <row r="2316" spans="1:7" ht="15" outlineLevel="7" x14ac:dyDescent="0.2">
      <c r="A2316" s="12"/>
      <c r="B2316" s="12"/>
      <c r="C2316" s="12"/>
      <c r="D2316" s="12" t="s">
        <v>112</v>
      </c>
      <c r="E2316" s="17" t="s">
        <v>113</v>
      </c>
      <c r="F2316" s="25">
        <v>601.20000000000005</v>
      </c>
      <c r="G2316" s="25">
        <v>601.20000000000005</v>
      </c>
    </row>
    <row r="2317" spans="1:7" ht="30" outlineLevel="4" x14ac:dyDescent="0.2">
      <c r="A2317" s="12"/>
      <c r="B2317" s="12"/>
      <c r="C2317" s="12" t="s">
        <v>1162</v>
      </c>
      <c r="D2317" s="12"/>
      <c r="E2317" s="17" t="s">
        <v>1163</v>
      </c>
      <c r="F2317" s="25">
        <v>61358.400000000001</v>
      </c>
      <c r="G2317" s="25">
        <v>61358.400000000001</v>
      </c>
    </row>
    <row r="2318" spans="1:7" ht="30" outlineLevel="5" x14ac:dyDescent="0.2">
      <c r="A2318" s="12"/>
      <c r="B2318" s="12"/>
      <c r="C2318" s="12" t="s">
        <v>1164</v>
      </c>
      <c r="D2318" s="12"/>
      <c r="E2318" s="17" t="s">
        <v>1165</v>
      </c>
      <c r="F2318" s="25">
        <v>61358.400000000001</v>
      </c>
      <c r="G2318" s="25">
        <v>61358.400000000001</v>
      </c>
    </row>
    <row r="2319" spans="1:7" ht="60" outlineLevel="6" x14ac:dyDescent="0.2">
      <c r="A2319" s="12"/>
      <c r="B2319" s="12"/>
      <c r="C2319" s="12" t="s">
        <v>1166</v>
      </c>
      <c r="D2319" s="12"/>
      <c r="E2319" s="17" t="s">
        <v>1167</v>
      </c>
      <c r="F2319" s="25">
        <v>22915.3</v>
      </c>
      <c r="G2319" s="25">
        <v>22915.3</v>
      </c>
    </row>
    <row r="2320" spans="1:7" ht="15" outlineLevel="7" x14ac:dyDescent="0.2">
      <c r="A2320" s="12"/>
      <c r="B2320" s="12"/>
      <c r="C2320" s="12"/>
      <c r="D2320" s="12" t="s">
        <v>28</v>
      </c>
      <c r="E2320" s="17" t="s">
        <v>29</v>
      </c>
      <c r="F2320" s="25">
        <v>22915.3</v>
      </c>
      <c r="G2320" s="25">
        <v>22915.3</v>
      </c>
    </row>
    <row r="2321" spans="1:7" ht="60" outlineLevel="6" x14ac:dyDescent="0.2">
      <c r="A2321" s="12"/>
      <c r="B2321" s="12"/>
      <c r="C2321" s="12" t="s">
        <v>1168</v>
      </c>
      <c r="D2321" s="12"/>
      <c r="E2321" s="17" t="s">
        <v>1169</v>
      </c>
      <c r="F2321" s="25">
        <v>38443.1</v>
      </c>
      <c r="G2321" s="25">
        <v>38443.1</v>
      </c>
    </row>
    <row r="2322" spans="1:7" ht="15" outlineLevel="7" x14ac:dyDescent="0.2">
      <c r="A2322" s="12"/>
      <c r="B2322" s="12"/>
      <c r="C2322" s="12"/>
      <c r="D2322" s="12" t="s">
        <v>28</v>
      </c>
      <c r="E2322" s="17" t="s">
        <v>29</v>
      </c>
      <c r="F2322" s="25">
        <v>38443.1</v>
      </c>
      <c r="G2322" s="25">
        <v>38443.1</v>
      </c>
    </row>
    <row r="2323" spans="1:7" ht="30" outlineLevel="4" x14ac:dyDescent="0.2">
      <c r="A2323" s="12"/>
      <c r="B2323" s="12"/>
      <c r="C2323" s="12" t="s">
        <v>1177</v>
      </c>
      <c r="D2323" s="12"/>
      <c r="E2323" s="17" t="s">
        <v>86</v>
      </c>
      <c r="F2323" s="25">
        <v>46822.3</v>
      </c>
      <c r="G2323" s="25">
        <v>46822.3</v>
      </c>
    </row>
    <row r="2324" spans="1:7" ht="30" outlineLevel="5" x14ac:dyDescent="0.2">
      <c r="A2324" s="12"/>
      <c r="B2324" s="12"/>
      <c r="C2324" s="12" t="s">
        <v>1178</v>
      </c>
      <c r="D2324" s="12"/>
      <c r="E2324" s="17" t="s">
        <v>88</v>
      </c>
      <c r="F2324" s="25">
        <v>46389.8</v>
      </c>
      <c r="G2324" s="25">
        <v>46389.8</v>
      </c>
    </row>
    <row r="2325" spans="1:7" ht="45" outlineLevel="6" x14ac:dyDescent="0.2">
      <c r="A2325" s="12"/>
      <c r="B2325" s="12"/>
      <c r="C2325" s="12" t="s">
        <v>1179</v>
      </c>
      <c r="D2325" s="12"/>
      <c r="E2325" s="17" t="s">
        <v>90</v>
      </c>
      <c r="F2325" s="25">
        <v>46341.8</v>
      </c>
      <c r="G2325" s="25">
        <v>46341.8</v>
      </c>
    </row>
    <row r="2326" spans="1:7" ht="75" outlineLevel="7" x14ac:dyDescent="0.2">
      <c r="A2326" s="12"/>
      <c r="B2326" s="12"/>
      <c r="C2326" s="12"/>
      <c r="D2326" s="12" t="s">
        <v>26</v>
      </c>
      <c r="E2326" s="17" t="s">
        <v>27</v>
      </c>
      <c r="F2326" s="25">
        <v>38933.1</v>
      </c>
      <c r="G2326" s="25">
        <v>38933.1</v>
      </c>
    </row>
    <row r="2327" spans="1:7" ht="30" outlineLevel="7" x14ac:dyDescent="0.2">
      <c r="A2327" s="12"/>
      <c r="B2327" s="12"/>
      <c r="C2327" s="12"/>
      <c r="D2327" s="12" t="s">
        <v>15</v>
      </c>
      <c r="E2327" s="17" t="s">
        <v>16</v>
      </c>
      <c r="F2327" s="25">
        <v>7408.7</v>
      </c>
      <c r="G2327" s="25">
        <v>7408.7</v>
      </c>
    </row>
    <row r="2328" spans="1:7" ht="45" outlineLevel="6" x14ac:dyDescent="0.2">
      <c r="A2328" s="12"/>
      <c r="B2328" s="12"/>
      <c r="C2328" s="12" t="s">
        <v>1180</v>
      </c>
      <c r="D2328" s="12"/>
      <c r="E2328" s="17" t="s">
        <v>255</v>
      </c>
      <c r="F2328" s="25">
        <v>48</v>
      </c>
      <c r="G2328" s="25">
        <v>48</v>
      </c>
    </row>
    <row r="2329" spans="1:7" ht="30" outlineLevel="7" x14ac:dyDescent="0.2">
      <c r="A2329" s="12"/>
      <c r="B2329" s="12"/>
      <c r="C2329" s="12"/>
      <c r="D2329" s="12" t="s">
        <v>15</v>
      </c>
      <c r="E2329" s="17" t="s">
        <v>16</v>
      </c>
      <c r="F2329" s="25">
        <v>48</v>
      </c>
      <c r="G2329" s="25">
        <v>48</v>
      </c>
    </row>
    <row r="2330" spans="1:7" ht="45" outlineLevel="5" x14ac:dyDescent="0.2">
      <c r="A2330" s="12"/>
      <c r="B2330" s="12"/>
      <c r="C2330" s="12" t="s">
        <v>1181</v>
      </c>
      <c r="D2330" s="12"/>
      <c r="E2330" s="17" t="s">
        <v>1182</v>
      </c>
      <c r="F2330" s="25">
        <v>432.5</v>
      </c>
      <c r="G2330" s="25">
        <v>432.5</v>
      </c>
    </row>
    <row r="2331" spans="1:7" ht="90" outlineLevel="6" x14ac:dyDescent="0.2">
      <c r="A2331" s="12"/>
      <c r="B2331" s="12"/>
      <c r="C2331" s="12" t="s">
        <v>1183</v>
      </c>
      <c r="D2331" s="12"/>
      <c r="E2331" s="17" t="s">
        <v>1184</v>
      </c>
      <c r="F2331" s="25">
        <v>432.5</v>
      </c>
      <c r="G2331" s="25">
        <v>432.5</v>
      </c>
    </row>
    <row r="2332" spans="1:7" ht="30" outlineLevel="7" x14ac:dyDescent="0.2">
      <c r="A2332" s="12"/>
      <c r="B2332" s="12"/>
      <c r="C2332" s="12"/>
      <c r="D2332" s="12" t="s">
        <v>15</v>
      </c>
      <c r="E2332" s="17" t="s">
        <v>16</v>
      </c>
      <c r="F2332" s="25">
        <v>432.5</v>
      </c>
      <c r="G2332" s="25">
        <v>432.5</v>
      </c>
    </row>
    <row r="2333" spans="1:7" ht="15" outlineLevel="2" x14ac:dyDescent="0.2">
      <c r="A2333" s="12"/>
      <c r="B2333" s="12" t="s">
        <v>1931</v>
      </c>
      <c r="C2333" s="12"/>
      <c r="D2333" s="12"/>
      <c r="E2333" s="17" t="s">
        <v>1932</v>
      </c>
      <c r="F2333" s="25">
        <v>7587481.5</v>
      </c>
      <c r="G2333" s="25">
        <v>7590351.0999999996</v>
      </c>
    </row>
    <row r="2334" spans="1:7" ht="30" outlineLevel="3" x14ac:dyDescent="0.2">
      <c r="A2334" s="12"/>
      <c r="B2334" s="12"/>
      <c r="C2334" s="12" t="s">
        <v>1118</v>
      </c>
      <c r="D2334" s="12"/>
      <c r="E2334" s="17" t="s">
        <v>1119</v>
      </c>
      <c r="F2334" s="25">
        <v>7587481.5</v>
      </c>
      <c r="G2334" s="25">
        <v>7590351.0999999996</v>
      </c>
    </row>
    <row r="2335" spans="1:7" ht="30" outlineLevel="4" x14ac:dyDescent="0.2">
      <c r="A2335" s="12"/>
      <c r="B2335" s="12"/>
      <c r="C2335" s="12" t="s">
        <v>1120</v>
      </c>
      <c r="D2335" s="12"/>
      <c r="E2335" s="17" t="s">
        <v>1121</v>
      </c>
      <c r="F2335" s="25">
        <v>7334862.7999999998</v>
      </c>
      <c r="G2335" s="25">
        <v>7337726.7000000002</v>
      </c>
    </row>
    <row r="2336" spans="1:7" ht="45" outlineLevel="5" x14ac:dyDescent="0.2">
      <c r="A2336" s="12"/>
      <c r="B2336" s="12"/>
      <c r="C2336" s="12" t="s">
        <v>1122</v>
      </c>
      <c r="D2336" s="12"/>
      <c r="E2336" s="17" t="s">
        <v>1123</v>
      </c>
      <c r="F2336" s="25">
        <v>4160995.4</v>
      </c>
      <c r="G2336" s="25">
        <v>4207684</v>
      </c>
    </row>
    <row r="2337" spans="1:7" ht="30" outlineLevel="6" x14ac:dyDescent="0.2">
      <c r="A2337" s="12"/>
      <c r="B2337" s="12"/>
      <c r="C2337" s="12" t="s">
        <v>1124</v>
      </c>
      <c r="D2337" s="12"/>
      <c r="E2337" s="17" t="s">
        <v>1125</v>
      </c>
      <c r="F2337" s="25">
        <v>1584390.7</v>
      </c>
      <c r="G2337" s="25">
        <v>1631922.4</v>
      </c>
    </row>
    <row r="2338" spans="1:7" ht="30" outlineLevel="7" x14ac:dyDescent="0.2">
      <c r="A2338" s="12"/>
      <c r="B2338" s="12"/>
      <c r="C2338" s="12"/>
      <c r="D2338" s="12" t="s">
        <v>9</v>
      </c>
      <c r="E2338" s="17" t="s">
        <v>10</v>
      </c>
      <c r="F2338" s="25">
        <v>1584390.7</v>
      </c>
      <c r="G2338" s="25">
        <v>1631922.4</v>
      </c>
    </row>
    <row r="2339" spans="1:7" ht="30" outlineLevel="6" x14ac:dyDescent="0.2">
      <c r="A2339" s="12"/>
      <c r="B2339" s="12"/>
      <c r="C2339" s="12" t="s">
        <v>1126</v>
      </c>
      <c r="D2339" s="12"/>
      <c r="E2339" s="17" t="s">
        <v>1127</v>
      </c>
      <c r="F2339" s="25">
        <v>1285042.1000000001</v>
      </c>
      <c r="G2339" s="25">
        <v>1285042.1000000001</v>
      </c>
    </row>
    <row r="2340" spans="1:7" ht="30" outlineLevel="7" x14ac:dyDescent="0.2">
      <c r="A2340" s="12"/>
      <c r="B2340" s="12"/>
      <c r="C2340" s="12"/>
      <c r="D2340" s="12" t="s">
        <v>9</v>
      </c>
      <c r="E2340" s="17" t="s">
        <v>10</v>
      </c>
      <c r="F2340" s="25">
        <v>1285042.1000000001</v>
      </c>
      <c r="G2340" s="25">
        <v>1285042.1000000001</v>
      </c>
    </row>
    <row r="2341" spans="1:7" ht="30" outlineLevel="6" x14ac:dyDescent="0.2">
      <c r="A2341" s="12"/>
      <c r="B2341" s="12"/>
      <c r="C2341" s="12" t="s">
        <v>1128</v>
      </c>
      <c r="D2341" s="12"/>
      <c r="E2341" s="17" t="s">
        <v>1129</v>
      </c>
      <c r="F2341" s="25">
        <v>1289562.6000000001</v>
      </c>
      <c r="G2341" s="25">
        <v>1290619.5</v>
      </c>
    </row>
    <row r="2342" spans="1:7" ht="30" outlineLevel="7" x14ac:dyDescent="0.2">
      <c r="A2342" s="12"/>
      <c r="B2342" s="12"/>
      <c r="C2342" s="12"/>
      <c r="D2342" s="12" t="s">
        <v>9</v>
      </c>
      <c r="E2342" s="17" t="s">
        <v>10</v>
      </c>
      <c r="F2342" s="25">
        <v>1289562.6000000001</v>
      </c>
      <c r="G2342" s="25">
        <v>1290619.5</v>
      </c>
    </row>
    <row r="2343" spans="1:7" ht="45" outlineLevel="6" x14ac:dyDescent="0.2">
      <c r="A2343" s="12"/>
      <c r="B2343" s="12"/>
      <c r="C2343" s="12" t="s">
        <v>1720</v>
      </c>
      <c r="D2343" s="12"/>
      <c r="E2343" s="17" t="s">
        <v>1721</v>
      </c>
      <c r="F2343" s="25">
        <v>2000</v>
      </c>
      <c r="G2343" s="25">
        <v>100</v>
      </c>
    </row>
    <row r="2344" spans="1:7" ht="30" outlineLevel="7" x14ac:dyDescent="0.2">
      <c r="A2344" s="12"/>
      <c r="B2344" s="12"/>
      <c r="C2344" s="12"/>
      <c r="D2344" s="12" t="s">
        <v>15</v>
      </c>
      <c r="E2344" s="17" t="s">
        <v>16</v>
      </c>
      <c r="F2344" s="25">
        <v>2000</v>
      </c>
      <c r="G2344" s="25">
        <v>100</v>
      </c>
    </row>
    <row r="2345" spans="1:7" ht="75" outlineLevel="5" x14ac:dyDescent="0.2">
      <c r="A2345" s="12"/>
      <c r="B2345" s="12"/>
      <c r="C2345" s="12" t="s">
        <v>1130</v>
      </c>
      <c r="D2345" s="12"/>
      <c r="E2345" s="17" t="s">
        <v>1131</v>
      </c>
      <c r="F2345" s="25">
        <v>1771847.2</v>
      </c>
      <c r="G2345" s="25">
        <v>1938325.5</v>
      </c>
    </row>
    <row r="2346" spans="1:7" ht="30" outlineLevel="6" x14ac:dyDescent="0.2">
      <c r="A2346" s="12"/>
      <c r="B2346" s="12"/>
      <c r="C2346" s="12" t="s">
        <v>1132</v>
      </c>
      <c r="D2346" s="12"/>
      <c r="E2346" s="17" t="s">
        <v>1133</v>
      </c>
      <c r="F2346" s="25">
        <v>1771847.2</v>
      </c>
      <c r="G2346" s="25">
        <v>1938325.5</v>
      </c>
    </row>
    <row r="2347" spans="1:7" ht="30" outlineLevel="7" x14ac:dyDescent="0.2">
      <c r="A2347" s="12"/>
      <c r="B2347" s="12"/>
      <c r="C2347" s="12"/>
      <c r="D2347" s="12" t="s">
        <v>52</v>
      </c>
      <c r="E2347" s="17" t="s">
        <v>53</v>
      </c>
      <c r="F2347" s="25">
        <v>1771847.2</v>
      </c>
      <c r="G2347" s="25">
        <v>1938325.5</v>
      </c>
    </row>
    <row r="2348" spans="1:7" ht="60" outlineLevel="5" x14ac:dyDescent="0.2">
      <c r="A2348" s="12"/>
      <c r="B2348" s="12"/>
      <c r="C2348" s="12" t="s">
        <v>1134</v>
      </c>
      <c r="D2348" s="12"/>
      <c r="E2348" s="17" t="s">
        <v>1135</v>
      </c>
      <c r="F2348" s="25">
        <v>1402020.2</v>
      </c>
      <c r="G2348" s="25">
        <v>1191717.2</v>
      </c>
    </row>
    <row r="2349" spans="1:7" ht="45" outlineLevel="6" x14ac:dyDescent="0.2">
      <c r="A2349" s="12"/>
      <c r="B2349" s="12"/>
      <c r="C2349" s="12" t="s">
        <v>1136</v>
      </c>
      <c r="D2349" s="12"/>
      <c r="E2349" s="17" t="s">
        <v>1137</v>
      </c>
      <c r="F2349" s="25">
        <v>560808.19999999995</v>
      </c>
      <c r="G2349" s="25">
        <v>350505.2</v>
      </c>
    </row>
    <row r="2350" spans="1:7" ht="15" outlineLevel="7" x14ac:dyDescent="0.2">
      <c r="A2350" s="12"/>
      <c r="B2350" s="12"/>
      <c r="C2350" s="12"/>
      <c r="D2350" s="12" t="s">
        <v>112</v>
      </c>
      <c r="E2350" s="17" t="s">
        <v>113</v>
      </c>
      <c r="F2350" s="25">
        <v>560808.19999999995</v>
      </c>
      <c r="G2350" s="25">
        <v>350505.2</v>
      </c>
    </row>
    <row r="2351" spans="1:7" ht="105" outlineLevel="6" x14ac:dyDescent="0.2">
      <c r="A2351" s="12"/>
      <c r="B2351" s="12"/>
      <c r="C2351" s="12" t="s">
        <v>1138</v>
      </c>
      <c r="D2351" s="12"/>
      <c r="E2351" s="17" t="s">
        <v>1139</v>
      </c>
      <c r="F2351" s="25">
        <v>350505</v>
      </c>
      <c r="G2351" s="25">
        <v>350505</v>
      </c>
    </row>
    <row r="2352" spans="1:7" ht="15" outlineLevel="7" x14ac:dyDescent="0.2">
      <c r="A2352" s="12"/>
      <c r="B2352" s="12"/>
      <c r="C2352" s="12"/>
      <c r="D2352" s="12" t="s">
        <v>112</v>
      </c>
      <c r="E2352" s="17" t="s">
        <v>113</v>
      </c>
      <c r="F2352" s="25">
        <v>350505</v>
      </c>
      <c r="G2352" s="25">
        <v>350505</v>
      </c>
    </row>
    <row r="2353" spans="1:7" ht="45" outlineLevel="6" x14ac:dyDescent="0.2">
      <c r="A2353" s="12"/>
      <c r="B2353" s="12"/>
      <c r="C2353" s="12" t="s">
        <v>1140</v>
      </c>
      <c r="D2353" s="12"/>
      <c r="E2353" s="17" t="s">
        <v>1141</v>
      </c>
      <c r="F2353" s="25">
        <v>350505</v>
      </c>
      <c r="G2353" s="25">
        <v>350505</v>
      </c>
    </row>
    <row r="2354" spans="1:7" ht="15" outlineLevel="7" x14ac:dyDescent="0.2">
      <c r="A2354" s="12"/>
      <c r="B2354" s="12"/>
      <c r="C2354" s="12"/>
      <c r="D2354" s="12" t="s">
        <v>112</v>
      </c>
      <c r="E2354" s="17" t="s">
        <v>113</v>
      </c>
      <c r="F2354" s="25">
        <v>350505</v>
      </c>
      <c r="G2354" s="25">
        <v>350505</v>
      </c>
    </row>
    <row r="2355" spans="1:7" ht="165" outlineLevel="6" x14ac:dyDescent="0.2">
      <c r="A2355" s="12"/>
      <c r="B2355" s="12"/>
      <c r="C2355" s="12" t="s">
        <v>1142</v>
      </c>
      <c r="D2355" s="12"/>
      <c r="E2355" s="17" t="s">
        <v>1143</v>
      </c>
      <c r="F2355" s="25">
        <v>140202</v>
      </c>
      <c r="G2355" s="25">
        <v>140202</v>
      </c>
    </row>
    <row r="2356" spans="1:7" ht="15" outlineLevel="7" x14ac:dyDescent="0.2">
      <c r="A2356" s="12"/>
      <c r="B2356" s="12"/>
      <c r="C2356" s="12"/>
      <c r="D2356" s="12" t="s">
        <v>112</v>
      </c>
      <c r="E2356" s="17" t="s">
        <v>113</v>
      </c>
      <c r="F2356" s="25">
        <v>140202</v>
      </c>
      <c r="G2356" s="25">
        <v>140202</v>
      </c>
    </row>
    <row r="2357" spans="1:7" ht="45" outlineLevel="4" x14ac:dyDescent="0.2">
      <c r="A2357" s="12"/>
      <c r="B2357" s="12"/>
      <c r="C2357" s="12" t="s">
        <v>1170</v>
      </c>
      <c r="D2357" s="12"/>
      <c r="E2357" s="17" t="s">
        <v>1171</v>
      </c>
      <c r="F2357" s="25">
        <v>152537</v>
      </c>
      <c r="G2357" s="25">
        <v>152537</v>
      </c>
    </row>
    <row r="2358" spans="1:7" ht="45" outlineLevel="5" x14ac:dyDescent="0.2">
      <c r="A2358" s="12"/>
      <c r="B2358" s="12"/>
      <c r="C2358" s="12" t="s">
        <v>1172</v>
      </c>
      <c r="D2358" s="12"/>
      <c r="E2358" s="17" t="s">
        <v>1173</v>
      </c>
      <c r="F2358" s="25">
        <v>152537</v>
      </c>
      <c r="G2358" s="25">
        <v>152537</v>
      </c>
    </row>
    <row r="2359" spans="1:7" ht="45" outlineLevel="6" x14ac:dyDescent="0.2">
      <c r="A2359" s="12"/>
      <c r="B2359" s="12"/>
      <c r="C2359" s="12" t="s">
        <v>1174</v>
      </c>
      <c r="D2359" s="12"/>
      <c r="E2359" s="17" t="s">
        <v>1175</v>
      </c>
      <c r="F2359" s="25">
        <v>152537</v>
      </c>
      <c r="G2359" s="25">
        <v>152537</v>
      </c>
    </row>
    <row r="2360" spans="1:7" ht="30" outlineLevel="7" x14ac:dyDescent="0.2">
      <c r="A2360" s="12"/>
      <c r="B2360" s="12"/>
      <c r="C2360" s="12"/>
      <c r="D2360" s="12" t="s">
        <v>9</v>
      </c>
      <c r="E2360" s="17" t="s">
        <v>10</v>
      </c>
      <c r="F2360" s="25">
        <v>152537</v>
      </c>
      <c r="G2360" s="25">
        <v>152537</v>
      </c>
    </row>
    <row r="2361" spans="1:7" ht="30" outlineLevel="4" x14ac:dyDescent="0.2">
      <c r="A2361" s="12"/>
      <c r="B2361" s="12"/>
      <c r="C2361" s="12" t="s">
        <v>1177</v>
      </c>
      <c r="D2361" s="12"/>
      <c r="E2361" s="17" t="s">
        <v>86</v>
      </c>
      <c r="F2361" s="25">
        <v>100081.7</v>
      </c>
      <c r="G2361" s="25">
        <v>100087.4</v>
      </c>
    </row>
    <row r="2362" spans="1:7" ht="30" outlineLevel="5" x14ac:dyDescent="0.2">
      <c r="A2362" s="12"/>
      <c r="B2362" s="12"/>
      <c r="C2362" s="12" t="s">
        <v>1185</v>
      </c>
      <c r="D2362" s="12"/>
      <c r="E2362" s="17" t="s">
        <v>1186</v>
      </c>
      <c r="F2362" s="25">
        <v>85906.2</v>
      </c>
      <c r="G2362" s="25">
        <v>85906.2</v>
      </c>
    </row>
    <row r="2363" spans="1:7" ht="90" outlineLevel="6" x14ac:dyDescent="0.2">
      <c r="A2363" s="12"/>
      <c r="B2363" s="12"/>
      <c r="C2363" s="12" t="s">
        <v>1187</v>
      </c>
      <c r="D2363" s="12"/>
      <c r="E2363" s="17" t="s">
        <v>1188</v>
      </c>
      <c r="F2363" s="25">
        <v>85656.2</v>
      </c>
      <c r="G2363" s="25">
        <v>85656.2</v>
      </c>
    </row>
    <row r="2364" spans="1:7" ht="30" outlineLevel="7" x14ac:dyDescent="0.2">
      <c r="A2364" s="12"/>
      <c r="B2364" s="12"/>
      <c r="C2364" s="12"/>
      <c r="D2364" s="12" t="s">
        <v>9</v>
      </c>
      <c r="E2364" s="17" t="s">
        <v>10</v>
      </c>
      <c r="F2364" s="25">
        <v>85656.2</v>
      </c>
      <c r="G2364" s="25">
        <v>85656.2</v>
      </c>
    </row>
    <row r="2365" spans="1:7" ht="75" outlineLevel="6" x14ac:dyDescent="0.2">
      <c r="A2365" s="12"/>
      <c r="B2365" s="12"/>
      <c r="C2365" s="12" t="s">
        <v>1189</v>
      </c>
      <c r="D2365" s="12"/>
      <c r="E2365" s="17" t="s">
        <v>1190</v>
      </c>
      <c r="F2365" s="25">
        <v>250</v>
      </c>
      <c r="G2365" s="25">
        <v>250</v>
      </c>
    </row>
    <row r="2366" spans="1:7" ht="30" outlineLevel="7" x14ac:dyDescent="0.2">
      <c r="A2366" s="12"/>
      <c r="B2366" s="12"/>
      <c r="C2366" s="12"/>
      <c r="D2366" s="12" t="s">
        <v>9</v>
      </c>
      <c r="E2366" s="17" t="s">
        <v>10</v>
      </c>
      <c r="F2366" s="25">
        <v>250</v>
      </c>
      <c r="G2366" s="25">
        <v>250</v>
      </c>
    </row>
    <row r="2367" spans="1:7" ht="30" outlineLevel="5" x14ac:dyDescent="0.2">
      <c r="A2367" s="12"/>
      <c r="B2367" s="12"/>
      <c r="C2367" s="12" t="s">
        <v>1191</v>
      </c>
      <c r="D2367" s="12"/>
      <c r="E2367" s="17" t="s">
        <v>1192</v>
      </c>
      <c r="F2367" s="25">
        <v>14175.5</v>
      </c>
      <c r="G2367" s="25">
        <v>14181.2</v>
      </c>
    </row>
    <row r="2368" spans="1:7" ht="30" outlineLevel="6" x14ac:dyDescent="0.2">
      <c r="A2368" s="12"/>
      <c r="B2368" s="12"/>
      <c r="C2368" s="12" t="s">
        <v>1193</v>
      </c>
      <c r="D2368" s="12"/>
      <c r="E2368" s="17" t="s">
        <v>1194</v>
      </c>
      <c r="F2368" s="25">
        <v>14175.5</v>
      </c>
      <c r="G2368" s="25">
        <v>14181.2</v>
      </c>
    </row>
    <row r="2369" spans="1:7" ht="15" outlineLevel="7" x14ac:dyDescent="0.2">
      <c r="A2369" s="12"/>
      <c r="B2369" s="12"/>
      <c r="C2369" s="12"/>
      <c r="D2369" s="12" t="s">
        <v>28</v>
      </c>
      <c r="E2369" s="17" t="s">
        <v>29</v>
      </c>
      <c r="F2369" s="25">
        <v>14175.5</v>
      </c>
      <c r="G2369" s="25">
        <v>14181.2</v>
      </c>
    </row>
    <row r="2370" spans="1:7" ht="15" outlineLevel="1" x14ac:dyDescent="0.2">
      <c r="A2370" s="12"/>
      <c r="B2370" s="12" t="s">
        <v>1775</v>
      </c>
      <c r="C2370" s="12"/>
      <c r="D2370" s="12"/>
      <c r="E2370" s="17" t="s">
        <v>1776</v>
      </c>
      <c r="F2370" s="25">
        <v>126549.1</v>
      </c>
      <c r="G2370" s="25">
        <v>126549.1</v>
      </c>
    </row>
    <row r="2371" spans="1:7" ht="15" outlineLevel="2" x14ac:dyDescent="0.2">
      <c r="A2371" s="12"/>
      <c r="B2371" s="12" t="s">
        <v>1805</v>
      </c>
      <c r="C2371" s="12"/>
      <c r="D2371" s="12"/>
      <c r="E2371" s="17" t="s">
        <v>1806</v>
      </c>
      <c r="F2371" s="25">
        <v>126549.1</v>
      </c>
      <c r="G2371" s="25">
        <v>126549.1</v>
      </c>
    </row>
    <row r="2372" spans="1:7" ht="30" outlineLevel="3" x14ac:dyDescent="0.2">
      <c r="A2372" s="12"/>
      <c r="B2372" s="12"/>
      <c r="C2372" s="12" t="s">
        <v>275</v>
      </c>
      <c r="D2372" s="12"/>
      <c r="E2372" s="17" t="s">
        <v>276</v>
      </c>
      <c r="F2372" s="25">
        <v>126549.1</v>
      </c>
      <c r="G2372" s="25">
        <v>126549.1</v>
      </c>
    </row>
    <row r="2373" spans="1:7" ht="45" outlineLevel="4" x14ac:dyDescent="0.2">
      <c r="A2373" s="12"/>
      <c r="B2373" s="12"/>
      <c r="C2373" s="12" t="s">
        <v>277</v>
      </c>
      <c r="D2373" s="12"/>
      <c r="E2373" s="17" t="s">
        <v>278</v>
      </c>
      <c r="F2373" s="25">
        <v>126549.1</v>
      </c>
      <c r="G2373" s="25">
        <v>126549.1</v>
      </c>
    </row>
    <row r="2374" spans="1:7" ht="45" outlineLevel="5" x14ac:dyDescent="0.2">
      <c r="A2374" s="12"/>
      <c r="B2374" s="12"/>
      <c r="C2374" s="12" t="s">
        <v>311</v>
      </c>
      <c r="D2374" s="12"/>
      <c r="E2374" s="17" t="s">
        <v>312</v>
      </c>
      <c r="F2374" s="25">
        <v>126549.1</v>
      </c>
      <c r="G2374" s="25">
        <v>126549.1</v>
      </c>
    </row>
    <row r="2375" spans="1:7" ht="60" outlineLevel="6" x14ac:dyDescent="0.2">
      <c r="A2375" s="12"/>
      <c r="B2375" s="12"/>
      <c r="C2375" s="12" t="s">
        <v>323</v>
      </c>
      <c r="D2375" s="12"/>
      <c r="E2375" s="17" t="s">
        <v>324</v>
      </c>
      <c r="F2375" s="25">
        <v>126549.1</v>
      </c>
      <c r="G2375" s="25">
        <v>126549.1</v>
      </c>
    </row>
    <row r="2376" spans="1:7" ht="15" outlineLevel="7" x14ac:dyDescent="0.2">
      <c r="A2376" s="12"/>
      <c r="B2376" s="12"/>
      <c r="C2376" s="12"/>
      <c r="D2376" s="12" t="s">
        <v>112</v>
      </c>
      <c r="E2376" s="17" t="s">
        <v>113</v>
      </c>
      <c r="F2376" s="25">
        <v>126549.1</v>
      </c>
      <c r="G2376" s="25">
        <v>126549.1</v>
      </c>
    </row>
    <row r="2377" spans="1:7" ht="15" x14ac:dyDescent="0.2">
      <c r="A2377" s="12" t="s">
        <v>1933</v>
      </c>
      <c r="B2377" s="12"/>
      <c r="C2377" s="12"/>
      <c r="D2377" s="12"/>
      <c r="E2377" s="17" t="s">
        <v>1934</v>
      </c>
      <c r="F2377" s="25">
        <v>509576.8</v>
      </c>
      <c r="G2377" s="25">
        <v>509576.8</v>
      </c>
    </row>
    <row r="2378" spans="1:7" ht="15" outlineLevel="1" x14ac:dyDescent="0.2">
      <c r="A2378" s="12"/>
      <c r="B2378" s="12" t="s">
        <v>1727</v>
      </c>
      <c r="C2378" s="12"/>
      <c r="D2378" s="12"/>
      <c r="E2378" s="17" t="s">
        <v>1728</v>
      </c>
      <c r="F2378" s="25">
        <v>509576.8</v>
      </c>
      <c r="G2378" s="25">
        <v>509576.8</v>
      </c>
    </row>
    <row r="2379" spans="1:7" ht="45" outlineLevel="2" x14ac:dyDescent="0.2">
      <c r="A2379" s="12"/>
      <c r="B2379" s="12" t="s">
        <v>1935</v>
      </c>
      <c r="C2379" s="12"/>
      <c r="D2379" s="12"/>
      <c r="E2379" s="17" t="s">
        <v>1936</v>
      </c>
      <c r="F2379" s="25">
        <v>509576.8</v>
      </c>
      <c r="G2379" s="25">
        <v>509576.8</v>
      </c>
    </row>
    <row r="2380" spans="1:7" ht="30" outlineLevel="3" x14ac:dyDescent="0.2">
      <c r="A2380" s="12"/>
      <c r="B2380" s="12"/>
      <c r="C2380" s="12" t="s">
        <v>1632</v>
      </c>
      <c r="D2380" s="12"/>
      <c r="E2380" s="17" t="s">
        <v>1633</v>
      </c>
      <c r="F2380" s="25">
        <v>508608.8</v>
      </c>
      <c r="G2380" s="25">
        <v>508608.8</v>
      </c>
    </row>
    <row r="2381" spans="1:7" ht="30" outlineLevel="6" x14ac:dyDescent="0.2">
      <c r="A2381" s="12"/>
      <c r="B2381" s="12"/>
      <c r="C2381" s="12" t="s">
        <v>1644</v>
      </c>
      <c r="D2381" s="12"/>
      <c r="E2381" s="17" t="s">
        <v>1645</v>
      </c>
      <c r="F2381" s="25">
        <v>3664.9</v>
      </c>
      <c r="G2381" s="25">
        <v>3664.9</v>
      </c>
    </row>
    <row r="2382" spans="1:7" ht="75" outlineLevel="7" x14ac:dyDescent="0.2">
      <c r="A2382" s="12"/>
      <c r="B2382" s="12"/>
      <c r="C2382" s="12"/>
      <c r="D2382" s="12" t="s">
        <v>26</v>
      </c>
      <c r="E2382" s="17" t="s">
        <v>27</v>
      </c>
      <c r="F2382" s="25">
        <v>3664.9</v>
      </c>
      <c r="G2382" s="25">
        <v>3664.9</v>
      </c>
    </row>
    <row r="2383" spans="1:7" ht="30" outlineLevel="6" x14ac:dyDescent="0.2">
      <c r="A2383" s="12"/>
      <c r="B2383" s="12"/>
      <c r="C2383" s="12" t="s">
        <v>1646</v>
      </c>
      <c r="D2383" s="12"/>
      <c r="E2383" s="17" t="s">
        <v>1647</v>
      </c>
      <c r="F2383" s="25">
        <v>42385.3</v>
      </c>
      <c r="G2383" s="25">
        <v>42385.3</v>
      </c>
    </row>
    <row r="2384" spans="1:7" ht="75" outlineLevel="7" x14ac:dyDescent="0.2">
      <c r="A2384" s="12"/>
      <c r="B2384" s="12"/>
      <c r="C2384" s="12"/>
      <c r="D2384" s="12" t="s">
        <v>26</v>
      </c>
      <c r="E2384" s="17" t="s">
        <v>27</v>
      </c>
      <c r="F2384" s="25">
        <v>42385.3</v>
      </c>
      <c r="G2384" s="25">
        <v>42385.3</v>
      </c>
    </row>
    <row r="2385" spans="1:7" ht="45" outlineLevel="6" x14ac:dyDescent="0.2">
      <c r="A2385" s="12"/>
      <c r="B2385" s="12"/>
      <c r="C2385" s="12" t="s">
        <v>1650</v>
      </c>
      <c r="D2385" s="12"/>
      <c r="E2385" s="17" t="s">
        <v>90</v>
      </c>
      <c r="F2385" s="25">
        <v>418273.2</v>
      </c>
      <c r="G2385" s="25">
        <v>418273.2</v>
      </c>
    </row>
    <row r="2386" spans="1:7" ht="75" outlineLevel="7" x14ac:dyDescent="0.2">
      <c r="A2386" s="12"/>
      <c r="B2386" s="12"/>
      <c r="C2386" s="12"/>
      <c r="D2386" s="12" t="s">
        <v>26</v>
      </c>
      <c r="E2386" s="17" t="s">
        <v>27</v>
      </c>
      <c r="F2386" s="25">
        <v>235852</v>
      </c>
      <c r="G2386" s="25">
        <v>235852</v>
      </c>
    </row>
    <row r="2387" spans="1:7" ht="30" outlineLevel="7" x14ac:dyDescent="0.2">
      <c r="A2387" s="12"/>
      <c r="B2387" s="12"/>
      <c r="C2387" s="12"/>
      <c r="D2387" s="12" t="s">
        <v>15</v>
      </c>
      <c r="E2387" s="17" t="s">
        <v>16</v>
      </c>
      <c r="F2387" s="25">
        <v>181023.1</v>
      </c>
      <c r="G2387" s="25">
        <v>181023.1</v>
      </c>
    </row>
    <row r="2388" spans="1:7" ht="15" outlineLevel="7" x14ac:dyDescent="0.2">
      <c r="A2388" s="12"/>
      <c r="B2388" s="12"/>
      <c r="C2388" s="12"/>
      <c r="D2388" s="12" t="s">
        <v>17</v>
      </c>
      <c r="E2388" s="17" t="s">
        <v>18</v>
      </c>
      <c r="F2388" s="25">
        <v>888.1</v>
      </c>
      <c r="G2388" s="25">
        <v>888.1</v>
      </c>
    </row>
    <row r="2389" spans="1:7" ht="15" outlineLevel="7" x14ac:dyDescent="0.2">
      <c r="A2389" s="12"/>
      <c r="B2389" s="12"/>
      <c r="C2389" s="12"/>
      <c r="D2389" s="12" t="s">
        <v>28</v>
      </c>
      <c r="E2389" s="17" t="s">
        <v>29</v>
      </c>
      <c r="F2389" s="25">
        <v>510</v>
      </c>
      <c r="G2389" s="25">
        <v>510</v>
      </c>
    </row>
    <row r="2390" spans="1:7" ht="45" outlineLevel="6" x14ac:dyDescent="0.2">
      <c r="A2390" s="12"/>
      <c r="B2390" s="12"/>
      <c r="C2390" s="12" t="s">
        <v>1663</v>
      </c>
      <c r="D2390" s="12"/>
      <c r="E2390" s="17" t="s">
        <v>255</v>
      </c>
      <c r="F2390" s="25">
        <v>44285.4</v>
      </c>
      <c r="G2390" s="25">
        <v>44285.4</v>
      </c>
    </row>
    <row r="2391" spans="1:7" ht="30" outlineLevel="7" x14ac:dyDescent="0.2">
      <c r="A2391" s="12"/>
      <c r="B2391" s="12"/>
      <c r="C2391" s="12"/>
      <c r="D2391" s="12" t="s">
        <v>15</v>
      </c>
      <c r="E2391" s="17" t="s">
        <v>16</v>
      </c>
      <c r="F2391" s="25">
        <v>44285.4</v>
      </c>
      <c r="G2391" s="25">
        <v>44285.4</v>
      </c>
    </row>
    <row r="2392" spans="1:7" ht="45" outlineLevel="3" x14ac:dyDescent="0.2">
      <c r="A2392" s="12"/>
      <c r="B2392" s="12"/>
      <c r="C2392" s="12" t="s">
        <v>1664</v>
      </c>
      <c r="D2392" s="12"/>
      <c r="E2392" s="17" t="s">
        <v>1665</v>
      </c>
      <c r="F2392" s="25">
        <v>968</v>
      </c>
      <c r="G2392" s="25">
        <v>968</v>
      </c>
    </row>
    <row r="2393" spans="1:7" ht="45" outlineLevel="6" x14ac:dyDescent="0.2">
      <c r="A2393" s="12"/>
      <c r="B2393" s="12"/>
      <c r="C2393" s="12" t="s">
        <v>1688</v>
      </c>
      <c r="D2393" s="12"/>
      <c r="E2393" s="17" t="s">
        <v>1689</v>
      </c>
      <c r="F2393" s="25">
        <v>728</v>
      </c>
      <c r="G2393" s="25">
        <v>728</v>
      </c>
    </row>
    <row r="2394" spans="1:7" ht="15" outlineLevel="7" x14ac:dyDescent="0.2">
      <c r="A2394" s="12"/>
      <c r="B2394" s="12"/>
      <c r="C2394" s="12"/>
      <c r="D2394" s="12" t="s">
        <v>112</v>
      </c>
      <c r="E2394" s="17" t="s">
        <v>113</v>
      </c>
      <c r="F2394" s="25">
        <v>728</v>
      </c>
      <c r="G2394" s="25">
        <v>728</v>
      </c>
    </row>
    <row r="2395" spans="1:7" ht="60" outlineLevel="6" x14ac:dyDescent="0.2">
      <c r="A2395" s="12"/>
      <c r="B2395" s="12"/>
      <c r="C2395" s="12" t="s">
        <v>1690</v>
      </c>
      <c r="D2395" s="12"/>
      <c r="E2395" s="17" t="s">
        <v>1691</v>
      </c>
      <c r="F2395" s="25">
        <v>240</v>
      </c>
      <c r="G2395" s="25">
        <v>240</v>
      </c>
    </row>
    <row r="2396" spans="1:7" ht="15" outlineLevel="7" x14ac:dyDescent="0.2">
      <c r="A2396" s="12"/>
      <c r="B2396" s="12"/>
      <c r="C2396" s="12"/>
      <c r="D2396" s="12" t="s">
        <v>112</v>
      </c>
      <c r="E2396" s="17" t="s">
        <v>113</v>
      </c>
      <c r="F2396" s="25">
        <v>240</v>
      </c>
      <c r="G2396" s="25">
        <v>240</v>
      </c>
    </row>
    <row r="2397" spans="1:7" ht="30" x14ac:dyDescent="0.2">
      <c r="A2397" s="12" t="s">
        <v>1937</v>
      </c>
      <c r="B2397" s="12"/>
      <c r="C2397" s="12"/>
      <c r="D2397" s="12"/>
      <c r="E2397" s="17" t="s">
        <v>1938</v>
      </c>
      <c r="F2397" s="25">
        <v>365122.5</v>
      </c>
      <c r="G2397" s="25">
        <v>365122.5</v>
      </c>
    </row>
    <row r="2398" spans="1:7" ht="15" outlineLevel="1" x14ac:dyDescent="0.2">
      <c r="A2398" s="12"/>
      <c r="B2398" s="12" t="s">
        <v>1727</v>
      </c>
      <c r="C2398" s="12"/>
      <c r="D2398" s="12"/>
      <c r="E2398" s="17" t="s">
        <v>1728</v>
      </c>
      <c r="F2398" s="25">
        <v>365122.5</v>
      </c>
      <c r="G2398" s="25">
        <v>365122.5</v>
      </c>
    </row>
    <row r="2399" spans="1:7" ht="15" outlineLevel="2" x14ac:dyDescent="0.2">
      <c r="A2399" s="12"/>
      <c r="B2399" s="12" t="s">
        <v>1939</v>
      </c>
      <c r="C2399" s="12"/>
      <c r="D2399" s="12"/>
      <c r="E2399" s="17" t="s">
        <v>1940</v>
      </c>
      <c r="F2399" s="25">
        <v>348914.3</v>
      </c>
      <c r="G2399" s="25">
        <v>348914.3</v>
      </c>
    </row>
    <row r="2400" spans="1:7" ht="45" outlineLevel="3" x14ac:dyDescent="0.2">
      <c r="A2400" s="12"/>
      <c r="B2400" s="12"/>
      <c r="C2400" s="12" t="s">
        <v>707</v>
      </c>
      <c r="D2400" s="12"/>
      <c r="E2400" s="17" t="s">
        <v>708</v>
      </c>
      <c r="F2400" s="25">
        <v>348914.3</v>
      </c>
      <c r="G2400" s="25">
        <v>348914.3</v>
      </c>
    </row>
    <row r="2401" spans="1:7" ht="30" outlineLevel="4" x14ac:dyDescent="0.2">
      <c r="A2401" s="12"/>
      <c r="B2401" s="12"/>
      <c r="C2401" s="12" t="s">
        <v>773</v>
      </c>
      <c r="D2401" s="12"/>
      <c r="E2401" s="17" t="s">
        <v>774</v>
      </c>
      <c r="F2401" s="25">
        <v>2881.5</v>
      </c>
      <c r="G2401" s="25">
        <v>2881.5</v>
      </c>
    </row>
    <row r="2402" spans="1:7" ht="45" outlineLevel="5" x14ac:dyDescent="0.2">
      <c r="A2402" s="12"/>
      <c r="B2402" s="12"/>
      <c r="C2402" s="12" t="s">
        <v>775</v>
      </c>
      <c r="D2402" s="12"/>
      <c r="E2402" s="17" t="s">
        <v>776</v>
      </c>
      <c r="F2402" s="25">
        <v>2881.5</v>
      </c>
      <c r="G2402" s="25">
        <v>2881.5</v>
      </c>
    </row>
    <row r="2403" spans="1:7" ht="45" outlineLevel="6" x14ac:dyDescent="0.2">
      <c r="A2403" s="12"/>
      <c r="B2403" s="12"/>
      <c r="C2403" s="12" t="s">
        <v>777</v>
      </c>
      <c r="D2403" s="12"/>
      <c r="E2403" s="17" t="s">
        <v>120</v>
      </c>
      <c r="F2403" s="25">
        <v>2881.5</v>
      </c>
      <c r="G2403" s="25">
        <v>2881.5</v>
      </c>
    </row>
    <row r="2404" spans="1:7" ht="30" outlineLevel="7" x14ac:dyDescent="0.2">
      <c r="A2404" s="12"/>
      <c r="B2404" s="12"/>
      <c r="C2404" s="12"/>
      <c r="D2404" s="12" t="s">
        <v>15</v>
      </c>
      <c r="E2404" s="17" t="s">
        <v>16</v>
      </c>
      <c r="F2404" s="25">
        <v>2881.5</v>
      </c>
      <c r="G2404" s="25">
        <v>2881.5</v>
      </c>
    </row>
    <row r="2405" spans="1:7" ht="30" outlineLevel="4" x14ac:dyDescent="0.2">
      <c r="A2405" s="12"/>
      <c r="B2405" s="12"/>
      <c r="C2405" s="12" t="s">
        <v>778</v>
      </c>
      <c r="D2405" s="12"/>
      <c r="E2405" s="17" t="s">
        <v>86</v>
      </c>
      <c r="F2405" s="25">
        <v>342521.8</v>
      </c>
      <c r="G2405" s="25">
        <v>342521.8</v>
      </c>
    </row>
    <row r="2406" spans="1:7" ht="30" outlineLevel="5" x14ac:dyDescent="0.2">
      <c r="A2406" s="12"/>
      <c r="B2406" s="12"/>
      <c r="C2406" s="12" t="s">
        <v>779</v>
      </c>
      <c r="D2406" s="12"/>
      <c r="E2406" s="17" t="s">
        <v>88</v>
      </c>
      <c r="F2406" s="25">
        <v>342521.8</v>
      </c>
      <c r="G2406" s="25">
        <v>342521.8</v>
      </c>
    </row>
    <row r="2407" spans="1:7" ht="45" outlineLevel="6" x14ac:dyDescent="0.2">
      <c r="A2407" s="12"/>
      <c r="B2407" s="12"/>
      <c r="C2407" s="12" t="s">
        <v>780</v>
      </c>
      <c r="D2407" s="12"/>
      <c r="E2407" s="17" t="s">
        <v>90</v>
      </c>
      <c r="F2407" s="25">
        <v>342470.2</v>
      </c>
      <c r="G2407" s="25">
        <v>342470.2</v>
      </c>
    </row>
    <row r="2408" spans="1:7" ht="75" outlineLevel="7" x14ac:dyDescent="0.2">
      <c r="A2408" s="12"/>
      <c r="B2408" s="12"/>
      <c r="C2408" s="12"/>
      <c r="D2408" s="12" t="s">
        <v>26</v>
      </c>
      <c r="E2408" s="17" t="s">
        <v>27</v>
      </c>
      <c r="F2408" s="25">
        <v>178458.8</v>
      </c>
      <c r="G2408" s="25">
        <v>178458.8</v>
      </c>
    </row>
    <row r="2409" spans="1:7" ht="30" outlineLevel="7" x14ac:dyDescent="0.2">
      <c r="A2409" s="12"/>
      <c r="B2409" s="12"/>
      <c r="C2409" s="12"/>
      <c r="D2409" s="12" t="s">
        <v>15</v>
      </c>
      <c r="E2409" s="17" t="s">
        <v>16</v>
      </c>
      <c r="F2409" s="25">
        <v>163761.5</v>
      </c>
      <c r="G2409" s="25">
        <v>163761.5</v>
      </c>
    </row>
    <row r="2410" spans="1:7" ht="15" outlineLevel="7" x14ac:dyDescent="0.2">
      <c r="A2410" s="12"/>
      <c r="B2410" s="12"/>
      <c r="C2410" s="12"/>
      <c r="D2410" s="12" t="s">
        <v>28</v>
      </c>
      <c r="E2410" s="17" t="s">
        <v>29</v>
      </c>
      <c r="F2410" s="25">
        <v>249.9</v>
      </c>
      <c r="G2410" s="25">
        <v>249.9</v>
      </c>
    </row>
    <row r="2411" spans="1:7" ht="45" outlineLevel="6" x14ac:dyDescent="0.2">
      <c r="A2411" s="12"/>
      <c r="B2411" s="12"/>
      <c r="C2411" s="12" t="s">
        <v>787</v>
      </c>
      <c r="D2411" s="12"/>
      <c r="E2411" s="17" t="s">
        <v>255</v>
      </c>
      <c r="F2411" s="25">
        <v>51.6</v>
      </c>
      <c r="G2411" s="25">
        <v>51.6</v>
      </c>
    </row>
    <row r="2412" spans="1:7" ht="30" outlineLevel="7" x14ac:dyDescent="0.2">
      <c r="A2412" s="12"/>
      <c r="B2412" s="12"/>
      <c r="C2412" s="12"/>
      <c r="D2412" s="12" t="s">
        <v>15</v>
      </c>
      <c r="E2412" s="17" t="s">
        <v>16</v>
      </c>
      <c r="F2412" s="25">
        <v>51.6</v>
      </c>
      <c r="G2412" s="25">
        <v>51.6</v>
      </c>
    </row>
    <row r="2413" spans="1:7" ht="30" outlineLevel="4" x14ac:dyDescent="0.2">
      <c r="A2413" s="12"/>
      <c r="B2413" s="12"/>
      <c r="C2413" s="12" t="s">
        <v>797</v>
      </c>
      <c r="D2413" s="12"/>
      <c r="E2413" s="17" t="s">
        <v>798</v>
      </c>
      <c r="F2413" s="25">
        <v>3511</v>
      </c>
      <c r="G2413" s="25">
        <v>3511</v>
      </c>
    </row>
    <row r="2414" spans="1:7" ht="60" outlineLevel="5" x14ac:dyDescent="0.2">
      <c r="A2414" s="12"/>
      <c r="B2414" s="12"/>
      <c r="C2414" s="12" t="s">
        <v>803</v>
      </c>
      <c r="D2414" s="12"/>
      <c r="E2414" s="17" t="s">
        <v>804</v>
      </c>
      <c r="F2414" s="25">
        <v>3511</v>
      </c>
      <c r="G2414" s="25">
        <v>3511</v>
      </c>
    </row>
    <row r="2415" spans="1:7" ht="30" outlineLevel="6" x14ac:dyDescent="0.2">
      <c r="A2415" s="12"/>
      <c r="B2415" s="12"/>
      <c r="C2415" s="12" t="s">
        <v>805</v>
      </c>
      <c r="D2415" s="12"/>
      <c r="E2415" s="17" t="s">
        <v>806</v>
      </c>
      <c r="F2415" s="25">
        <v>3511</v>
      </c>
      <c r="G2415" s="25">
        <v>3511</v>
      </c>
    </row>
    <row r="2416" spans="1:7" ht="30" outlineLevel="7" x14ac:dyDescent="0.2">
      <c r="A2416" s="12"/>
      <c r="B2416" s="12"/>
      <c r="C2416" s="12"/>
      <c r="D2416" s="12" t="s">
        <v>15</v>
      </c>
      <c r="E2416" s="17" t="s">
        <v>16</v>
      </c>
      <c r="F2416" s="25">
        <v>3511</v>
      </c>
      <c r="G2416" s="25">
        <v>3511</v>
      </c>
    </row>
    <row r="2417" spans="1:7" ht="15" outlineLevel="2" x14ac:dyDescent="0.2">
      <c r="A2417" s="12"/>
      <c r="B2417" s="12" t="s">
        <v>1729</v>
      </c>
      <c r="C2417" s="12"/>
      <c r="D2417" s="12"/>
      <c r="E2417" s="17" t="s">
        <v>1730</v>
      </c>
      <c r="F2417" s="25">
        <v>16208.2</v>
      </c>
      <c r="G2417" s="25">
        <v>16208.2</v>
      </c>
    </row>
    <row r="2418" spans="1:7" ht="45" outlineLevel="3" x14ac:dyDescent="0.2">
      <c r="A2418" s="12"/>
      <c r="B2418" s="12"/>
      <c r="C2418" s="12" t="s">
        <v>707</v>
      </c>
      <c r="D2418" s="12"/>
      <c r="E2418" s="17" t="s">
        <v>708</v>
      </c>
      <c r="F2418" s="25">
        <v>16208.2</v>
      </c>
      <c r="G2418" s="25">
        <v>16208.2</v>
      </c>
    </row>
    <row r="2419" spans="1:7" ht="30" outlineLevel="4" x14ac:dyDescent="0.2">
      <c r="A2419" s="12"/>
      <c r="B2419" s="12"/>
      <c r="C2419" s="12" t="s">
        <v>807</v>
      </c>
      <c r="D2419" s="12"/>
      <c r="E2419" s="17" t="s">
        <v>808</v>
      </c>
      <c r="F2419" s="25">
        <v>16208.2</v>
      </c>
      <c r="G2419" s="25">
        <v>16208.2</v>
      </c>
    </row>
    <row r="2420" spans="1:7" ht="30" outlineLevel="5" x14ac:dyDescent="0.2">
      <c r="A2420" s="12"/>
      <c r="B2420" s="12"/>
      <c r="C2420" s="12" t="s">
        <v>809</v>
      </c>
      <c r="D2420" s="12"/>
      <c r="E2420" s="17" t="s">
        <v>810</v>
      </c>
      <c r="F2420" s="25">
        <v>15238.2</v>
      </c>
      <c r="G2420" s="25">
        <v>15238.2</v>
      </c>
    </row>
    <row r="2421" spans="1:7" ht="45" outlineLevel="6" x14ac:dyDescent="0.2">
      <c r="A2421" s="12"/>
      <c r="B2421" s="12"/>
      <c r="C2421" s="12" t="s">
        <v>811</v>
      </c>
      <c r="D2421" s="12"/>
      <c r="E2421" s="17" t="s">
        <v>8</v>
      </c>
      <c r="F2421" s="25">
        <v>15218.2</v>
      </c>
      <c r="G2421" s="25">
        <v>15218.2</v>
      </c>
    </row>
    <row r="2422" spans="1:7" ht="75" outlineLevel="7" x14ac:dyDescent="0.2">
      <c r="A2422" s="12"/>
      <c r="B2422" s="12"/>
      <c r="C2422" s="12"/>
      <c r="D2422" s="12" t="s">
        <v>26</v>
      </c>
      <c r="E2422" s="17" t="s">
        <v>27</v>
      </c>
      <c r="F2422" s="25">
        <v>11354.4</v>
      </c>
      <c r="G2422" s="25">
        <v>11354.4</v>
      </c>
    </row>
    <row r="2423" spans="1:7" ht="30" outlineLevel="7" x14ac:dyDescent="0.2">
      <c r="A2423" s="12"/>
      <c r="B2423" s="12"/>
      <c r="C2423" s="12"/>
      <c r="D2423" s="12" t="s">
        <v>15</v>
      </c>
      <c r="E2423" s="17" t="s">
        <v>16</v>
      </c>
      <c r="F2423" s="25">
        <v>3863.8</v>
      </c>
      <c r="G2423" s="25">
        <v>3863.8</v>
      </c>
    </row>
    <row r="2424" spans="1:7" ht="60" outlineLevel="6" x14ac:dyDescent="0.2">
      <c r="A2424" s="12"/>
      <c r="B2424" s="12"/>
      <c r="C2424" s="12" t="s">
        <v>812</v>
      </c>
      <c r="D2424" s="12"/>
      <c r="E2424" s="17" t="s">
        <v>813</v>
      </c>
      <c r="F2424" s="25">
        <v>20</v>
      </c>
      <c r="G2424" s="25">
        <v>20</v>
      </c>
    </row>
    <row r="2425" spans="1:7" ht="30" outlineLevel="7" x14ac:dyDescent="0.2">
      <c r="A2425" s="12"/>
      <c r="B2425" s="12"/>
      <c r="C2425" s="12"/>
      <c r="D2425" s="12" t="s">
        <v>9</v>
      </c>
      <c r="E2425" s="17" t="s">
        <v>10</v>
      </c>
      <c r="F2425" s="25">
        <v>20</v>
      </c>
      <c r="G2425" s="25">
        <v>20</v>
      </c>
    </row>
    <row r="2426" spans="1:7" ht="60" outlineLevel="5" x14ac:dyDescent="0.2">
      <c r="A2426" s="12"/>
      <c r="B2426" s="12"/>
      <c r="C2426" s="12" t="s">
        <v>814</v>
      </c>
      <c r="D2426" s="12"/>
      <c r="E2426" s="17" t="s">
        <v>815</v>
      </c>
      <c r="F2426" s="25">
        <v>970</v>
      </c>
      <c r="G2426" s="25">
        <v>970</v>
      </c>
    </row>
    <row r="2427" spans="1:7" ht="15" outlineLevel="6" x14ac:dyDescent="0.2">
      <c r="A2427" s="12"/>
      <c r="B2427" s="12"/>
      <c r="C2427" s="12" t="s">
        <v>816</v>
      </c>
      <c r="D2427" s="12"/>
      <c r="E2427" s="17" t="s">
        <v>817</v>
      </c>
      <c r="F2427" s="25">
        <v>970</v>
      </c>
      <c r="G2427" s="25">
        <v>970</v>
      </c>
    </row>
    <row r="2428" spans="1:7" ht="30" outlineLevel="7" x14ac:dyDescent="0.2">
      <c r="A2428" s="12"/>
      <c r="B2428" s="12"/>
      <c r="C2428" s="12"/>
      <c r="D2428" s="12" t="s">
        <v>15</v>
      </c>
      <c r="E2428" s="17" t="s">
        <v>16</v>
      </c>
      <c r="F2428" s="25">
        <v>970</v>
      </c>
      <c r="G2428" s="25">
        <v>970</v>
      </c>
    </row>
    <row r="2429" spans="1:7" ht="30" x14ac:dyDescent="0.2">
      <c r="A2429" s="12" t="s">
        <v>1941</v>
      </c>
      <c r="B2429" s="12"/>
      <c r="C2429" s="12"/>
      <c r="D2429" s="12"/>
      <c r="E2429" s="17" t="s">
        <v>1942</v>
      </c>
      <c r="F2429" s="25">
        <v>21467.7</v>
      </c>
      <c r="G2429" s="25">
        <v>21467.7</v>
      </c>
    </row>
    <row r="2430" spans="1:7" ht="15" outlineLevel="1" x14ac:dyDescent="0.2">
      <c r="A2430" s="12"/>
      <c r="B2430" s="12" t="s">
        <v>1727</v>
      </c>
      <c r="C2430" s="12"/>
      <c r="D2430" s="12"/>
      <c r="E2430" s="17" t="s">
        <v>1728</v>
      </c>
      <c r="F2430" s="25">
        <v>21467.7</v>
      </c>
      <c r="G2430" s="25">
        <v>21467.7</v>
      </c>
    </row>
    <row r="2431" spans="1:7" ht="15" outlineLevel="2" x14ac:dyDescent="0.2">
      <c r="A2431" s="12"/>
      <c r="B2431" s="12" t="s">
        <v>1729</v>
      </c>
      <c r="C2431" s="12"/>
      <c r="D2431" s="12"/>
      <c r="E2431" s="17" t="s">
        <v>1730</v>
      </c>
      <c r="F2431" s="25">
        <v>21467.7</v>
      </c>
      <c r="G2431" s="25">
        <v>21467.7</v>
      </c>
    </row>
    <row r="2432" spans="1:7" ht="30" outlineLevel="3" x14ac:dyDescent="0.2">
      <c r="A2432" s="12"/>
      <c r="B2432" s="12"/>
      <c r="C2432" s="12" t="s">
        <v>1353</v>
      </c>
      <c r="D2432" s="12"/>
      <c r="E2432" s="17" t="s">
        <v>1354</v>
      </c>
      <c r="F2432" s="25">
        <v>18967.7</v>
      </c>
      <c r="G2432" s="25">
        <v>18967.7</v>
      </c>
    </row>
    <row r="2433" spans="1:7" ht="30" outlineLevel="4" x14ac:dyDescent="0.2">
      <c r="A2433" s="12"/>
      <c r="B2433" s="12"/>
      <c r="C2433" s="12" t="s">
        <v>1377</v>
      </c>
      <c r="D2433" s="12"/>
      <c r="E2433" s="17" t="s">
        <v>86</v>
      </c>
      <c r="F2433" s="25">
        <v>18967.7</v>
      </c>
      <c r="G2433" s="25">
        <v>18967.7</v>
      </c>
    </row>
    <row r="2434" spans="1:7" ht="30" outlineLevel="5" x14ac:dyDescent="0.2">
      <c r="A2434" s="12"/>
      <c r="B2434" s="12"/>
      <c r="C2434" s="12" t="s">
        <v>1378</v>
      </c>
      <c r="D2434" s="12"/>
      <c r="E2434" s="17" t="s">
        <v>88</v>
      </c>
      <c r="F2434" s="25">
        <v>18898.5</v>
      </c>
      <c r="G2434" s="25">
        <v>18898.5</v>
      </c>
    </row>
    <row r="2435" spans="1:7" ht="45" outlineLevel="6" x14ac:dyDescent="0.2">
      <c r="A2435" s="12"/>
      <c r="B2435" s="12"/>
      <c r="C2435" s="12" t="s">
        <v>1379</v>
      </c>
      <c r="D2435" s="12"/>
      <c r="E2435" s="17" t="s">
        <v>90</v>
      </c>
      <c r="F2435" s="25">
        <v>18782</v>
      </c>
      <c r="G2435" s="25">
        <v>18782</v>
      </c>
    </row>
    <row r="2436" spans="1:7" ht="75" outlineLevel="7" x14ac:dyDescent="0.2">
      <c r="A2436" s="12"/>
      <c r="B2436" s="12"/>
      <c r="C2436" s="12"/>
      <c r="D2436" s="12" t="s">
        <v>26</v>
      </c>
      <c r="E2436" s="17" t="s">
        <v>27</v>
      </c>
      <c r="F2436" s="25">
        <v>15523.2</v>
      </c>
      <c r="G2436" s="25">
        <v>15523.2</v>
      </c>
    </row>
    <row r="2437" spans="1:7" ht="30" outlineLevel="7" x14ac:dyDescent="0.2">
      <c r="A2437" s="12"/>
      <c r="B2437" s="12"/>
      <c r="C2437" s="12"/>
      <c r="D2437" s="12" t="s">
        <v>15</v>
      </c>
      <c r="E2437" s="17" t="s">
        <v>16</v>
      </c>
      <c r="F2437" s="25">
        <v>3207</v>
      </c>
      <c r="G2437" s="25">
        <v>3207</v>
      </c>
    </row>
    <row r="2438" spans="1:7" ht="15" outlineLevel="7" x14ac:dyDescent="0.2">
      <c r="A2438" s="12"/>
      <c r="B2438" s="12"/>
      <c r="C2438" s="12"/>
      <c r="D2438" s="12" t="s">
        <v>28</v>
      </c>
      <c r="E2438" s="17" t="s">
        <v>29</v>
      </c>
      <c r="F2438" s="25">
        <v>51.8</v>
      </c>
      <c r="G2438" s="25">
        <v>51.8</v>
      </c>
    </row>
    <row r="2439" spans="1:7" ht="45" outlineLevel="6" x14ac:dyDescent="0.2">
      <c r="A2439" s="12"/>
      <c r="B2439" s="12"/>
      <c r="C2439" s="12" t="s">
        <v>1380</v>
      </c>
      <c r="D2439" s="12"/>
      <c r="E2439" s="17" t="s">
        <v>255</v>
      </c>
      <c r="F2439" s="25">
        <v>116.5</v>
      </c>
      <c r="G2439" s="25">
        <v>116.5</v>
      </c>
    </row>
    <row r="2440" spans="1:7" ht="30" outlineLevel="7" x14ac:dyDescent="0.2">
      <c r="A2440" s="12"/>
      <c r="B2440" s="12"/>
      <c r="C2440" s="12"/>
      <c r="D2440" s="12" t="s">
        <v>15</v>
      </c>
      <c r="E2440" s="17" t="s">
        <v>16</v>
      </c>
      <c r="F2440" s="25">
        <v>116.5</v>
      </c>
      <c r="G2440" s="25">
        <v>116.5</v>
      </c>
    </row>
    <row r="2441" spans="1:7" ht="75" outlineLevel="5" x14ac:dyDescent="0.2">
      <c r="A2441" s="12"/>
      <c r="B2441" s="12"/>
      <c r="C2441" s="12" t="s">
        <v>1381</v>
      </c>
      <c r="D2441" s="12"/>
      <c r="E2441" s="17" t="s">
        <v>1382</v>
      </c>
      <c r="F2441" s="25">
        <v>69.2</v>
      </c>
      <c r="G2441" s="25">
        <v>69.2</v>
      </c>
    </row>
    <row r="2442" spans="1:7" ht="30" outlineLevel="6" x14ac:dyDescent="0.2">
      <c r="A2442" s="12"/>
      <c r="B2442" s="12"/>
      <c r="C2442" s="12" t="s">
        <v>1383</v>
      </c>
      <c r="D2442" s="12"/>
      <c r="E2442" s="17" t="s">
        <v>1384</v>
      </c>
      <c r="F2442" s="25">
        <v>69.2</v>
      </c>
      <c r="G2442" s="25">
        <v>69.2</v>
      </c>
    </row>
    <row r="2443" spans="1:7" ht="30" outlineLevel="7" x14ac:dyDescent="0.2">
      <c r="A2443" s="12"/>
      <c r="B2443" s="12"/>
      <c r="C2443" s="12"/>
      <c r="D2443" s="12" t="s">
        <v>15</v>
      </c>
      <c r="E2443" s="17" t="s">
        <v>16</v>
      </c>
      <c r="F2443" s="25">
        <v>69.2</v>
      </c>
      <c r="G2443" s="25">
        <v>69.2</v>
      </c>
    </row>
    <row r="2444" spans="1:7" ht="30" outlineLevel="3" x14ac:dyDescent="0.2">
      <c r="A2444" s="12"/>
      <c r="B2444" s="12"/>
      <c r="C2444" s="12" t="s">
        <v>1511</v>
      </c>
      <c r="D2444" s="12"/>
      <c r="E2444" s="17" t="s">
        <v>1512</v>
      </c>
      <c r="F2444" s="25">
        <v>2500</v>
      </c>
      <c r="G2444" s="25">
        <v>2500</v>
      </c>
    </row>
    <row r="2445" spans="1:7" ht="30" outlineLevel="4" x14ac:dyDescent="0.2">
      <c r="A2445" s="12"/>
      <c r="B2445" s="12"/>
      <c r="C2445" s="12" t="s">
        <v>1513</v>
      </c>
      <c r="D2445" s="12"/>
      <c r="E2445" s="17" t="s">
        <v>1514</v>
      </c>
      <c r="F2445" s="25">
        <v>2500</v>
      </c>
      <c r="G2445" s="25">
        <v>2500</v>
      </c>
    </row>
    <row r="2446" spans="1:7" ht="45" outlineLevel="5" x14ac:dyDescent="0.2">
      <c r="A2446" s="12"/>
      <c r="B2446" s="12"/>
      <c r="C2446" s="12" t="s">
        <v>1515</v>
      </c>
      <c r="D2446" s="12"/>
      <c r="E2446" s="17" t="s">
        <v>1516</v>
      </c>
      <c r="F2446" s="25">
        <v>2500</v>
      </c>
      <c r="G2446" s="25">
        <v>2500</v>
      </c>
    </row>
    <row r="2447" spans="1:7" ht="30" outlineLevel="6" x14ac:dyDescent="0.2">
      <c r="A2447" s="12"/>
      <c r="B2447" s="12"/>
      <c r="C2447" s="12" t="s">
        <v>1530</v>
      </c>
      <c r="D2447" s="12"/>
      <c r="E2447" s="17" t="s">
        <v>1531</v>
      </c>
      <c r="F2447" s="25">
        <v>2500</v>
      </c>
      <c r="G2447" s="25">
        <v>2500</v>
      </c>
    </row>
    <row r="2448" spans="1:7" ht="30" outlineLevel="7" x14ac:dyDescent="0.2">
      <c r="A2448" s="12"/>
      <c r="B2448" s="12"/>
      <c r="C2448" s="12"/>
      <c r="D2448" s="12" t="s">
        <v>15</v>
      </c>
      <c r="E2448" s="17" t="s">
        <v>16</v>
      </c>
      <c r="F2448" s="25">
        <v>2120</v>
      </c>
      <c r="G2448" s="25">
        <v>1720</v>
      </c>
    </row>
    <row r="2449" spans="1:7" ht="15" outlineLevel="7" x14ac:dyDescent="0.2">
      <c r="A2449" s="12"/>
      <c r="B2449" s="12"/>
      <c r="C2449" s="12"/>
      <c r="D2449" s="12" t="s">
        <v>17</v>
      </c>
      <c r="E2449" s="17" t="s">
        <v>18</v>
      </c>
      <c r="F2449" s="25">
        <v>380</v>
      </c>
      <c r="G2449" s="25">
        <v>380</v>
      </c>
    </row>
    <row r="2450" spans="1:7" ht="30" outlineLevel="7" x14ac:dyDescent="0.2">
      <c r="A2450" s="12"/>
      <c r="B2450" s="12"/>
      <c r="C2450" s="12"/>
      <c r="D2450" s="12" t="s">
        <v>9</v>
      </c>
      <c r="E2450" s="17" t="s">
        <v>10</v>
      </c>
      <c r="F2450" s="25">
        <v>0</v>
      </c>
      <c r="G2450" s="25">
        <v>400</v>
      </c>
    </row>
    <row r="2451" spans="1:7" ht="15" x14ac:dyDescent="0.2">
      <c r="A2451" s="12"/>
      <c r="B2451" s="12"/>
      <c r="C2451" s="12"/>
      <c r="D2451" s="12"/>
      <c r="E2451" s="30" t="s">
        <v>1703</v>
      </c>
      <c r="F2451" s="25">
        <v>107673880.09999999</v>
      </c>
      <c r="G2451" s="25">
        <v>105428158</v>
      </c>
    </row>
    <row r="2452" spans="1:7" ht="41.45" customHeight="1" x14ac:dyDescent="0.2"/>
  </sheetData>
  <mergeCells count="1">
    <mergeCell ref="A5:G5"/>
  </mergeCells>
  <pageMargins left="0.70866141732283472" right="0.51181102362204722" top="0.55118110236220474" bottom="0.55118110236220474" header="0.31496062992125984" footer="0.31496062992125984"/>
  <pageSetup paperSize="9" scale="7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workbookViewId="0">
      <selection activeCell="F17" sqref="F17"/>
    </sheetView>
  </sheetViews>
  <sheetFormatPr defaultRowHeight="15" x14ac:dyDescent="0.25"/>
  <cols>
    <col min="1" max="1" width="9.85546875" style="159" customWidth="1"/>
    <col min="2" max="2" width="77.28515625" style="159" customWidth="1"/>
    <col min="3" max="3" width="25.42578125" style="159" customWidth="1"/>
    <col min="4" max="16384" width="9.140625" style="159"/>
  </cols>
  <sheetData>
    <row r="1" spans="1:4" x14ac:dyDescent="0.25">
      <c r="C1" s="6" t="s">
        <v>3356</v>
      </c>
    </row>
    <row r="2" spans="1:4" x14ac:dyDescent="0.25">
      <c r="C2" s="6" t="s">
        <v>1704</v>
      </c>
    </row>
    <row r="3" spans="1:4" x14ac:dyDescent="0.25">
      <c r="C3" s="6" t="s">
        <v>3284</v>
      </c>
    </row>
    <row r="4" spans="1:4" x14ac:dyDescent="0.25">
      <c r="C4" s="160"/>
    </row>
    <row r="5" spans="1:4" x14ac:dyDescent="0.25">
      <c r="A5" s="345" t="s">
        <v>3329</v>
      </c>
      <c r="B5" s="345"/>
      <c r="C5" s="345"/>
      <c r="D5" s="67"/>
    </row>
    <row r="7" spans="1:4" ht="30" x14ac:dyDescent="0.25">
      <c r="A7" s="161" t="s">
        <v>2324</v>
      </c>
      <c r="B7" s="162" t="s">
        <v>3330</v>
      </c>
      <c r="C7" s="161" t="s">
        <v>3331</v>
      </c>
      <c r="D7" s="67"/>
    </row>
    <row r="8" spans="1:4" x14ac:dyDescent="0.25">
      <c r="A8" s="163" t="s">
        <v>3148</v>
      </c>
      <c r="B8" s="164" t="s">
        <v>3332</v>
      </c>
      <c r="C8" s="165">
        <f>C10+C11+C15+C21+C23+C24+C22</f>
        <v>7084079</v>
      </c>
      <c r="D8" s="67"/>
    </row>
    <row r="9" spans="1:4" x14ac:dyDescent="0.25">
      <c r="A9" s="163"/>
      <c r="B9" s="164" t="s">
        <v>3154</v>
      </c>
      <c r="C9" s="165"/>
      <c r="D9" s="67"/>
    </row>
    <row r="10" spans="1:4" ht="45" x14ac:dyDescent="0.25">
      <c r="A10" s="163" t="s">
        <v>3155</v>
      </c>
      <c r="B10" s="166" t="s">
        <v>3333</v>
      </c>
      <c r="C10" s="167">
        <f>1598439.3+324.4</f>
        <v>1598763.7</v>
      </c>
      <c r="D10" s="67"/>
    </row>
    <row r="11" spans="1:4" ht="33.75" customHeight="1" x14ac:dyDescent="0.25">
      <c r="A11" s="163" t="s">
        <v>3157</v>
      </c>
      <c r="B11" s="166" t="s">
        <v>3334</v>
      </c>
      <c r="C11" s="165">
        <f>C12+C13+C14</f>
        <v>3511591.6</v>
      </c>
      <c r="D11" s="168"/>
    </row>
    <row r="12" spans="1:4" ht="30.75" customHeight="1" x14ac:dyDescent="0.25">
      <c r="A12" s="163" t="s">
        <v>3335</v>
      </c>
      <c r="B12" s="166" t="s">
        <v>3336</v>
      </c>
      <c r="C12" s="165">
        <v>1548388</v>
      </c>
      <c r="D12" s="169"/>
    </row>
    <row r="13" spans="1:4" ht="18" customHeight="1" x14ac:dyDescent="0.25">
      <c r="A13" s="163" t="s">
        <v>3337</v>
      </c>
      <c r="B13" s="166" t="s">
        <v>3338</v>
      </c>
      <c r="C13" s="165">
        <v>1285042.1000000001</v>
      </c>
      <c r="D13" s="169"/>
    </row>
    <row r="14" spans="1:4" ht="18" customHeight="1" x14ac:dyDescent="0.25">
      <c r="A14" s="163" t="s">
        <v>3339</v>
      </c>
      <c r="B14" s="166" t="s">
        <v>1129</v>
      </c>
      <c r="C14" s="165">
        <v>678161.5</v>
      </c>
      <c r="D14" s="169"/>
    </row>
    <row r="15" spans="1:4" ht="30" x14ac:dyDescent="0.25">
      <c r="A15" s="163" t="s">
        <v>3159</v>
      </c>
      <c r="B15" s="170" t="s">
        <v>3340</v>
      </c>
      <c r="C15" s="167">
        <f>C16+C18+C19+C20</f>
        <v>1798270.5</v>
      </c>
    </row>
    <row r="16" spans="1:4" ht="30" x14ac:dyDescent="0.25">
      <c r="A16" s="163" t="s">
        <v>3341</v>
      </c>
      <c r="B16" s="166" t="s">
        <v>1137</v>
      </c>
      <c r="C16" s="167">
        <v>957058.5</v>
      </c>
    </row>
    <row r="17" spans="1:3" ht="60" x14ac:dyDescent="0.25">
      <c r="A17" s="163" t="s">
        <v>3342</v>
      </c>
      <c r="B17" s="166" t="s">
        <v>3343</v>
      </c>
      <c r="C17" s="167">
        <v>100000</v>
      </c>
    </row>
    <row r="18" spans="1:3" ht="75" x14ac:dyDescent="0.25">
      <c r="A18" s="163" t="s">
        <v>3344</v>
      </c>
      <c r="B18" s="166" t="s">
        <v>3345</v>
      </c>
      <c r="C18" s="167">
        <v>350505</v>
      </c>
    </row>
    <row r="19" spans="1:3" ht="33" customHeight="1" x14ac:dyDescent="0.25">
      <c r="A19" s="163" t="s">
        <v>3346</v>
      </c>
      <c r="B19" s="166" t="s">
        <v>1141</v>
      </c>
      <c r="C19" s="167">
        <v>350505</v>
      </c>
    </row>
    <row r="20" spans="1:3" ht="120" x14ac:dyDescent="0.25">
      <c r="A20" s="163" t="s">
        <v>3347</v>
      </c>
      <c r="B20" s="166" t="s">
        <v>3348</v>
      </c>
      <c r="C20" s="167">
        <v>140202</v>
      </c>
    </row>
    <row r="21" spans="1:3" ht="60" x14ac:dyDescent="0.25">
      <c r="A21" s="171" t="s">
        <v>3161</v>
      </c>
      <c r="B21" s="172" t="s">
        <v>1188</v>
      </c>
      <c r="C21" s="167">
        <v>85656.2</v>
      </c>
    </row>
    <row r="22" spans="1:3" ht="45" x14ac:dyDescent="0.25">
      <c r="A22" s="171" t="s">
        <v>3163</v>
      </c>
      <c r="B22" s="172" t="s">
        <v>1190</v>
      </c>
      <c r="C22" s="167">
        <v>14405.8</v>
      </c>
    </row>
    <row r="23" spans="1:3" ht="31.5" customHeight="1" x14ac:dyDescent="0.25">
      <c r="A23" s="171" t="s">
        <v>3349</v>
      </c>
      <c r="B23" s="172" t="s">
        <v>1175</v>
      </c>
      <c r="C23" s="167">
        <f>46241.4-324.4</f>
        <v>45917</v>
      </c>
    </row>
    <row r="24" spans="1:3" ht="30.75" customHeight="1" x14ac:dyDescent="0.25">
      <c r="A24" s="173" t="s">
        <v>3350</v>
      </c>
      <c r="B24" s="172" t="s">
        <v>1194</v>
      </c>
      <c r="C24" s="167">
        <v>29474.2</v>
      </c>
    </row>
    <row r="25" spans="1:3" ht="31.5" customHeight="1" x14ac:dyDescent="0.25">
      <c r="A25" s="163" t="s">
        <v>3165</v>
      </c>
      <c r="B25" s="164" t="s">
        <v>3351</v>
      </c>
      <c r="C25" s="165">
        <f>C27</f>
        <v>248.9</v>
      </c>
    </row>
    <row r="26" spans="1:3" x14ac:dyDescent="0.25">
      <c r="A26" s="163"/>
      <c r="B26" s="164" t="s">
        <v>3154</v>
      </c>
      <c r="C26" s="165"/>
    </row>
    <row r="27" spans="1:3" ht="21.75" customHeight="1" x14ac:dyDescent="0.25">
      <c r="A27" s="163" t="s">
        <v>3190</v>
      </c>
      <c r="B27" s="172" t="s">
        <v>1491</v>
      </c>
      <c r="C27" s="165">
        <v>248.9</v>
      </c>
    </row>
    <row r="28" spans="1:3" x14ac:dyDescent="0.25">
      <c r="A28" s="163"/>
      <c r="B28" s="172" t="s">
        <v>3181</v>
      </c>
      <c r="C28" s="165">
        <f>C25+C8</f>
        <v>7084327.9000000004</v>
      </c>
    </row>
    <row r="32" spans="1:3" x14ac:dyDescent="0.25">
      <c r="A32" s="67"/>
      <c r="B32" s="67"/>
      <c r="C32" s="174"/>
    </row>
  </sheetData>
  <mergeCells count="1">
    <mergeCell ref="A5:C5"/>
  </mergeCells>
  <printOptions horizontalCentered="1"/>
  <pageMargins left="0" right="0" top="0" bottom="0" header="0" footer="0"/>
  <pageSetup paperSize="9" scale="8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9"/>
  <sheetViews>
    <sheetView workbookViewId="0">
      <selection activeCell="F17" sqref="F17"/>
    </sheetView>
  </sheetViews>
  <sheetFormatPr defaultRowHeight="15" x14ac:dyDescent="0.25"/>
  <cols>
    <col min="1" max="1" width="8.85546875" style="159" customWidth="1"/>
    <col min="2" max="2" width="83.28515625" style="159" customWidth="1"/>
    <col min="3" max="3" width="14.7109375" style="159" customWidth="1"/>
    <col min="4" max="4" width="14" style="159" customWidth="1"/>
    <col min="5" max="16384" width="9.140625" style="159"/>
  </cols>
  <sheetData>
    <row r="1" spans="1:4" x14ac:dyDescent="0.25">
      <c r="A1" s="175"/>
      <c r="B1" s="175"/>
      <c r="C1" s="6" t="s">
        <v>3357</v>
      </c>
      <c r="D1" s="176"/>
    </row>
    <row r="2" spans="1:4" x14ac:dyDescent="0.25">
      <c r="A2" s="175"/>
      <c r="B2" s="175"/>
      <c r="C2" s="6" t="s">
        <v>1704</v>
      </c>
      <c r="D2" s="177"/>
    </row>
    <row r="3" spans="1:4" x14ac:dyDescent="0.25">
      <c r="A3" s="175"/>
      <c r="B3" s="175"/>
      <c r="C3" s="6" t="s">
        <v>3284</v>
      </c>
      <c r="D3" s="178"/>
    </row>
    <row r="4" spans="1:4" x14ac:dyDescent="0.25">
      <c r="A4" s="175"/>
      <c r="B4" s="175"/>
      <c r="C4" s="160"/>
      <c r="D4" s="179"/>
    </row>
    <row r="5" spans="1:4" x14ac:dyDescent="0.25">
      <c r="A5" s="346" t="s">
        <v>3352</v>
      </c>
      <c r="B5" s="346"/>
      <c r="C5" s="346"/>
      <c r="D5" s="346"/>
    </row>
    <row r="6" spans="1:4" x14ac:dyDescent="0.25">
      <c r="A6" s="180"/>
      <c r="B6" s="180"/>
      <c r="C6" s="176"/>
      <c r="D6" s="176"/>
    </row>
    <row r="7" spans="1:4" ht="30" x14ac:dyDescent="0.25">
      <c r="A7" s="181" t="s">
        <v>2324</v>
      </c>
      <c r="B7" s="182" t="s">
        <v>3330</v>
      </c>
      <c r="C7" s="162" t="s">
        <v>1723</v>
      </c>
      <c r="D7" s="162" t="s">
        <v>1945</v>
      </c>
    </row>
    <row r="8" spans="1:4" x14ac:dyDescent="0.25">
      <c r="A8" s="163" t="s">
        <v>3148</v>
      </c>
      <c r="B8" s="164" t="s">
        <v>3332</v>
      </c>
      <c r="C8" s="165">
        <f>C10+C11+C16+C22+C25+C24+C23</f>
        <v>7587481.5</v>
      </c>
      <c r="D8" s="165">
        <f>D10+D11+D16+D22+D25+D24+D23</f>
        <v>7590351.1000000006</v>
      </c>
    </row>
    <row r="9" spans="1:4" x14ac:dyDescent="0.25">
      <c r="A9" s="163"/>
      <c r="B9" s="164" t="s">
        <v>3154</v>
      </c>
      <c r="C9" s="176"/>
      <c r="D9" s="183"/>
    </row>
    <row r="10" spans="1:4" x14ac:dyDescent="0.25">
      <c r="A10" s="163" t="s">
        <v>3155</v>
      </c>
      <c r="B10" s="166" t="s">
        <v>1133</v>
      </c>
      <c r="C10" s="165">
        <v>1771847.2</v>
      </c>
      <c r="D10" s="165">
        <v>1938325.5</v>
      </c>
    </row>
    <row r="11" spans="1:4" ht="30" x14ac:dyDescent="0.25">
      <c r="A11" s="163" t="s">
        <v>3157</v>
      </c>
      <c r="B11" s="166" t="s">
        <v>3334</v>
      </c>
      <c r="C11" s="165">
        <f>C12+C13+C14+C15</f>
        <v>4160995.4</v>
      </c>
      <c r="D11" s="165">
        <f>D12+D13+D14+D15</f>
        <v>4207684</v>
      </c>
    </row>
    <row r="12" spans="1:4" ht="30" x14ac:dyDescent="0.25">
      <c r="A12" s="163" t="s">
        <v>3335</v>
      </c>
      <c r="B12" s="166" t="s">
        <v>3435</v>
      </c>
      <c r="C12" s="165">
        <v>1584390.7</v>
      </c>
      <c r="D12" s="165">
        <v>1631922.4</v>
      </c>
    </row>
    <row r="13" spans="1:4" x14ac:dyDescent="0.25">
      <c r="A13" s="260" t="s">
        <v>3337</v>
      </c>
      <c r="B13" s="261" t="s">
        <v>1127</v>
      </c>
      <c r="C13" s="262">
        <v>1285042.1000000001</v>
      </c>
      <c r="D13" s="262">
        <v>1285042.1000000001</v>
      </c>
    </row>
    <row r="14" spans="1:4" x14ac:dyDescent="0.25">
      <c r="A14" s="163" t="s">
        <v>3339</v>
      </c>
      <c r="B14" s="166" t="s">
        <v>1129</v>
      </c>
      <c r="C14" s="165">
        <v>1289562.6000000001</v>
      </c>
      <c r="D14" s="165">
        <v>1290619.5</v>
      </c>
    </row>
    <row r="15" spans="1:4" ht="30" x14ac:dyDescent="0.25">
      <c r="A15" s="163" t="s">
        <v>3353</v>
      </c>
      <c r="B15" s="166" t="s">
        <v>1721</v>
      </c>
      <c r="C15" s="165">
        <v>2000</v>
      </c>
      <c r="D15" s="165">
        <v>100</v>
      </c>
    </row>
    <row r="16" spans="1:4" ht="30" x14ac:dyDescent="0.25">
      <c r="A16" s="163" t="s">
        <v>3159</v>
      </c>
      <c r="B16" s="170" t="s">
        <v>3340</v>
      </c>
      <c r="C16" s="165">
        <f>C17+C19+C20+C21</f>
        <v>1402020.2</v>
      </c>
      <c r="D16" s="165">
        <f>D17+D19+D20+D21</f>
        <v>1191717.2</v>
      </c>
    </row>
    <row r="17" spans="1:4" ht="30" x14ac:dyDescent="0.25">
      <c r="A17" s="163" t="s">
        <v>3341</v>
      </c>
      <c r="B17" s="166" t="s">
        <v>1137</v>
      </c>
      <c r="C17" s="165">
        <v>560808.19999999995</v>
      </c>
      <c r="D17" s="165">
        <v>350505.2</v>
      </c>
    </row>
    <row r="18" spans="1:4" ht="45" x14ac:dyDescent="0.25">
      <c r="A18" s="163" t="s">
        <v>3342</v>
      </c>
      <c r="B18" s="166" t="s">
        <v>3434</v>
      </c>
      <c r="C18" s="165">
        <v>118773.6</v>
      </c>
      <c r="D18" s="165">
        <v>0</v>
      </c>
    </row>
    <row r="19" spans="1:4" ht="60" x14ac:dyDescent="0.25">
      <c r="A19" s="163" t="s">
        <v>3344</v>
      </c>
      <c r="B19" s="166" t="s">
        <v>3345</v>
      </c>
      <c r="C19" s="165">
        <v>350505</v>
      </c>
      <c r="D19" s="165">
        <v>350505</v>
      </c>
    </row>
    <row r="20" spans="1:4" ht="30" x14ac:dyDescent="0.25">
      <c r="A20" s="163" t="s">
        <v>3346</v>
      </c>
      <c r="B20" s="166" t="s">
        <v>1141</v>
      </c>
      <c r="C20" s="165">
        <v>350505</v>
      </c>
      <c r="D20" s="165">
        <v>350505</v>
      </c>
    </row>
    <row r="21" spans="1:4" ht="105" x14ac:dyDescent="0.25">
      <c r="A21" s="163" t="s">
        <v>3347</v>
      </c>
      <c r="B21" s="166" t="s">
        <v>3354</v>
      </c>
      <c r="C21" s="165">
        <v>140202</v>
      </c>
      <c r="D21" s="165">
        <v>140202</v>
      </c>
    </row>
    <row r="22" spans="1:4" ht="60" x14ac:dyDescent="0.25">
      <c r="A22" s="163" t="s">
        <v>3161</v>
      </c>
      <c r="B22" s="172" t="s">
        <v>1188</v>
      </c>
      <c r="C22" s="165">
        <v>85656.2</v>
      </c>
      <c r="D22" s="165">
        <v>85656.2</v>
      </c>
    </row>
    <row r="23" spans="1:4" ht="45" x14ac:dyDescent="0.25">
      <c r="A23" s="163" t="s">
        <v>3163</v>
      </c>
      <c r="B23" s="172" t="s">
        <v>1190</v>
      </c>
      <c r="C23" s="165">
        <v>250</v>
      </c>
      <c r="D23" s="165">
        <v>250</v>
      </c>
    </row>
    <row r="24" spans="1:4" ht="30" x14ac:dyDescent="0.25">
      <c r="A24" s="163" t="s">
        <v>3349</v>
      </c>
      <c r="B24" s="172" t="s">
        <v>1175</v>
      </c>
      <c r="C24" s="165">
        <v>152537</v>
      </c>
      <c r="D24" s="165">
        <v>152537</v>
      </c>
    </row>
    <row r="25" spans="1:4" ht="30" x14ac:dyDescent="0.25">
      <c r="A25" s="163" t="s">
        <v>3350</v>
      </c>
      <c r="B25" s="172" t="s">
        <v>1194</v>
      </c>
      <c r="C25" s="165">
        <v>14175.5</v>
      </c>
      <c r="D25" s="165">
        <v>14181.2</v>
      </c>
    </row>
    <row r="26" spans="1:4" ht="30" x14ac:dyDescent="0.25">
      <c r="A26" s="163" t="s">
        <v>3165</v>
      </c>
      <c r="B26" s="164" t="s">
        <v>3351</v>
      </c>
      <c r="C26" s="165">
        <f>C28</f>
        <v>248.9</v>
      </c>
      <c r="D26" s="165">
        <v>248.9</v>
      </c>
    </row>
    <row r="27" spans="1:4" x14ac:dyDescent="0.25">
      <c r="A27" s="163"/>
      <c r="B27" s="164" t="s">
        <v>3154</v>
      </c>
      <c r="C27" s="165"/>
      <c r="D27" s="165"/>
    </row>
    <row r="28" spans="1:4" x14ac:dyDescent="0.25">
      <c r="A28" s="163" t="s">
        <v>3190</v>
      </c>
      <c r="B28" s="172" t="s">
        <v>1491</v>
      </c>
      <c r="C28" s="165">
        <v>248.9</v>
      </c>
      <c r="D28" s="165">
        <v>248.9</v>
      </c>
    </row>
    <row r="29" spans="1:4" x14ac:dyDescent="0.25">
      <c r="A29" s="163"/>
      <c r="B29" s="172" t="s">
        <v>3355</v>
      </c>
      <c r="C29" s="165">
        <f>C26+C8</f>
        <v>7587730.4000000004</v>
      </c>
      <c r="D29" s="165">
        <f>D26+D8</f>
        <v>7590600.0000000009</v>
      </c>
    </row>
  </sheetData>
  <mergeCells count="1">
    <mergeCell ref="A5:D5"/>
  </mergeCells>
  <printOptions horizontalCentered="1"/>
  <pageMargins left="0.39370078740157483" right="0.39370078740157483" top="0.59055118110236227" bottom="0.59055118110236227" header="0" footer="0"/>
  <pageSetup paperSize="9"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C54"/>
  <sheetViews>
    <sheetView topLeftCell="A25" workbookViewId="0">
      <selection activeCell="F17" sqref="F17"/>
    </sheetView>
  </sheetViews>
  <sheetFormatPr defaultRowHeight="12.75" x14ac:dyDescent="0.2"/>
  <cols>
    <col min="1" max="1" width="8.7109375" customWidth="1"/>
    <col min="2" max="2" width="50.7109375" customWidth="1"/>
    <col min="3" max="3" width="29.285156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s="27" customFormat="1" ht="15" x14ac:dyDescent="0.25">
      <c r="A1" s="2"/>
      <c r="B1" s="2"/>
      <c r="C1" s="4" t="s">
        <v>3287</v>
      </c>
    </row>
    <row r="2" spans="1:3" s="27" customFormat="1" ht="15" x14ac:dyDescent="0.25">
      <c r="A2" s="2" t="s">
        <v>2323</v>
      </c>
      <c r="B2" s="41"/>
      <c r="C2" s="4" t="s">
        <v>1704</v>
      </c>
    </row>
    <row r="3" spans="1:3" s="27" customFormat="1" ht="15" x14ac:dyDescent="0.25">
      <c r="A3" s="2" t="s">
        <v>2323</v>
      </c>
      <c r="B3" s="2"/>
      <c r="C3" s="2" t="s">
        <v>3286</v>
      </c>
    </row>
    <row r="4" spans="1:3" s="27" customFormat="1" ht="19.5" customHeight="1" x14ac:dyDescent="0.2">
      <c r="A4" s="347" t="s">
        <v>2330</v>
      </c>
      <c r="B4" s="347"/>
      <c r="C4" s="347"/>
    </row>
    <row r="5" spans="1:3" s="27" customFormat="1" ht="36" customHeight="1" x14ac:dyDescent="0.2">
      <c r="A5" s="347"/>
      <c r="B5" s="347"/>
      <c r="C5" s="347"/>
    </row>
    <row r="6" spans="1:3" s="5" customFormat="1" ht="31.15" customHeight="1" x14ac:dyDescent="0.2">
      <c r="A6" s="28" t="s">
        <v>2324</v>
      </c>
      <c r="B6" s="32" t="s">
        <v>2325</v>
      </c>
      <c r="C6" s="29" t="s">
        <v>2326</v>
      </c>
    </row>
    <row r="7" spans="1:3" s="5" customFormat="1" ht="15" x14ac:dyDescent="0.2">
      <c r="A7" s="32" t="s">
        <v>2275</v>
      </c>
      <c r="B7" s="32" t="s">
        <v>2276</v>
      </c>
      <c r="C7" s="263">
        <v>3</v>
      </c>
    </row>
    <row r="8" spans="1:3" ht="15" x14ac:dyDescent="0.2">
      <c r="A8" s="32" t="s">
        <v>2275</v>
      </c>
      <c r="B8" s="30" t="s">
        <v>2235</v>
      </c>
      <c r="C8" s="33">
        <v>167005.29999999999</v>
      </c>
    </row>
    <row r="9" spans="1:3" ht="15" x14ac:dyDescent="0.2">
      <c r="A9" s="32" t="s">
        <v>2276</v>
      </c>
      <c r="B9" s="30" t="s">
        <v>2236</v>
      </c>
      <c r="C9" s="33">
        <v>70593.899999999994</v>
      </c>
    </row>
    <row r="10" spans="1:3" ht="15" x14ac:dyDescent="0.2">
      <c r="A10" s="32" t="s">
        <v>2277</v>
      </c>
      <c r="B10" s="30" t="s">
        <v>1956</v>
      </c>
      <c r="C10" s="33">
        <v>71276.899999999994</v>
      </c>
    </row>
    <row r="11" spans="1:3" ht="15" x14ac:dyDescent="0.2">
      <c r="A11" s="32" t="s">
        <v>2278</v>
      </c>
      <c r="B11" s="30" t="s">
        <v>2237</v>
      </c>
      <c r="C11" s="33">
        <v>135432.70000000001</v>
      </c>
    </row>
    <row r="12" spans="1:3" ht="15" x14ac:dyDescent="0.2">
      <c r="A12" s="32" t="s">
        <v>2279</v>
      </c>
      <c r="B12" s="30" t="s">
        <v>2238</v>
      </c>
      <c r="C12" s="33">
        <v>109444</v>
      </c>
    </row>
    <row r="13" spans="1:3" ht="15" x14ac:dyDescent="0.2">
      <c r="A13" s="32" t="s">
        <v>2280</v>
      </c>
      <c r="B13" s="30" t="s">
        <v>2239</v>
      </c>
      <c r="C13" s="33">
        <v>190724.1</v>
      </c>
    </row>
    <row r="14" spans="1:3" ht="15" x14ac:dyDescent="0.2">
      <c r="A14" s="32" t="s">
        <v>2281</v>
      </c>
      <c r="B14" s="30" t="s">
        <v>1974</v>
      </c>
      <c r="C14" s="33">
        <v>101666.8</v>
      </c>
    </row>
    <row r="15" spans="1:3" ht="15" x14ac:dyDescent="0.2">
      <c r="A15" s="32" t="s">
        <v>2282</v>
      </c>
      <c r="B15" s="30" t="s">
        <v>1975</v>
      </c>
      <c r="C15" s="33">
        <v>292874.90000000002</v>
      </c>
    </row>
    <row r="16" spans="1:3" ht="15" x14ac:dyDescent="0.2">
      <c r="A16" s="32" t="s">
        <v>2283</v>
      </c>
      <c r="B16" s="30" t="s">
        <v>1976</v>
      </c>
      <c r="C16" s="33">
        <v>54447.1</v>
      </c>
    </row>
    <row r="17" spans="1:3" ht="15" x14ac:dyDescent="0.2">
      <c r="A17" s="32" t="s">
        <v>2284</v>
      </c>
      <c r="B17" s="30" t="s">
        <v>2240</v>
      </c>
      <c r="C17" s="33">
        <v>169918.7</v>
      </c>
    </row>
    <row r="18" spans="1:3" ht="15" x14ac:dyDescent="0.2">
      <c r="A18" s="32" t="s">
        <v>2285</v>
      </c>
      <c r="B18" s="30" t="s">
        <v>2241</v>
      </c>
      <c r="C18" s="33">
        <v>239642</v>
      </c>
    </row>
    <row r="19" spans="1:3" ht="15" x14ac:dyDescent="0.2">
      <c r="A19" s="32" t="s">
        <v>2286</v>
      </c>
      <c r="B19" s="30" t="s">
        <v>2242</v>
      </c>
      <c r="C19" s="33">
        <v>175581</v>
      </c>
    </row>
    <row r="20" spans="1:3" ht="15" x14ac:dyDescent="0.2">
      <c r="A20" s="32" t="s">
        <v>2287</v>
      </c>
      <c r="B20" s="30" t="s">
        <v>2243</v>
      </c>
      <c r="C20" s="33">
        <v>143566.79999999999</v>
      </c>
    </row>
    <row r="21" spans="1:3" ht="15" x14ac:dyDescent="0.2">
      <c r="A21" s="32" t="s">
        <v>2288</v>
      </c>
      <c r="B21" s="30" t="s">
        <v>2244</v>
      </c>
      <c r="C21" s="33">
        <v>132769.9</v>
      </c>
    </row>
    <row r="22" spans="1:3" ht="15" x14ac:dyDescent="0.2">
      <c r="A22" s="32" t="s">
        <v>2289</v>
      </c>
      <c r="B22" s="30" t="s">
        <v>2245</v>
      </c>
      <c r="C22" s="33">
        <v>267414.5</v>
      </c>
    </row>
    <row r="23" spans="1:3" ht="15" x14ac:dyDescent="0.2">
      <c r="A23" s="32" t="s">
        <v>2290</v>
      </c>
      <c r="B23" s="30" t="s">
        <v>2246</v>
      </c>
      <c r="C23" s="33">
        <v>93041.600000000006</v>
      </c>
    </row>
    <row r="24" spans="1:3" ht="15" x14ac:dyDescent="0.2">
      <c r="A24" s="32" t="s">
        <v>2291</v>
      </c>
      <c r="B24" s="30" t="s">
        <v>2247</v>
      </c>
      <c r="C24" s="33">
        <v>95054.399999999994</v>
      </c>
    </row>
    <row r="25" spans="1:3" ht="15" x14ac:dyDescent="0.2">
      <c r="A25" s="32" t="s">
        <v>2292</v>
      </c>
      <c r="B25" s="30" t="s">
        <v>2248</v>
      </c>
      <c r="C25" s="33">
        <v>195282.9</v>
      </c>
    </row>
    <row r="26" spans="1:3" ht="15" x14ac:dyDescent="0.2">
      <c r="A26" s="32" t="s">
        <v>2293</v>
      </c>
      <c r="B26" s="30" t="s">
        <v>2249</v>
      </c>
      <c r="C26" s="33">
        <v>202884.1</v>
      </c>
    </row>
    <row r="27" spans="1:3" ht="15" x14ac:dyDescent="0.2">
      <c r="A27" s="32" t="s">
        <v>2294</v>
      </c>
      <c r="B27" s="30" t="s">
        <v>2250</v>
      </c>
      <c r="C27" s="33">
        <v>122449.9</v>
      </c>
    </row>
    <row r="28" spans="1:3" ht="15" x14ac:dyDescent="0.2">
      <c r="A28" s="32" t="s">
        <v>2295</v>
      </c>
      <c r="B28" s="30" t="s">
        <v>2251</v>
      </c>
      <c r="C28" s="33">
        <v>209549.3</v>
      </c>
    </row>
    <row r="29" spans="1:3" ht="15" x14ac:dyDescent="0.2">
      <c r="A29" s="32" t="s">
        <v>2296</v>
      </c>
      <c r="B29" s="30" t="s">
        <v>2252</v>
      </c>
      <c r="C29" s="33">
        <v>331897</v>
      </c>
    </row>
    <row r="30" spans="1:3" ht="15" x14ac:dyDescent="0.2">
      <c r="A30" s="32" t="s">
        <v>2297</v>
      </c>
      <c r="B30" s="30" t="s">
        <v>2253</v>
      </c>
      <c r="C30" s="33">
        <v>163035.20000000001</v>
      </c>
    </row>
    <row r="31" spans="1:3" ht="15" x14ac:dyDescent="0.2">
      <c r="A31" s="32" t="s">
        <v>2298</v>
      </c>
      <c r="B31" s="30" t="s">
        <v>2254</v>
      </c>
      <c r="C31" s="33">
        <v>214852.2</v>
      </c>
    </row>
    <row r="32" spans="1:3" ht="15" x14ac:dyDescent="0.2">
      <c r="A32" s="32" t="s">
        <v>2299</v>
      </c>
      <c r="B32" s="30" t="s">
        <v>2255</v>
      </c>
      <c r="C32" s="33">
        <v>243875.20000000001</v>
      </c>
    </row>
    <row r="33" spans="1:3" ht="15" x14ac:dyDescent="0.2">
      <c r="A33" s="32" t="s">
        <v>2300</v>
      </c>
      <c r="B33" s="30" t="s">
        <v>2256</v>
      </c>
      <c r="C33" s="33">
        <v>101267.9</v>
      </c>
    </row>
    <row r="34" spans="1:3" ht="15" x14ac:dyDescent="0.2">
      <c r="A34" s="32" t="s">
        <v>2301</v>
      </c>
      <c r="B34" s="30" t="s">
        <v>2257</v>
      </c>
      <c r="C34" s="33">
        <v>119018.1</v>
      </c>
    </row>
    <row r="35" spans="1:3" ht="15" x14ac:dyDescent="0.2">
      <c r="A35" s="32" t="s">
        <v>2302</v>
      </c>
      <c r="B35" s="30" t="s">
        <v>2258</v>
      </c>
      <c r="C35" s="33">
        <v>109867.8</v>
      </c>
    </row>
    <row r="36" spans="1:3" ht="15" x14ac:dyDescent="0.2">
      <c r="A36" s="32" t="s">
        <v>2303</v>
      </c>
      <c r="B36" s="30" t="s">
        <v>2259</v>
      </c>
      <c r="C36" s="33">
        <v>138558.29999999999</v>
      </c>
    </row>
    <row r="37" spans="1:3" ht="15" x14ac:dyDescent="0.2">
      <c r="A37" s="32" t="s">
        <v>2304</v>
      </c>
      <c r="B37" s="30" t="s">
        <v>2260</v>
      </c>
      <c r="C37" s="33">
        <v>353906.5</v>
      </c>
    </row>
    <row r="38" spans="1:3" ht="15" x14ac:dyDescent="0.2">
      <c r="A38" s="32" t="s">
        <v>2305</v>
      </c>
      <c r="B38" s="30" t="s">
        <v>2261</v>
      </c>
      <c r="C38" s="33">
        <v>185423.7</v>
      </c>
    </row>
    <row r="39" spans="1:3" ht="15" x14ac:dyDescent="0.2">
      <c r="A39" s="32" t="s">
        <v>2306</v>
      </c>
      <c r="B39" s="30" t="s">
        <v>2262</v>
      </c>
      <c r="C39" s="33">
        <v>63881.9</v>
      </c>
    </row>
    <row r="40" spans="1:3" ht="15" x14ac:dyDescent="0.2">
      <c r="A40" s="32" t="s">
        <v>2307</v>
      </c>
      <c r="B40" s="30" t="s">
        <v>2263</v>
      </c>
      <c r="C40" s="33">
        <v>180757.9</v>
      </c>
    </row>
    <row r="41" spans="1:3" ht="15" x14ac:dyDescent="0.2">
      <c r="A41" s="32" t="s">
        <v>2308</v>
      </c>
      <c r="B41" s="30" t="s">
        <v>2264</v>
      </c>
      <c r="C41" s="33">
        <v>83698.3</v>
      </c>
    </row>
    <row r="42" spans="1:3" ht="15" x14ac:dyDescent="0.2">
      <c r="A42" s="32" t="s">
        <v>2309</v>
      </c>
      <c r="B42" s="30" t="s">
        <v>2265</v>
      </c>
      <c r="C42" s="33">
        <v>103359.2</v>
      </c>
    </row>
    <row r="43" spans="1:3" ht="15" x14ac:dyDescent="0.2">
      <c r="A43" s="32" t="s">
        <v>2310</v>
      </c>
      <c r="B43" s="30" t="s">
        <v>2266</v>
      </c>
      <c r="C43" s="33">
        <v>125701.2</v>
      </c>
    </row>
    <row r="44" spans="1:3" ht="15" x14ac:dyDescent="0.2">
      <c r="A44" s="32" t="s">
        <v>2311</v>
      </c>
      <c r="B44" s="30" t="s">
        <v>2267</v>
      </c>
      <c r="C44" s="33">
        <v>212336.4</v>
      </c>
    </row>
    <row r="45" spans="1:3" ht="15" x14ac:dyDescent="0.2">
      <c r="A45" s="32" t="s">
        <v>2312</v>
      </c>
      <c r="B45" s="30" t="s">
        <v>2268</v>
      </c>
      <c r="C45" s="33">
        <v>180374.1</v>
      </c>
    </row>
    <row r="46" spans="1:3" ht="15" x14ac:dyDescent="0.2">
      <c r="A46" s="32" t="s">
        <v>2313</v>
      </c>
      <c r="B46" s="30" t="s">
        <v>2203</v>
      </c>
      <c r="C46" s="33">
        <v>59529.5</v>
      </c>
    </row>
    <row r="47" spans="1:3" ht="15" x14ac:dyDescent="0.2">
      <c r="A47" s="32" t="s">
        <v>2314</v>
      </c>
      <c r="B47" s="30" t="s">
        <v>2204</v>
      </c>
      <c r="C47" s="33">
        <v>90233.2</v>
      </c>
    </row>
    <row r="48" spans="1:3" ht="15" x14ac:dyDescent="0.2">
      <c r="A48" s="32" t="s">
        <v>2315</v>
      </c>
      <c r="B48" s="30" t="s">
        <v>2269</v>
      </c>
      <c r="C48" s="33">
        <v>146133.79999999999</v>
      </c>
    </row>
    <row r="49" spans="1:3" ht="15" x14ac:dyDescent="0.2">
      <c r="A49" s="32" t="s">
        <v>2316</v>
      </c>
      <c r="B49" s="30" t="s">
        <v>2270</v>
      </c>
      <c r="C49" s="33">
        <v>111318.8</v>
      </c>
    </row>
    <row r="50" spans="1:3" ht="15" x14ac:dyDescent="0.2">
      <c r="A50" s="32" t="s">
        <v>2317</v>
      </c>
      <c r="B50" s="30" t="s">
        <v>2271</v>
      </c>
      <c r="C50" s="33">
        <v>150282.6</v>
      </c>
    </row>
    <row r="51" spans="1:3" ht="15" x14ac:dyDescent="0.2">
      <c r="A51" s="32" t="s">
        <v>2318</v>
      </c>
      <c r="B51" s="30" t="s">
        <v>2272</v>
      </c>
      <c r="C51" s="33">
        <v>378306.9</v>
      </c>
    </row>
    <row r="52" spans="1:3" ht="15" x14ac:dyDescent="0.2">
      <c r="A52" s="32" t="s">
        <v>2319</v>
      </c>
      <c r="B52" s="30" t="s">
        <v>2273</v>
      </c>
      <c r="C52" s="33">
        <v>158636.4</v>
      </c>
    </row>
    <row r="53" spans="1:3" ht="15" x14ac:dyDescent="0.2">
      <c r="A53" s="32" t="s">
        <v>2320</v>
      </c>
      <c r="B53" s="30" t="s">
        <v>2274</v>
      </c>
      <c r="C53" s="33">
        <v>227533.4</v>
      </c>
    </row>
    <row r="54" spans="1:3" ht="15" x14ac:dyDescent="0.2">
      <c r="A54" s="32"/>
      <c r="B54" s="30" t="s">
        <v>1703</v>
      </c>
      <c r="C54" s="33">
        <v>7474406.2999999998</v>
      </c>
    </row>
  </sheetData>
  <mergeCells count="1">
    <mergeCell ref="A4:C5"/>
  </mergeCells>
  <pageMargins left="0.70866141732283472" right="0.70866141732283472"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54"/>
  <sheetViews>
    <sheetView topLeftCell="A43" workbookViewId="0">
      <selection activeCell="F17" sqref="F17"/>
    </sheetView>
  </sheetViews>
  <sheetFormatPr defaultRowHeight="12.75" x14ac:dyDescent="0.2"/>
  <cols>
    <col min="1" max="1" width="8.7109375" customWidth="1"/>
    <col min="2" max="2" width="37.5703125" customWidth="1"/>
    <col min="3" max="4" width="23.1406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6" s="2" customFormat="1" ht="15" x14ac:dyDescent="0.25">
      <c r="A1" s="37"/>
      <c r="B1" s="4"/>
      <c r="D1" s="4" t="s">
        <v>3288</v>
      </c>
      <c r="E1" s="4"/>
      <c r="F1" s="42"/>
    </row>
    <row r="2" spans="1:6" s="2" customFormat="1" ht="15" x14ac:dyDescent="0.25">
      <c r="A2" s="26"/>
      <c r="D2" s="4" t="s">
        <v>1704</v>
      </c>
    </row>
    <row r="3" spans="1:6" s="2" customFormat="1" ht="15" x14ac:dyDescent="0.25">
      <c r="A3" s="26"/>
      <c r="D3" s="2" t="s">
        <v>3289</v>
      </c>
    </row>
    <row r="4" spans="1:6" s="2" customFormat="1" ht="15" x14ac:dyDescent="0.25">
      <c r="A4" s="26"/>
    </row>
    <row r="5" spans="1:6" s="2" customFormat="1" ht="60.75" customHeight="1" x14ac:dyDescent="0.25">
      <c r="A5" s="348" t="s">
        <v>2331</v>
      </c>
      <c r="B5" s="348"/>
      <c r="C5" s="348"/>
      <c r="D5" s="348"/>
      <c r="E5" s="43"/>
    </row>
    <row r="6" spans="1:6" s="5" customFormat="1" ht="30.6" customHeight="1" x14ac:dyDescent="0.2">
      <c r="A6" s="32" t="s">
        <v>2324</v>
      </c>
      <c r="B6" s="32" t="s">
        <v>2325</v>
      </c>
      <c r="C6" s="32" t="s">
        <v>1723</v>
      </c>
      <c r="D6" s="32" t="s">
        <v>1945</v>
      </c>
    </row>
    <row r="7" spans="1:6" ht="15" x14ac:dyDescent="0.2">
      <c r="A7" s="32" t="s">
        <v>2275</v>
      </c>
      <c r="B7" s="30" t="s">
        <v>2235</v>
      </c>
      <c r="C7" s="33">
        <v>141383.70000000001</v>
      </c>
      <c r="D7" s="33">
        <v>151170.6</v>
      </c>
    </row>
    <row r="8" spans="1:6" ht="15" x14ac:dyDescent="0.2">
      <c r="A8" s="32" t="s">
        <v>2276</v>
      </c>
      <c r="B8" s="30" t="s">
        <v>2236</v>
      </c>
      <c r="C8" s="33">
        <v>60306.1</v>
      </c>
      <c r="D8" s="33">
        <v>63590.1</v>
      </c>
    </row>
    <row r="9" spans="1:6" ht="15" x14ac:dyDescent="0.2">
      <c r="A9" s="32" t="s">
        <v>2277</v>
      </c>
      <c r="B9" s="30" t="s">
        <v>1956</v>
      </c>
      <c r="C9" s="33">
        <v>59424.800000000003</v>
      </c>
      <c r="D9" s="33">
        <v>63179</v>
      </c>
    </row>
    <row r="10" spans="1:6" ht="15" x14ac:dyDescent="0.2">
      <c r="A10" s="32" t="s">
        <v>2278</v>
      </c>
      <c r="B10" s="30" t="s">
        <v>2237</v>
      </c>
      <c r="C10" s="33">
        <v>113059.6</v>
      </c>
      <c r="D10" s="33">
        <v>124443.4</v>
      </c>
    </row>
    <row r="11" spans="1:6" ht="15" x14ac:dyDescent="0.2">
      <c r="A11" s="32" t="s">
        <v>2279</v>
      </c>
      <c r="B11" s="30" t="s">
        <v>2238</v>
      </c>
      <c r="C11" s="33">
        <v>98744.4</v>
      </c>
      <c r="D11" s="33">
        <v>99288.4</v>
      </c>
    </row>
    <row r="12" spans="1:6" ht="15" x14ac:dyDescent="0.2">
      <c r="A12" s="32" t="s">
        <v>2280</v>
      </c>
      <c r="B12" s="30" t="s">
        <v>2239</v>
      </c>
      <c r="C12" s="33">
        <v>162469</v>
      </c>
      <c r="D12" s="33">
        <v>174251.7</v>
      </c>
    </row>
    <row r="13" spans="1:6" ht="15" x14ac:dyDescent="0.2">
      <c r="A13" s="32" t="s">
        <v>2281</v>
      </c>
      <c r="B13" s="30" t="s">
        <v>1974</v>
      </c>
      <c r="C13" s="33">
        <v>91280.8</v>
      </c>
      <c r="D13" s="33">
        <v>94290.2</v>
      </c>
    </row>
    <row r="14" spans="1:6" ht="15" x14ac:dyDescent="0.2">
      <c r="A14" s="32" t="s">
        <v>2282</v>
      </c>
      <c r="B14" s="30" t="s">
        <v>1975</v>
      </c>
      <c r="C14" s="33">
        <v>246674.7</v>
      </c>
      <c r="D14" s="33">
        <v>266458</v>
      </c>
    </row>
    <row r="15" spans="1:6" ht="15" x14ac:dyDescent="0.2">
      <c r="A15" s="32" t="s">
        <v>2283</v>
      </c>
      <c r="B15" s="30" t="s">
        <v>1976</v>
      </c>
      <c r="C15" s="33">
        <v>45424.5</v>
      </c>
      <c r="D15" s="33">
        <v>49295.3</v>
      </c>
    </row>
    <row r="16" spans="1:6" ht="15" x14ac:dyDescent="0.2">
      <c r="A16" s="32" t="s">
        <v>2284</v>
      </c>
      <c r="B16" s="30" t="s">
        <v>2240</v>
      </c>
      <c r="C16" s="33">
        <v>140632.5</v>
      </c>
      <c r="D16" s="33">
        <v>153871</v>
      </c>
    </row>
    <row r="17" spans="1:4" ht="15" x14ac:dyDescent="0.2">
      <c r="A17" s="32" t="s">
        <v>2285</v>
      </c>
      <c r="B17" s="30" t="s">
        <v>2241</v>
      </c>
      <c r="C17" s="33">
        <v>201879.8</v>
      </c>
      <c r="D17" s="33">
        <v>216124.79999999999</v>
      </c>
    </row>
    <row r="18" spans="1:4" ht="15" x14ac:dyDescent="0.2">
      <c r="A18" s="32" t="s">
        <v>2286</v>
      </c>
      <c r="B18" s="30" t="s">
        <v>2242</v>
      </c>
      <c r="C18" s="33">
        <v>148417.29999999999</v>
      </c>
      <c r="D18" s="33">
        <v>159392.4</v>
      </c>
    </row>
    <row r="19" spans="1:4" ht="15" x14ac:dyDescent="0.2">
      <c r="A19" s="32" t="s">
        <v>2287</v>
      </c>
      <c r="B19" s="30" t="s">
        <v>2243</v>
      </c>
      <c r="C19" s="33">
        <v>120899.2</v>
      </c>
      <c r="D19" s="33">
        <v>129398.6</v>
      </c>
    </row>
    <row r="20" spans="1:4" ht="15" x14ac:dyDescent="0.2">
      <c r="A20" s="32" t="s">
        <v>2288</v>
      </c>
      <c r="B20" s="30" t="s">
        <v>2244</v>
      </c>
      <c r="C20" s="33">
        <v>111992.3</v>
      </c>
      <c r="D20" s="33">
        <v>120127.8</v>
      </c>
    </row>
    <row r="21" spans="1:4" ht="15" x14ac:dyDescent="0.2">
      <c r="A21" s="32" t="s">
        <v>2289</v>
      </c>
      <c r="B21" s="30" t="s">
        <v>2245</v>
      </c>
      <c r="C21" s="33">
        <v>225645.5</v>
      </c>
      <c r="D21" s="33">
        <v>241310.9</v>
      </c>
    </row>
    <row r="22" spans="1:4" ht="15" x14ac:dyDescent="0.2">
      <c r="A22" s="32" t="s">
        <v>2290</v>
      </c>
      <c r="B22" s="30" t="s">
        <v>2246</v>
      </c>
      <c r="C22" s="33">
        <v>77902.600000000006</v>
      </c>
      <c r="D22" s="33">
        <v>83229.899999999994</v>
      </c>
    </row>
    <row r="23" spans="1:4" ht="15" x14ac:dyDescent="0.2">
      <c r="A23" s="32" t="s">
        <v>2291</v>
      </c>
      <c r="B23" s="30" t="s">
        <v>2247</v>
      </c>
      <c r="C23" s="33">
        <v>80322.3</v>
      </c>
      <c r="D23" s="33">
        <v>85921</v>
      </c>
    </row>
    <row r="24" spans="1:4" ht="15" x14ac:dyDescent="0.2">
      <c r="A24" s="32" t="s">
        <v>2292</v>
      </c>
      <c r="B24" s="30" t="s">
        <v>2248</v>
      </c>
      <c r="C24" s="33">
        <v>165498.4</v>
      </c>
      <c r="D24" s="33">
        <v>175736.7</v>
      </c>
    </row>
    <row r="25" spans="1:4" ht="15" x14ac:dyDescent="0.2">
      <c r="A25" s="32" t="s">
        <v>2293</v>
      </c>
      <c r="B25" s="30" t="s">
        <v>2249</v>
      </c>
      <c r="C25" s="33">
        <v>171518.9</v>
      </c>
      <c r="D25" s="33">
        <v>182668.79999999999</v>
      </c>
    </row>
    <row r="26" spans="1:4" ht="15" x14ac:dyDescent="0.2">
      <c r="A26" s="32" t="s">
        <v>2294</v>
      </c>
      <c r="B26" s="30" t="s">
        <v>2250</v>
      </c>
      <c r="C26" s="33">
        <v>104311.2</v>
      </c>
      <c r="D26" s="33">
        <v>110229.2</v>
      </c>
    </row>
    <row r="27" spans="1:4" ht="15" x14ac:dyDescent="0.2">
      <c r="A27" s="32" t="s">
        <v>2295</v>
      </c>
      <c r="B27" s="30" t="s">
        <v>2251</v>
      </c>
      <c r="C27" s="33">
        <v>177232.3</v>
      </c>
      <c r="D27" s="33">
        <v>189552.7</v>
      </c>
    </row>
    <row r="28" spans="1:4" ht="15" x14ac:dyDescent="0.2">
      <c r="A28" s="32" t="s">
        <v>2296</v>
      </c>
      <c r="B28" s="30" t="s">
        <v>2252</v>
      </c>
      <c r="C28" s="33">
        <v>280811.5</v>
      </c>
      <c r="D28" s="33">
        <v>302185.8</v>
      </c>
    </row>
    <row r="29" spans="1:4" ht="15" x14ac:dyDescent="0.2">
      <c r="A29" s="32" t="s">
        <v>2297</v>
      </c>
      <c r="B29" s="30" t="s">
        <v>2253</v>
      </c>
      <c r="C29" s="33">
        <v>145106.70000000001</v>
      </c>
      <c r="D29" s="33">
        <v>146939.70000000001</v>
      </c>
    </row>
    <row r="30" spans="1:4" ht="15" x14ac:dyDescent="0.2">
      <c r="A30" s="32" t="s">
        <v>2298</v>
      </c>
      <c r="B30" s="30" t="s">
        <v>2254</v>
      </c>
      <c r="C30" s="33">
        <v>181704.3</v>
      </c>
      <c r="D30" s="33">
        <v>194791.8</v>
      </c>
    </row>
    <row r="31" spans="1:4" ht="15" x14ac:dyDescent="0.2">
      <c r="A31" s="32" t="s">
        <v>2299</v>
      </c>
      <c r="B31" s="30" t="s">
        <v>2255</v>
      </c>
      <c r="C31" s="33">
        <v>205741</v>
      </c>
      <c r="D31" s="33">
        <v>220788</v>
      </c>
    </row>
    <row r="32" spans="1:4" ht="15" x14ac:dyDescent="0.2">
      <c r="A32" s="32" t="s">
        <v>2300</v>
      </c>
      <c r="B32" s="30" t="s">
        <v>2256</v>
      </c>
      <c r="C32" s="33">
        <v>84608.2</v>
      </c>
      <c r="D32" s="33">
        <v>90969.2</v>
      </c>
    </row>
    <row r="33" spans="1:4" ht="15" x14ac:dyDescent="0.2">
      <c r="A33" s="32" t="s">
        <v>2301</v>
      </c>
      <c r="B33" s="30" t="s">
        <v>2257</v>
      </c>
      <c r="C33" s="33">
        <v>101213.3</v>
      </c>
      <c r="D33" s="33">
        <v>107769.8</v>
      </c>
    </row>
    <row r="34" spans="1:4" ht="15" x14ac:dyDescent="0.2">
      <c r="A34" s="32" t="s">
        <v>2302</v>
      </c>
      <c r="B34" s="30" t="s">
        <v>2258</v>
      </c>
      <c r="C34" s="33">
        <v>92624.8</v>
      </c>
      <c r="D34" s="33">
        <v>99228.2</v>
      </c>
    </row>
    <row r="35" spans="1:4" ht="15" x14ac:dyDescent="0.2">
      <c r="A35" s="32" t="s">
        <v>2303</v>
      </c>
      <c r="B35" s="30" t="s">
        <v>2259</v>
      </c>
      <c r="C35" s="33">
        <v>116732.5</v>
      </c>
      <c r="D35" s="33">
        <v>124645.3</v>
      </c>
    </row>
    <row r="36" spans="1:4" ht="15" x14ac:dyDescent="0.2">
      <c r="A36" s="32" t="s">
        <v>2304</v>
      </c>
      <c r="B36" s="30" t="s">
        <v>2260</v>
      </c>
      <c r="C36" s="33">
        <v>297642.3</v>
      </c>
      <c r="D36" s="33">
        <v>322854.09999999998</v>
      </c>
    </row>
    <row r="37" spans="1:4" ht="15" x14ac:dyDescent="0.2">
      <c r="A37" s="32" t="s">
        <v>2305</v>
      </c>
      <c r="B37" s="30" t="s">
        <v>2261</v>
      </c>
      <c r="C37" s="33">
        <v>155935.20000000001</v>
      </c>
      <c r="D37" s="33">
        <v>166351.4</v>
      </c>
    </row>
    <row r="38" spans="1:4" ht="15" x14ac:dyDescent="0.2">
      <c r="A38" s="32" t="s">
        <v>2306</v>
      </c>
      <c r="B38" s="30" t="s">
        <v>2262</v>
      </c>
      <c r="C38" s="33">
        <v>59801.5</v>
      </c>
      <c r="D38" s="33">
        <v>55271.1</v>
      </c>
    </row>
    <row r="39" spans="1:4" ht="15" x14ac:dyDescent="0.2">
      <c r="A39" s="32" t="s">
        <v>2307</v>
      </c>
      <c r="B39" s="30" t="s">
        <v>2263</v>
      </c>
      <c r="C39" s="33">
        <v>152410.5</v>
      </c>
      <c r="D39" s="33">
        <v>163511.4</v>
      </c>
    </row>
    <row r="40" spans="1:4" ht="15" x14ac:dyDescent="0.2">
      <c r="A40" s="32" t="s">
        <v>2308</v>
      </c>
      <c r="B40" s="30" t="s">
        <v>2264</v>
      </c>
      <c r="C40" s="33">
        <v>69688.3</v>
      </c>
      <c r="D40" s="33">
        <v>73591.399999999994</v>
      </c>
    </row>
    <row r="41" spans="1:4" ht="15" x14ac:dyDescent="0.2">
      <c r="A41" s="32" t="s">
        <v>2309</v>
      </c>
      <c r="B41" s="30" t="s">
        <v>2265</v>
      </c>
      <c r="C41" s="33">
        <v>87168.4</v>
      </c>
      <c r="D41" s="33">
        <v>93481.5</v>
      </c>
    </row>
    <row r="42" spans="1:4" ht="15" x14ac:dyDescent="0.2">
      <c r="A42" s="32" t="s">
        <v>2310</v>
      </c>
      <c r="B42" s="30" t="s">
        <v>2266</v>
      </c>
      <c r="C42" s="33">
        <v>105878.9</v>
      </c>
      <c r="D42" s="33">
        <v>113073.8</v>
      </c>
    </row>
    <row r="43" spans="1:4" ht="15" x14ac:dyDescent="0.2">
      <c r="A43" s="32" t="s">
        <v>2311</v>
      </c>
      <c r="B43" s="30" t="s">
        <v>2267</v>
      </c>
      <c r="C43" s="33">
        <v>179487.5</v>
      </c>
      <c r="D43" s="33">
        <v>191199.3</v>
      </c>
    </row>
    <row r="44" spans="1:4" ht="15" x14ac:dyDescent="0.2">
      <c r="A44" s="32" t="s">
        <v>2312</v>
      </c>
      <c r="B44" s="30" t="s">
        <v>2268</v>
      </c>
      <c r="C44" s="33">
        <v>151867.1</v>
      </c>
      <c r="D44" s="33">
        <v>163879.29999999999</v>
      </c>
    </row>
    <row r="45" spans="1:4" ht="15" x14ac:dyDescent="0.2">
      <c r="A45" s="32" t="s">
        <v>2313</v>
      </c>
      <c r="B45" s="30" t="s">
        <v>2203</v>
      </c>
      <c r="C45" s="33">
        <v>49086.6</v>
      </c>
      <c r="D45" s="33">
        <v>53830.3</v>
      </c>
    </row>
    <row r="46" spans="1:4" ht="15" x14ac:dyDescent="0.2">
      <c r="A46" s="32" t="s">
        <v>2314</v>
      </c>
      <c r="B46" s="30" t="s">
        <v>2204</v>
      </c>
      <c r="C46" s="33">
        <v>76656.100000000006</v>
      </c>
      <c r="D46" s="33">
        <v>83151.600000000006</v>
      </c>
    </row>
    <row r="47" spans="1:4" ht="15" x14ac:dyDescent="0.2">
      <c r="A47" s="32" t="s">
        <v>2315</v>
      </c>
      <c r="B47" s="30" t="s">
        <v>2269</v>
      </c>
      <c r="C47" s="33">
        <v>122646.2</v>
      </c>
      <c r="D47" s="33">
        <v>131362.4</v>
      </c>
    </row>
    <row r="48" spans="1:4" ht="15" x14ac:dyDescent="0.2">
      <c r="A48" s="32" t="s">
        <v>2316</v>
      </c>
      <c r="B48" s="30" t="s">
        <v>2270</v>
      </c>
      <c r="C48" s="33">
        <v>93477</v>
      </c>
      <c r="D48" s="33">
        <v>99755.3</v>
      </c>
    </row>
    <row r="49" spans="1:4" ht="15" x14ac:dyDescent="0.2">
      <c r="A49" s="32" t="s">
        <v>2317</v>
      </c>
      <c r="B49" s="30" t="s">
        <v>2271</v>
      </c>
      <c r="C49" s="33">
        <v>126222.9</v>
      </c>
      <c r="D49" s="33">
        <v>134896.6</v>
      </c>
    </row>
    <row r="50" spans="1:4" ht="15" x14ac:dyDescent="0.2">
      <c r="A50" s="32" t="s">
        <v>2318</v>
      </c>
      <c r="B50" s="30" t="s">
        <v>2272</v>
      </c>
      <c r="C50" s="33">
        <v>318261.09999999998</v>
      </c>
      <c r="D50" s="33">
        <v>339320.3</v>
      </c>
    </row>
    <row r="51" spans="1:4" ht="15" x14ac:dyDescent="0.2">
      <c r="A51" s="32" t="s">
        <v>2319</v>
      </c>
      <c r="B51" s="30" t="s">
        <v>2273</v>
      </c>
      <c r="C51" s="33">
        <v>133155.70000000001</v>
      </c>
      <c r="D51" s="33">
        <v>142145.20000000001</v>
      </c>
    </row>
    <row r="52" spans="1:4" ht="15" x14ac:dyDescent="0.2">
      <c r="A52" s="32" t="s">
        <v>2320</v>
      </c>
      <c r="B52" s="30" t="s">
        <v>2274</v>
      </c>
      <c r="C52" s="33">
        <v>192202.9</v>
      </c>
      <c r="D52" s="33">
        <v>204412.79999999999</v>
      </c>
    </row>
    <row r="53" spans="1:4" ht="15" x14ac:dyDescent="0.2">
      <c r="A53" s="32"/>
      <c r="B53" s="30" t="s">
        <v>2328</v>
      </c>
      <c r="C53" s="33">
        <v>1581287.5</v>
      </c>
      <c r="D53" s="33">
        <v>1688234.1</v>
      </c>
    </row>
    <row r="54" spans="1:4" ht="15" x14ac:dyDescent="0.2">
      <c r="A54" s="32"/>
      <c r="B54" s="30" t="s">
        <v>1703</v>
      </c>
      <c r="C54" s="33">
        <v>7906437.9000000004</v>
      </c>
      <c r="D54" s="33">
        <v>8441170.1999999993</v>
      </c>
    </row>
  </sheetData>
  <mergeCells count="1">
    <mergeCell ref="A5:D5"/>
  </mergeCells>
  <pageMargins left="0.70866141732283472" right="0.70866141732283472" top="0.74803149606299213" bottom="0.74803149606299213" header="0.31496062992125984" footer="0.31496062992125984"/>
  <pageSetup paperSize="9" scale="87"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D343"/>
  <sheetViews>
    <sheetView topLeftCell="A307" workbookViewId="0">
      <selection activeCell="F17" sqref="F17"/>
    </sheetView>
  </sheetViews>
  <sheetFormatPr defaultRowHeight="12.75" outlineLevelRow="3" x14ac:dyDescent="0.2"/>
  <cols>
    <col min="1" max="1" width="8.85546875" customWidth="1"/>
    <col min="2" max="2" width="49" customWidth="1"/>
    <col min="3" max="3" width="24.28515625" customWidth="1"/>
    <col min="4" max="4" width="12.8554687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4" s="27" customFormat="1" ht="15" x14ac:dyDescent="0.25">
      <c r="A1" s="26"/>
      <c r="B1" s="7"/>
      <c r="C1" s="4" t="s">
        <v>3291</v>
      </c>
    </row>
    <row r="2" spans="1:4" s="27" customFormat="1" ht="15" x14ac:dyDescent="0.25">
      <c r="A2" s="26" t="s">
        <v>2323</v>
      </c>
      <c r="B2" s="7"/>
      <c r="C2" s="4" t="s">
        <v>1704</v>
      </c>
    </row>
    <row r="3" spans="1:4" s="27" customFormat="1" ht="15" x14ac:dyDescent="0.25">
      <c r="A3" s="26" t="s">
        <v>2323</v>
      </c>
      <c r="B3" s="7"/>
      <c r="C3" s="2" t="s">
        <v>3290</v>
      </c>
    </row>
    <row r="4" spans="1:4" s="27" customFormat="1" x14ac:dyDescent="0.2">
      <c r="A4" s="347" t="s">
        <v>2327</v>
      </c>
      <c r="B4" s="347"/>
      <c r="C4" s="347"/>
    </row>
    <row r="5" spans="1:4" s="27" customFormat="1" ht="16.5" customHeight="1" x14ac:dyDescent="0.2">
      <c r="A5" s="347"/>
      <c r="B5" s="347"/>
      <c r="C5" s="347"/>
    </row>
    <row r="6" spans="1:4" s="5" customFormat="1" x14ac:dyDescent="0.2">
      <c r="A6" s="19"/>
      <c r="B6" s="20"/>
      <c r="C6" s="20"/>
      <c r="D6" s="20"/>
    </row>
    <row r="7" spans="1:4" s="5" customFormat="1" ht="30.6" customHeight="1" x14ac:dyDescent="0.2">
      <c r="A7" s="28" t="s">
        <v>2324</v>
      </c>
      <c r="B7" s="32" t="s">
        <v>2325</v>
      </c>
      <c r="C7" s="29" t="s">
        <v>2326</v>
      </c>
    </row>
    <row r="8" spans="1:4" s="35" customFormat="1" ht="15" x14ac:dyDescent="0.2">
      <c r="A8" s="32" t="s">
        <v>2275</v>
      </c>
      <c r="B8" s="32" t="s">
        <v>2276</v>
      </c>
      <c r="C8" s="36">
        <v>3</v>
      </c>
    </row>
    <row r="9" spans="1:4" ht="15" outlineLevel="2" x14ac:dyDescent="0.2">
      <c r="A9" s="32" t="s">
        <v>2275</v>
      </c>
      <c r="B9" s="30" t="s">
        <v>1946</v>
      </c>
      <c r="C9" s="33">
        <v>290842.40000000002</v>
      </c>
    </row>
    <row r="10" spans="1:4" ht="15" outlineLevel="2" x14ac:dyDescent="0.2">
      <c r="A10" s="32" t="s">
        <v>2276</v>
      </c>
      <c r="B10" s="30" t="s">
        <v>2235</v>
      </c>
      <c r="C10" s="33">
        <v>8360.7000000000007</v>
      </c>
    </row>
    <row r="11" spans="1:4" ht="15" outlineLevel="3" x14ac:dyDescent="0.2">
      <c r="A11" s="32"/>
      <c r="B11" s="30" t="s">
        <v>1947</v>
      </c>
      <c r="C11" s="33">
        <v>3994.1</v>
      </c>
    </row>
    <row r="12" spans="1:4" ht="15" outlineLevel="3" x14ac:dyDescent="0.2">
      <c r="A12" s="32"/>
      <c r="B12" s="30" t="s">
        <v>1948</v>
      </c>
      <c r="C12" s="33">
        <v>1405.8</v>
      </c>
    </row>
    <row r="13" spans="1:4" ht="15" outlineLevel="3" x14ac:dyDescent="0.2">
      <c r="A13" s="32"/>
      <c r="B13" s="30" t="s">
        <v>1949</v>
      </c>
      <c r="C13" s="33">
        <v>2886.1</v>
      </c>
    </row>
    <row r="14" spans="1:4" ht="15" outlineLevel="3" x14ac:dyDescent="0.2">
      <c r="A14" s="32"/>
      <c r="B14" s="30" t="s">
        <v>1950</v>
      </c>
      <c r="C14" s="33">
        <v>74.7</v>
      </c>
    </row>
    <row r="15" spans="1:4" ht="15" outlineLevel="2" x14ac:dyDescent="0.2">
      <c r="A15" s="32" t="s">
        <v>2277</v>
      </c>
      <c r="B15" s="30" t="s">
        <v>1951</v>
      </c>
      <c r="C15" s="33">
        <v>42337.5</v>
      </c>
    </row>
    <row r="16" spans="1:4" ht="15" outlineLevel="2" x14ac:dyDescent="0.2">
      <c r="A16" s="32" t="s">
        <v>2278</v>
      </c>
      <c r="B16" s="30" t="s">
        <v>2236</v>
      </c>
      <c r="C16" s="33">
        <v>3431.8</v>
      </c>
    </row>
    <row r="17" spans="1:3" ht="15" outlineLevel="3" x14ac:dyDescent="0.2">
      <c r="A17" s="32"/>
      <c r="B17" s="30" t="s">
        <v>1952</v>
      </c>
      <c r="C17" s="33">
        <v>2693.9</v>
      </c>
    </row>
    <row r="18" spans="1:3" ht="15" outlineLevel="3" x14ac:dyDescent="0.2">
      <c r="A18" s="32"/>
      <c r="B18" s="30" t="s">
        <v>1953</v>
      </c>
      <c r="C18" s="33">
        <v>119.9</v>
      </c>
    </row>
    <row r="19" spans="1:3" ht="15" outlineLevel="3" x14ac:dyDescent="0.2">
      <c r="A19" s="32"/>
      <c r="B19" s="30" t="s">
        <v>1954</v>
      </c>
      <c r="C19" s="33">
        <v>285.5</v>
      </c>
    </row>
    <row r="20" spans="1:3" ht="15" outlineLevel="3" x14ac:dyDescent="0.2">
      <c r="A20" s="32"/>
      <c r="B20" s="30" t="s">
        <v>1955</v>
      </c>
      <c r="C20" s="33">
        <v>332.5</v>
      </c>
    </row>
    <row r="21" spans="1:3" ht="15" outlineLevel="2" x14ac:dyDescent="0.2">
      <c r="A21" s="32" t="s">
        <v>2279</v>
      </c>
      <c r="B21" s="30" t="s">
        <v>1956</v>
      </c>
      <c r="C21" s="33">
        <v>10204.6</v>
      </c>
    </row>
    <row r="22" spans="1:3" ht="15" outlineLevel="2" x14ac:dyDescent="0.2">
      <c r="A22" s="32" t="s">
        <v>2280</v>
      </c>
      <c r="B22" s="30" t="s">
        <v>2237</v>
      </c>
      <c r="C22" s="33">
        <v>16020.5</v>
      </c>
    </row>
    <row r="23" spans="1:3" ht="15" outlineLevel="3" x14ac:dyDescent="0.2">
      <c r="A23" s="32"/>
      <c r="B23" s="30" t="s">
        <v>1957</v>
      </c>
      <c r="C23" s="33">
        <v>9552.7999999999993</v>
      </c>
    </row>
    <row r="24" spans="1:3" ht="15" outlineLevel="3" x14ac:dyDescent="0.2">
      <c r="A24" s="32"/>
      <c r="B24" s="30" t="s">
        <v>1958</v>
      </c>
      <c r="C24" s="33">
        <v>3723.8</v>
      </c>
    </row>
    <row r="25" spans="1:3" ht="15" outlineLevel="3" x14ac:dyDescent="0.2">
      <c r="A25" s="32"/>
      <c r="B25" s="30" t="s">
        <v>1959</v>
      </c>
      <c r="C25" s="33">
        <v>405.1</v>
      </c>
    </row>
    <row r="26" spans="1:3" ht="15" outlineLevel="3" x14ac:dyDescent="0.2">
      <c r="A26" s="32"/>
      <c r="B26" s="30" t="s">
        <v>1960</v>
      </c>
      <c r="C26" s="33">
        <v>363.4</v>
      </c>
    </row>
    <row r="27" spans="1:3" ht="15" outlineLevel="3" x14ac:dyDescent="0.2">
      <c r="A27" s="32"/>
      <c r="B27" s="30" t="s">
        <v>1961</v>
      </c>
      <c r="C27" s="33">
        <v>559.4</v>
      </c>
    </row>
    <row r="28" spans="1:3" ht="15" outlineLevel="3" x14ac:dyDescent="0.2">
      <c r="A28" s="32"/>
      <c r="B28" s="30" t="s">
        <v>1962</v>
      </c>
      <c r="C28" s="33">
        <v>631.79999999999995</v>
      </c>
    </row>
    <row r="29" spans="1:3" ht="15" outlineLevel="3" x14ac:dyDescent="0.2">
      <c r="A29" s="32"/>
      <c r="B29" s="30" t="s">
        <v>1963</v>
      </c>
      <c r="C29" s="33">
        <v>444.2</v>
      </c>
    </row>
    <row r="30" spans="1:3" ht="15" outlineLevel="3" x14ac:dyDescent="0.2">
      <c r="A30" s="32"/>
      <c r="B30" s="30" t="s">
        <v>1964</v>
      </c>
      <c r="C30" s="33">
        <v>340</v>
      </c>
    </row>
    <row r="31" spans="1:3" ht="15" outlineLevel="2" x14ac:dyDescent="0.2">
      <c r="A31" s="32" t="s">
        <v>2281</v>
      </c>
      <c r="B31" s="30" t="s">
        <v>2238</v>
      </c>
      <c r="C31" s="33">
        <v>6260.8</v>
      </c>
    </row>
    <row r="32" spans="1:3" ht="15" outlineLevel="3" x14ac:dyDescent="0.2">
      <c r="A32" s="32"/>
      <c r="B32" s="30" t="s">
        <v>1965</v>
      </c>
      <c r="C32" s="33">
        <v>4805.8</v>
      </c>
    </row>
    <row r="33" spans="1:3" ht="15" outlineLevel="3" x14ac:dyDescent="0.2">
      <c r="A33" s="32"/>
      <c r="B33" s="30" t="s">
        <v>1966</v>
      </c>
      <c r="C33" s="33">
        <v>394.5</v>
      </c>
    </row>
    <row r="34" spans="1:3" ht="15" outlineLevel="3" x14ac:dyDescent="0.2">
      <c r="A34" s="32"/>
      <c r="B34" s="30" t="s">
        <v>1967</v>
      </c>
      <c r="C34" s="33">
        <v>283.10000000000002</v>
      </c>
    </row>
    <row r="35" spans="1:3" ht="15" outlineLevel="3" x14ac:dyDescent="0.2">
      <c r="A35" s="32"/>
      <c r="B35" s="30" t="s">
        <v>1968</v>
      </c>
      <c r="C35" s="33">
        <v>403.6</v>
      </c>
    </row>
    <row r="36" spans="1:3" ht="15" outlineLevel="3" x14ac:dyDescent="0.2">
      <c r="A36" s="32"/>
      <c r="B36" s="30" t="s">
        <v>1969</v>
      </c>
      <c r="C36" s="33">
        <v>373.8</v>
      </c>
    </row>
    <row r="37" spans="1:3" ht="15" outlineLevel="2" x14ac:dyDescent="0.2">
      <c r="A37" s="32" t="s">
        <v>2282</v>
      </c>
      <c r="B37" s="30" t="s">
        <v>2239</v>
      </c>
      <c r="C37" s="33">
        <v>20584.900000000001</v>
      </c>
    </row>
    <row r="38" spans="1:3" ht="15" outlineLevel="3" x14ac:dyDescent="0.2">
      <c r="A38" s="32"/>
      <c r="B38" s="30" t="s">
        <v>1970</v>
      </c>
      <c r="C38" s="33">
        <v>15184.8</v>
      </c>
    </row>
    <row r="39" spans="1:3" ht="15" outlineLevel="3" x14ac:dyDescent="0.2">
      <c r="A39" s="32"/>
      <c r="B39" s="30" t="s">
        <v>1971</v>
      </c>
      <c r="C39" s="33">
        <v>2877.9</v>
      </c>
    </row>
    <row r="40" spans="1:3" ht="15" outlineLevel="3" x14ac:dyDescent="0.2">
      <c r="A40" s="32"/>
      <c r="B40" s="30" t="s">
        <v>1972</v>
      </c>
      <c r="C40" s="33">
        <v>1982</v>
      </c>
    </row>
    <row r="41" spans="1:3" ht="15" outlineLevel="3" x14ac:dyDescent="0.2">
      <c r="A41" s="32"/>
      <c r="B41" s="30" t="s">
        <v>1973</v>
      </c>
      <c r="C41" s="33">
        <v>540.20000000000005</v>
      </c>
    </row>
    <row r="42" spans="1:3" ht="15" outlineLevel="2" x14ac:dyDescent="0.2">
      <c r="A42" s="32" t="s">
        <v>2283</v>
      </c>
      <c r="B42" s="30" t="s">
        <v>1974</v>
      </c>
      <c r="C42" s="33">
        <v>18835.5</v>
      </c>
    </row>
    <row r="43" spans="1:3" ht="15" outlineLevel="2" x14ac:dyDescent="0.2">
      <c r="A43" s="32" t="s">
        <v>2284</v>
      </c>
      <c r="B43" s="30" t="s">
        <v>1975</v>
      </c>
      <c r="C43" s="33">
        <v>21283.5</v>
      </c>
    </row>
    <row r="44" spans="1:3" ht="15" outlineLevel="2" x14ac:dyDescent="0.2">
      <c r="A44" s="32" t="s">
        <v>2285</v>
      </c>
      <c r="B44" s="30" t="s">
        <v>1976</v>
      </c>
      <c r="C44" s="33">
        <v>27033.3</v>
      </c>
    </row>
    <row r="45" spans="1:3" ht="15" outlineLevel="2" x14ac:dyDescent="0.2">
      <c r="A45" s="32" t="s">
        <v>2286</v>
      </c>
      <c r="B45" s="30" t="s">
        <v>2240</v>
      </c>
      <c r="C45" s="33">
        <v>28553</v>
      </c>
    </row>
    <row r="46" spans="1:3" ht="15" outlineLevel="3" x14ac:dyDescent="0.2">
      <c r="A46" s="32"/>
      <c r="B46" s="30" t="s">
        <v>1977</v>
      </c>
      <c r="C46" s="33">
        <v>23436.799999999999</v>
      </c>
    </row>
    <row r="47" spans="1:3" ht="15" outlineLevel="3" x14ac:dyDescent="0.2">
      <c r="A47" s="32"/>
      <c r="B47" s="30" t="s">
        <v>1978</v>
      </c>
      <c r="C47" s="33">
        <v>380.5</v>
      </c>
    </row>
    <row r="48" spans="1:3" ht="15" outlineLevel="3" x14ac:dyDescent="0.2">
      <c r="A48" s="32"/>
      <c r="B48" s="30" t="s">
        <v>1979</v>
      </c>
      <c r="C48" s="33">
        <v>351.5</v>
      </c>
    </row>
    <row r="49" spans="1:3" ht="15" outlineLevel="3" x14ac:dyDescent="0.2">
      <c r="A49" s="32"/>
      <c r="B49" s="30" t="s">
        <v>1980</v>
      </c>
      <c r="C49" s="33">
        <v>607.79999999999995</v>
      </c>
    </row>
    <row r="50" spans="1:3" ht="15" outlineLevel="3" x14ac:dyDescent="0.2">
      <c r="A50" s="32"/>
      <c r="B50" s="30" t="s">
        <v>1981</v>
      </c>
      <c r="C50" s="33">
        <v>338.2</v>
      </c>
    </row>
    <row r="51" spans="1:3" ht="15" outlineLevel="3" x14ac:dyDescent="0.2">
      <c r="A51" s="32"/>
      <c r="B51" s="30" t="s">
        <v>1982</v>
      </c>
      <c r="C51" s="33">
        <v>1079.5</v>
      </c>
    </row>
    <row r="52" spans="1:3" ht="15" outlineLevel="3" x14ac:dyDescent="0.2">
      <c r="A52" s="32"/>
      <c r="B52" s="30" t="s">
        <v>1983</v>
      </c>
      <c r="C52" s="33">
        <v>458.2</v>
      </c>
    </row>
    <row r="53" spans="1:3" ht="15" outlineLevel="3" x14ac:dyDescent="0.2">
      <c r="A53" s="32"/>
      <c r="B53" s="30" t="s">
        <v>1984</v>
      </c>
      <c r="C53" s="33">
        <v>275.39999999999998</v>
      </c>
    </row>
    <row r="54" spans="1:3" ht="15" outlineLevel="3" x14ac:dyDescent="0.2">
      <c r="A54" s="32"/>
      <c r="B54" s="30" t="s">
        <v>1985</v>
      </c>
      <c r="C54" s="33">
        <v>1625.1</v>
      </c>
    </row>
    <row r="55" spans="1:3" ht="15" outlineLevel="2" x14ac:dyDescent="0.2">
      <c r="A55" s="32" t="s">
        <v>2287</v>
      </c>
      <c r="B55" s="30" t="s">
        <v>2241</v>
      </c>
      <c r="C55" s="33">
        <v>19590.7</v>
      </c>
    </row>
    <row r="56" spans="1:3" ht="15" outlineLevel="3" x14ac:dyDescent="0.2">
      <c r="A56" s="32"/>
      <c r="B56" s="30" t="s">
        <v>1986</v>
      </c>
      <c r="C56" s="33">
        <v>14230.5</v>
      </c>
    </row>
    <row r="57" spans="1:3" ht="15" outlineLevel="3" x14ac:dyDescent="0.2">
      <c r="A57" s="32"/>
      <c r="B57" s="30" t="s">
        <v>1987</v>
      </c>
      <c r="C57" s="33">
        <v>723.4</v>
      </c>
    </row>
    <row r="58" spans="1:3" ht="15" outlineLevel="3" x14ac:dyDescent="0.2">
      <c r="A58" s="32"/>
      <c r="B58" s="30" t="s">
        <v>1988</v>
      </c>
      <c r="C58" s="33">
        <v>703.6</v>
      </c>
    </row>
    <row r="59" spans="1:3" ht="15" outlineLevel="3" x14ac:dyDescent="0.2">
      <c r="A59" s="32"/>
      <c r="B59" s="30" t="s">
        <v>1989</v>
      </c>
      <c r="C59" s="33">
        <v>1965.3</v>
      </c>
    </row>
    <row r="60" spans="1:3" ht="15" outlineLevel="3" x14ac:dyDescent="0.2">
      <c r="A60" s="32"/>
      <c r="B60" s="30" t="s">
        <v>1990</v>
      </c>
      <c r="C60" s="33">
        <v>643.79999999999995</v>
      </c>
    </row>
    <row r="61" spans="1:3" ht="15" outlineLevel="3" x14ac:dyDescent="0.2">
      <c r="A61" s="32"/>
      <c r="B61" s="30" t="s">
        <v>1991</v>
      </c>
      <c r="C61" s="33">
        <v>669.7</v>
      </c>
    </row>
    <row r="62" spans="1:3" ht="15" outlineLevel="3" x14ac:dyDescent="0.2">
      <c r="A62" s="32"/>
      <c r="B62" s="30" t="s">
        <v>1992</v>
      </c>
      <c r="C62" s="33">
        <v>314.8</v>
      </c>
    </row>
    <row r="63" spans="1:3" ht="15" outlineLevel="3" x14ac:dyDescent="0.2">
      <c r="A63" s="32"/>
      <c r="B63" s="30" t="s">
        <v>1993</v>
      </c>
      <c r="C63" s="33">
        <v>339.6</v>
      </c>
    </row>
    <row r="64" spans="1:3" ht="15" outlineLevel="2" x14ac:dyDescent="0.2">
      <c r="A64" s="32" t="s">
        <v>2288</v>
      </c>
      <c r="B64" s="30" t="s">
        <v>2242</v>
      </c>
      <c r="C64" s="33">
        <v>7117</v>
      </c>
    </row>
    <row r="65" spans="1:3" ht="15" outlineLevel="3" x14ac:dyDescent="0.2">
      <c r="A65" s="32"/>
      <c r="B65" s="30" t="s">
        <v>1994</v>
      </c>
      <c r="C65" s="33">
        <v>2744.3</v>
      </c>
    </row>
    <row r="66" spans="1:3" ht="15" outlineLevel="3" x14ac:dyDescent="0.2">
      <c r="A66" s="32"/>
      <c r="B66" s="30" t="s">
        <v>1995</v>
      </c>
      <c r="C66" s="33">
        <v>306.39999999999998</v>
      </c>
    </row>
    <row r="67" spans="1:3" ht="15" outlineLevel="3" x14ac:dyDescent="0.2">
      <c r="A67" s="32"/>
      <c r="B67" s="30" t="s">
        <v>1996</v>
      </c>
      <c r="C67" s="33">
        <v>476.2</v>
      </c>
    </row>
    <row r="68" spans="1:3" ht="15" outlineLevel="3" x14ac:dyDescent="0.2">
      <c r="A68" s="32"/>
      <c r="B68" s="30" t="s">
        <v>1997</v>
      </c>
      <c r="C68" s="33">
        <v>221.1</v>
      </c>
    </row>
    <row r="69" spans="1:3" ht="15" outlineLevel="3" x14ac:dyDescent="0.2">
      <c r="A69" s="32"/>
      <c r="B69" s="30" t="s">
        <v>1998</v>
      </c>
      <c r="C69" s="33">
        <v>552.79999999999995</v>
      </c>
    </row>
    <row r="70" spans="1:3" ht="15" outlineLevel="3" x14ac:dyDescent="0.2">
      <c r="A70" s="32"/>
      <c r="B70" s="30" t="s">
        <v>1999</v>
      </c>
      <c r="C70" s="33">
        <v>638.20000000000005</v>
      </c>
    </row>
    <row r="71" spans="1:3" ht="15" outlineLevel="3" x14ac:dyDescent="0.2">
      <c r="A71" s="32"/>
      <c r="B71" s="30" t="s">
        <v>2000</v>
      </c>
      <c r="C71" s="33">
        <v>125.7</v>
      </c>
    </row>
    <row r="72" spans="1:3" ht="15" outlineLevel="3" x14ac:dyDescent="0.2">
      <c r="A72" s="32"/>
      <c r="B72" s="30" t="s">
        <v>2001</v>
      </c>
      <c r="C72" s="33">
        <v>467.9</v>
      </c>
    </row>
    <row r="73" spans="1:3" ht="15" outlineLevel="3" x14ac:dyDescent="0.2">
      <c r="A73" s="32"/>
      <c r="B73" s="30" t="s">
        <v>2002</v>
      </c>
      <c r="C73" s="33">
        <v>720.3</v>
      </c>
    </row>
    <row r="74" spans="1:3" ht="15" outlineLevel="3" x14ac:dyDescent="0.2">
      <c r="A74" s="32"/>
      <c r="B74" s="30" t="s">
        <v>2003</v>
      </c>
      <c r="C74" s="33">
        <v>384.1</v>
      </c>
    </row>
    <row r="75" spans="1:3" ht="15" outlineLevel="3" x14ac:dyDescent="0.2">
      <c r="A75" s="32"/>
      <c r="B75" s="30" t="s">
        <v>2004</v>
      </c>
      <c r="C75" s="33">
        <v>340.8</v>
      </c>
    </row>
    <row r="76" spans="1:3" ht="15" outlineLevel="3" x14ac:dyDescent="0.2">
      <c r="A76" s="32"/>
      <c r="B76" s="30" t="s">
        <v>2005</v>
      </c>
      <c r="C76" s="33">
        <v>139.19999999999999</v>
      </c>
    </row>
    <row r="77" spans="1:3" ht="15" outlineLevel="2" x14ac:dyDescent="0.2">
      <c r="A77" s="32" t="s">
        <v>2289</v>
      </c>
      <c r="B77" s="30" t="s">
        <v>2243</v>
      </c>
      <c r="C77" s="33">
        <v>4521.2</v>
      </c>
    </row>
    <row r="78" spans="1:3" ht="15" outlineLevel="3" x14ac:dyDescent="0.2">
      <c r="A78" s="32"/>
      <c r="B78" s="30" t="s">
        <v>2006</v>
      </c>
      <c r="C78" s="33">
        <v>2112</v>
      </c>
    </row>
    <row r="79" spans="1:3" ht="15" outlineLevel="3" x14ac:dyDescent="0.2">
      <c r="A79" s="32"/>
      <c r="B79" s="30" t="s">
        <v>2007</v>
      </c>
      <c r="C79" s="33">
        <v>614.79999999999995</v>
      </c>
    </row>
    <row r="80" spans="1:3" ht="15" outlineLevel="3" x14ac:dyDescent="0.2">
      <c r="A80" s="32"/>
      <c r="B80" s="30" t="s">
        <v>2008</v>
      </c>
      <c r="C80" s="33">
        <v>316.10000000000002</v>
      </c>
    </row>
    <row r="81" spans="1:3" ht="15" outlineLevel="3" x14ac:dyDescent="0.2">
      <c r="A81" s="32"/>
      <c r="B81" s="30" t="s">
        <v>1983</v>
      </c>
      <c r="C81" s="33">
        <v>264.8</v>
      </c>
    </row>
    <row r="82" spans="1:3" ht="15" outlineLevel="3" x14ac:dyDescent="0.2">
      <c r="A82" s="32"/>
      <c r="B82" s="30" t="s">
        <v>2009</v>
      </c>
      <c r="C82" s="33">
        <v>322.89999999999998</v>
      </c>
    </row>
    <row r="83" spans="1:3" ht="15" outlineLevel="3" x14ac:dyDescent="0.2">
      <c r="A83" s="32"/>
      <c r="B83" s="30" t="s">
        <v>2010</v>
      </c>
      <c r="C83" s="33">
        <v>440.5</v>
      </c>
    </row>
    <row r="84" spans="1:3" ht="15" outlineLevel="3" x14ac:dyDescent="0.2">
      <c r="A84" s="32"/>
      <c r="B84" s="30" t="s">
        <v>2011</v>
      </c>
      <c r="C84" s="33">
        <v>450.1</v>
      </c>
    </row>
    <row r="85" spans="1:3" ht="15" outlineLevel="2" x14ac:dyDescent="0.2">
      <c r="A85" s="32" t="s">
        <v>2290</v>
      </c>
      <c r="B85" s="30" t="s">
        <v>2244</v>
      </c>
      <c r="C85" s="33">
        <v>3668.2</v>
      </c>
    </row>
    <row r="86" spans="1:3" ht="15" outlineLevel="3" x14ac:dyDescent="0.2">
      <c r="A86" s="32"/>
      <c r="B86" s="30" t="s">
        <v>2012</v>
      </c>
      <c r="C86" s="33">
        <v>1708.5</v>
      </c>
    </row>
    <row r="87" spans="1:3" ht="15" outlineLevel="3" x14ac:dyDescent="0.2">
      <c r="A87" s="32"/>
      <c r="B87" s="30" t="s">
        <v>2013</v>
      </c>
      <c r="C87" s="33">
        <v>218.8</v>
      </c>
    </row>
    <row r="88" spans="1:3" ht="15" outlineLevel="3" x14ac:dyDescent="0.2">
      <c r="A88" s="32"/>
      <c r="B88" s="30" t="s">
        <v>2014</v>
      </c>
      <c r="C88" s="33">
        <v>139.9</v>
      </c>
    </row>
    <row r="89" spans="1:3" ht="15" outlineLevel="3" x14ac:dyDescent="0.2">
      <c r="A89" s="32"/>
      <c r="B89" s="30" t="s">
        <v>2015</v>
      </c>
      <c r="C89" s="33">
        <v>267.3</v>
      </c>
    </row>
    <row r="90" spans="1:3" ht="15" outlineLevel="3" x14ac:dyDescent="0.2">
      <c r="A90" s="32"/>
      <c r="B90" s="30" t="s">
        <v>2016</v>
      </c>
      <c r="C90" s="33">
        <v>538.79999999999995</v>
      </c>
    </row>
    <row r="91" spans="1:3" ht="15" outlineLevel="3" x14ac:dyDescent="0.2">
      <c r="A91" s="32"/>
      <c r="B91" s="30" t="s">
        <v>2017</v>
      </c>
      <c r="C91" s="33">
        <v>167.5</v>
      </c>
    </row>
    <row r="92" spans="1:3" ht="15" outlineLevel="3" x14ac:dyDescent="0.2">
      <c r="A92" s="32"/>
      <c r="B92" s="30" t="s">
        <v>2018</v>
      </c>
      <c r="C92" s="33">
        <v>627.4</v>
      </c>
    </row>
    <row r="93" spans="1:3" ht="15" outlineLevel="2" x14ac:dyDescent="0.2">
      <c r="A93" s="32" t="s">
        <v>2291</v>
      </c>
      <c r="B93" s="30" t="s">
        <v>2245</v>
      </c>
      <c r="C93" s="33">
        <v>11593.7</v>
      </c>
    </row>
    <row r="94" spans="1:3" ht="15" outlineLevel="3" x14ac:dyDescent="0.2">
      <c r="A94" s="32"/>
      <c r="B94" s="30" t="s">
        <v>2019</v>
      </c>
      <c r="C94" s="33">
        <v>6686.3</v>
      </c>
    </row>
    <row r="95" spans="1:3" ht="15" outlineLevel="3" x14ac:dyDescent="0.2">
      <c r="A95" s="32"/>
      <c r="B95" s="30" t="s">
        <v>2020</v>
      </c>
      <c r="C95" s="33">
        <v>327.39999999999998</v>
      </c>
    </row>
    <row r="96" spans="1:3" ht="15" outlineLevel="3" x14ac:dyDescent="0.2">
      <c r="A96" s="32"/>
      <c r="B96" s="30" t="s">
        <v>2021</v>
      </c>
      <c r="C96" s="33">
        <v>930.9</v>
      </c>
    </row>
    <row r="97" spans="1:3" ht="15" outlineLevel="3" x14ac:dyDescent="0.2">
      <c r="A97" s="32"/>
      <c r="B97" s="30" t="s">
        <v>2022</v>
      </c>
      <c r="C97" s="33">
        <v>1414.1</v>
      </c>
    </row>
    <row r="98" spans="1:3" ht="15" outlineLevel="3" x14ac:dyDescent="0.2">
      <c r="A98" s="32"/>
      <c r="B98" s="30" t="s">
        <v>2023</v>
      </c>
      <c r="C98" s="33">
        <v>470.2</v>
      </c>
    </row>
    <row r="99" spans="1:3" ht="15" outlineLevel="3" x14ac:dyDescent="0.2">
      <c r="A99" s="32"/>
      <c r="B99" s="30" t="s">
        <v>2024</v>
      </c>
      <c r="C99" s="33">
        <v>801.6</v>
      </c>
    </row>
    <row r="100" spans="1:3" ht="15" outlineLevel="3" x14ac:dyDescent="0.2">
      <c r="A100" s="32"/>
      <c r="B100" s="30" t="s">
        <v>2025</v>
      </c>
      <c r="C100" s="33">
        <v>963.2</v>
      </c>
    </row>
    <row r="101" spans="1:3" ht="15" outlineLevel="2" x14ac:dyDescent="0.2">
      <c r="A101" s="32" t="s">
        <v>2292</v>
      </c>
      <c r="B101" s="30" t="s">
        <v>2246</v>
      </c>
      <c r="C101" s="33">
        <v>6985</v>
      </c>
    </row>
    <row r="102" spans="1:3" ht="15" outlineLevel="3" x14ac:dyDescent="0.2">
      <c r="A102" s="32"/>
      <c r="B102" s="30" t="s">
        <v>2026</v>
      </c>
      <c r="C102" s="33">
        <v>3409.4</v>
      </c>
    </row>
    <row r="103" spans="1:3" ht="15" outlineLevel="3" x14ac:dyDescent="0.2">
      <c r="A103" s="32"/>
      <c r="B103" s="30" t="s">
        <v>2027</v>
      </c>
      <c r="C103" s="33">
        <v>330.9</v>
      </c>
    </row>
    <row r="104" spans="1:3" ht="15" outlineLevel="3" x14ac:dyDescent="0.2">
      <c r="A104" s="32"/>
      <c r="B104" s="30" t="s">
        <v>2028</v>
      </c>
      <c r="C104" s="33">
        <v>580.9</v>
      </c>
    </row>
    <row r="105" spans="1:3" ht="15" outlineLevel="3" x14ac:dyDescent="0.2">
      <c r="A105" s="32"/>
      <c r="B105" s="30" t="s">
        <v>2029</v>
      </c>
      <c r="C105" s="33">
        <v>1131</v>
      </c>
    </row>
    <row r="106" spans="1:3" ht="15" outlineLevel="3" x14ac:dyDescent="0.2">
      <c r="A106" s="32"/>
      <c r="B106" s="30" t="s">
        <v>2030</v>
      </c>
      <c r="C106" s="33">
        <v>288.60000000000002</v>
      </c>
    </row>
    <row r="107" spans="1:3" ht="15" outlineLevel="3" x14ac:dyDescent="0.2">
      <c r="A107" s="32"/>
      <c r="B107" s="30" t="s">
        <v>2031</v>
      </c>
      <c r="C107" s="33">
        <v>984.4</v>
      </c>
    </row>
    <row r="108" spans="1:3" ht="15" outlineLevel="3" x14ac:dyDescent="0.2">
      <c r="A108" s="32"/>
      <c r="B108" s="30" t="s">
        <v>2032</v>
      </c>
      <c r="C108" s="33">
        <v>259.8</v>
      </c>
    </row>
    <row r="109" spans="1:3" ht="15" outlineLevel="2" x14ac:dyDescent="0.2">
      <c r="A109" s="32" t="s">
        <v>2293</v>
      </c>
      <c r="B109" s="30" t="s">
        <v>2247</v>
      </c>
      <c r="C109" s="33">
        <v>2746</v>
      </c>
    </row>
    <row r="110" spans="1:3" ht="15" outlineLevel="3" x14ac:dyDescent="0.2">
      <c r="A110" s="32"/>
      <c r="B110" s="30" t="s">
        <v>2033</v>
      </c>
      <c r="C110" s="33">
        <v>1759.7</v>
      </c>
    </row>
    <row r="111" spans="1:3" ht="15" outlineLevel="3" x14ac:dyDescent="0.2">
      <c r="A111" s="32"/>
      <c r="B111" s="30" t="s">
        <v>2034</v>
      </c>
      <c r="C111" s="33">
        <v>399.4</v>
      </c>
    </row>
    <row r="112" spans="1:3" ht="15" outlineLevel="3" x14ac:dyDescent="0.2">
      <c r="A112" s="32"/>
      <c r="B112" s="30" t="s">
        <v>2035</v>
      </c>
      <c r="C112" s="33">
        <v>281.39999999999998</v>
      </c>
    </row>
    <row r="113" spans="1:3" ht="15" outlineLevel="3" x14ac:dyDescent="0.2">
      <c r="A113" s="32"/>
      <c r="B113" s="30" t="s">
        <v>2036</v>
      </c>
      <c r="C113" s="33">
        <v>192</v>
      </c>
    </row>
    <row r="114" spans="1:3" ht="15" outlineLevel="3" x14ac:dyDescent="0.2">
      <c r="A114" s="32"/>
      <c r="B114" s="30" t="s">
        <v>2037</v>
      </c>
      <c r="C114" s="33">
        <v>113.5</v>
      </c>
    </row>
    <row r="115" spans="1:3" ht="15" outlineLevel="2" x14ac:dyDescent="0.2">
      <c r="A115" s="32" t="s">
        <v>2294</v>
      </c>
      <c r="B115" s="30" t="s">
        <v>2248</v>
      </c>
      <c r="C115" s="33">
        <v>5447.3</v>
      </c>
    </row>
    <row r="116" spans="1:3" ht="15" outlineLevel="3" x14ac:dyDescent="0.2">
      <c r="A116" s="32"/>
      <c r="B116" s="30" t="s">
        <v>2038</v>
      </c>
      <c r="C116" s="33">
        <v>2140</v>
      </c>
    </row>
    <row r="117" spans="1:3" ht="15" outlineLevel="3" x14ac:dyDescent="0.2">
      <c r="A117" s="32"/>
      <c r="B117" s="30" t="s">
        <v>2039</v>
      </c>
      <c r="C117" s="33">
        <v>1126.8</v>
      </c>
    </row>
    <row r="118" spans="1:3" ht="15" outlineLevel="3" x14ac:dyDescent="0.2">
      <c r="A118" s="32"/>
      <c r="B118" s="30" t="s">
        <v>2040</v>
      </c>
      <c r="C118" s="33">
        <v>272.7</v>
      </c>
    </row>
    <row r="119" spans="1:3" ht="15" outlineLevel="3" x14ac:dyDescent="0.2">
      <c r="A119" s="32"/>
      <c r="B119" s="30" t="s">
        <v>2041</v>
      </c>
      <c r="C119" s="33">
        <v>489</v>
      </c>
    </row>
    <row r="120" spans="1:3" ht="15" outlineLevel="3" x14ac:dyDescent="0.2">
      <c r="A120" s="32"/>
      <c r="B120" s="30" t="s">
        <v>2042</v>
      </c>
      <c r="C120" s="33">
        <v>302.89999999999998</v>
      </c>
    </row>
    <row r="121" spans="1:3" ht="15" outlineLevel="3" x14ac:dyDescent="0.2">
      <c r="A121" s="32"/>
      <c r="B121" s="30" t="s">
        <v>2043</v>
      </c>
      <c r="C121" s="33">
        <v>888.8</v>
      </c>
    </row>
    <row r="122" spans="1:3" ht="15" outlineLevel="3" x14ac:dyDescent="0.2">
      <c r="A122" s="32"/>
      <c r="B122" s="30" t="s">
        <v>2044</v>
      </c>
      <c r="C122" s="33">
        <v>227.1</v>
      </c>
    </row>
    <row r="123" spans="1:3" ht="15" outlineLevel="2" x14ac:dyDescent="0.2">
      <c r="A123" s="32" t="s">
        <v>2295</v>
      </c>
      <c r="B123" s="30" t="s">
        <v>2249</v>
      </c>
      <c r="C123" s="33">
        <v>6130.9</v>
      </c>
    </row>
    <row r="124" spans="1:3" ht="15" outlineLevel="3" x14ac:dyDescent="0.2">
      <c r="A124" s="32"/>
      <c r="B124" s="30" t="s">
        <v>2045</v>
      </c>
      <c r="C124" s="33">
        <v>2406.9</v>
      </c>
    </row>
    <row r="125" spans="1:3" ht="15" outlineLevel="3" x14ac:dyDescent="0.2">
      <c r="A125" s="32"/>
      <c r="B125" s="30" t="s">
        <v>2046</v>
      </c>
      <c r="C125" s="33">
        <v>277.2</v>
      </c>
    </row>
    <row r="126" spans="1:3" ht="15" outlineLevel="3" x14ac:dyDescent="0.2">
      <c r="A126" s="32"/>
      <c r="B126" s="30" t="s">
        <v>2047</v>
      </c>
      <c r="C126" s="33">
        <v>1641.6</v>
      </c>
    </row>
    <row r="127" spans="1:3" ht="15" outlineLevel="3" x14ac:dyDescent="0.2">
      <c r="A127" s="32"/>
      <c r="B127" s="30" t="s">
        <v>2048</v>
      </c>
      <c r="C127" s="33">
        <v>616.5</v>
      </c>
    </row>
    <row r="128" spans="1:3" ht="15" outlineLevel="3" x14ac:dyDescent="0.2">
      <c r="A128" s="32"/>
      <c r="B128" s="30" t="s">
        <v>2049</v>
      </c>
      <c r="C128" s="33">
        <v>349.1</v>
      </c>
    </row>
    <row r="129" spans="1:3" ht="15" outlineLevel="3" x14ac:dyDescent="0.2">
      <c r="A129" s="32"/>
      <c r="B129" s="30" t="s">
        <v>2050</v>
      </c>
      <c r="C129" s="33">
        <v>357.1</v>
      </c>
    </row>
    <row r="130" spans="1:3" ht="15" outlineLevel="3" x14ac:dyDescent="0.2">
      <c r="A130" s="32"/>
      <c r="B130" s="30" t="s">
        <v>2051</v>
      </c>
      <c r="C130" s="33">
        <v>482.5</v>
      </c>
    </row>
    <row r="131" spans="1:3" ht="15" outlineLevel="2" x14ac:dyDescent="0.2">
      <c r="A131" s="32" t="s">
        <v>2296</v>
      </c>
      <c r="B131" s="30" t="s">
        <v>2250</v>
      </c>
      <c r="C131" s="33">
        <v>3466.6</v>
      </c>
    </row>
    <row r="132" spans="1:3" ht="15" outlineLevel="3" x14ac:dyDescent="0.2">
      <c r="A132" s="32"/>
      <c r="B132" s="30" t="s">
        <v>2052</v>
      </c>
      <c r="C132" s="33">
        <v>1572.6</v>
      </c>
    </row>
    <row r="133" spans="1:3" ht="15" outlineLevel="3" x14ac:dyDescent="0.2">
      <c r="A133" s="32"/>
      <c r="B133" s="30" t="s">
        <v>2053</v>
      </c>
      <c r="C133" s="33">
        <v>473.4</v>
      </c>
    </row>
    <row r="134" spans="1:3" ht="15" outlineLevel="3" x14ac:dyDescent="0.2">
      <c r="A134" s="32"/>
      <c r="B134" s="30" t="s">
        <v>2054</v>
      </c>
      <c r="C134" s="33">
        <v>388.8</v>
      </c>
    </row>
    <row r="135" spans="1:3" ht="15" outlineLevel="3" x14ac:dyDescent="0.2">
      <c r="A135" s="32"/>
      <c r="B135" s="30" t="s">
        <v>2055</v>
      </c>
      <c r="C135" s="33">
        <v>593.9</v>
      </c>
    </row>
    <row r="136" spans="1:3" ht="15" outlineLevel="3" x14ac:dyDescent="0.2">
      <c r="A136" s="32"/>
      <c r="B136" s="30" t="s">
        <v>2056</v>
      </c>
      <c r="C136" s="33">
        <v>437.9</v>
      </c>
    </row>
    <row r="137" spans="1:3" ht="15" outlineLevel="2" x14ac:dyDescent="0.2">
      <c r="A137" s="32" t="s">
        <v>2297</v>
      </c>
      <c r="B137" s="30" t="s">
        <v>2251</v>
      </c>
      <c r="C137" s="33">
        <v>7278.4</v>
      </c>
    </row>
    <row r="138" spans="1:3" ht="15" outlineLevel="3" x14ac:dyDescent="0.2">
      <c r="A138" s="32"/>
      <c r="B138" s="30" t="s">
        <v>2057</v>
      </c>
      <c r="C138" s="33">
        <v>3321.5</v>
      </c>
    </row>
    <row r="139" spans="1:3" ht="15" outlineLevel="3" x14ac:dyDescent="0.2">
      <c r="A139" s="32"/>
      <c r="B139" s="30" t="s">
        <v>2058</v>
      </c>
      <c r="C139" s="33">
        <v>273.5</v>
      </c>
    </row>
    <row r="140" spans="1:3" ht="15" outlineLevel="3" x14ac:dyDescent="0.2">
      <c r="A140" s="32"/>
      <c r="B140" s="30" t="s">
        <v>2059</v>
      </c>
      <c r="C140" s="33">
        <v>814.2</v>
      </c>
    </row>
    <row r="141" spans="1:3" ht="15" outlineLevel="3" x14ac:dyDescent="0.2">
      <c r="A141" s="32"/>
      <c r="B141" s="30" t="s">
        <v>2060</v>
      </c>
      <c r="C141" s="33">
        <v>284.2</v>
      </c>
    </row>
    <row r="142" spans="1:3" ht="15" outlineLevel="3" x14ac:dyDescent="0.2">
      <c r="A142" s="32"/>
      <c r="B142" s="30" t="s">
        <v>2061</v>
      </c>
      <c r="C142" s="33">
        <v>645.5</v>
      </c>
    </row>
    <row r="143" spans="1:3" ht="15" outlineLevel="3" x14ac:dyDescent="0.2">
      <c r="A143" s="32"/>
      <c r="B143" s="30" t="s">
        <v>2062</v>
      </c>
      <c r="C143" s="33">
        <v>275.39999999999998</v>
      </c>
    </row>
    <row r="144" spans="1:3" ht="15" outlineLevel="3" x14ac:dyDescent="0.2">
      <c r="A144" s="32"/>
      <c r="B144" s="30" t="s">
        <v>2063</v>
      </c>
      <c r="C144" s="33">
        <v>455.7</v>
      </c>
    </row>
    <row r="145" spans="1:3" ht="15" outlineLevel="3" x14ac:dyDescent="0.2">
      <c r="A145" s="32"/>
      <c r="B145" s="30" t="s">
        <v>2064</v>
      </c>
      <c r="C145" s="33">
        <v>187.4</v>
      </c>
    </row>
    <row r="146" spans="1:3" ht="15" outlineLevel="3" x14ac:dyDescent="0.2">
      <c r="A146" s="32"/>
      <c r="B146" s="30" t="s">
        <v>2065</v>
      </c>
      <c r="C146" s="33">
        <v>359</v>
      </c>
    </row>
    <row r="147" spans="1:3" ht="15" outlineLevel="3" x14ac:dyDescent="0.2">
      <c r="A147" s="32"/>
      <c r="B147" s="30" t="s">
        <v>2066</v>
      </c>
      <c r="C147" s="33">
        <v>662</v>
      </c>
    </row>
    <row r="148" spans="1:3" ht="15" outlineLevel="2" x14ac:dyDescent="0.2">
      <c r="A148" s="32" t="s">
        <v>2298</v>
      </c>
      <c r="B148" s="30" t="s">
        <v>2252</v>
      </c>
      <c r="C148" s="33">
        <v>12136.2</v>
      </c>
    </row>
    <row r="149" spans="1:3" ht="15" outlineLevel="3" x14ac:dyDescent="0.2">
      <c r="A149" s="32"/>
      <c r="B149" s="30" t="s">
        <v>2067</v>
      </c>
      <c r="C149" s="33">
        <v>372.6</v>
      </c>
    </row>
    <row r="150" spans="1:3" ht="15" outlineLevel="3" x14ac:dyDescent="0.2">
      <c r="A150" s="32"/>
      <c r="B150" s="30" t="s">
        <v>2068</v>
      </c>
      <c r="C150" s="33">
        <v>553.6</v>
      </c>
    </row>
    <row r="151" spans="1:3" ht="15" outlineLevel="3" x14ac:dyDescent="0.2">
      <c r="A151" s="32"/>
      <c r="B151" s="30" t="s">
        <v>2069</v>
      </c>
      <c r="C151" s="33">
        <v>579.9</v>
      </c>
    </row>
    <row r="152" spans="1:3" ht="15" outlineLevel="3" x14ac:dyDescent="0.2">
      <c r="A152" s="32"/>
      <c r="B152" s="30" t="s">
        <v>2070</v>
      </c>
      <c r="C152" s="33">
        <v>799</v>
      </c>
    </row>
    <row r="153" spans="1:3" ht="15" outlineLevel="3" x14ac:dyDescent="0.2">
      <c r="A153" s="32"/>
      <c r="B153" s="30" t="s">
        <v>2071</v>
      </c>
      <c r="C153" s="33">
        <v>940.4</v>
      </c>
    </row>
    <row r="154" spans="1:3" ht="15" outlineLevel="3" x14ac:dyDescent="0.2">
      <c r="A154" s="32"/>
      <c r="B154" s="30" t="s">
        <v>2072</v>
      </c>
      <c r="C154" s="33">
        <v>662.5</v>
      </c>
    </row>
    <row r="155" spans="1:3" ht="15" outlineLevel="3" x14ac:dyDescent="0.2">
      <c r="A155" s="32"/>
      <c r="B155" s="30" t="s">
        <v>2073</v>
      </c>
      <c r="C155" s="33">
        <v>801.5</v>
      </c>
    </row>
    <row r="156" spans="1:3" ht="15" outlineLevel="3" x14ac:dyDescent="0.2">
      <c r="A156" s="32"/>
      <c r="B156" s="30" t="s">
        <v>2074</v>
      </c>
      <c r="C156" s="33">
        <v>365.7</v>
      </c>
    </row>
    <row r="157" spans="1:3" ht="15" outlineLevel="3" x14ac:dyDescent="0.2">
      <c r="A157" s="32"/>
      <c r="B157" s="30" t="s">
        <v>2075</v>
      </c>
      <c r="C157" s="33">
        <v>776.1</v>
      </c>
    </row>
    <row r="158" spans="1:3" ht="15" outlineLevel="3" x14ac:dyDescent="0.2">
      <c r="A158" s="32"/>
      <c r="B158" s="30" t="s">
        <v>2076</v>
      </c>
      <c r="C158" s="33">
        <v>228.3</v>
      </c>
    </row>
    <row r="159" spans="1:3" ht="15" outlineLevel="3" x14ac:dyDescent="0.2">
      <c r="A159" s="32"/>
      <c r="B159" s="30" t="s">
        <v>2077</v>
      </c>
      <c r="C159" s="33">
        <v>696</v>
      </c>
    </row>
    <row r="160" spans="1:3" ht="15" outlineLevel="3" x14ac:dyDescent="0.2">
      <c r="A160" s="32"/>
      <c r="B160" s="30" t="s">
        <v>2078</v>
      </c>
      <c r="C160" s="33">
        <v>859</v>
      </c>
    </row>
    <row r="161" spans="1:3" ht="15" outlineLevel="3" x14ac:dyDescent="0.2">
      <c r="A161" s="32"/>
      <c r="B161" s="30" t="s">
        <v>2079</v>
      </c>
      <c r="C161" s="33">
        <v>619</v>
      </c>
    </row>
    <row r="162" spans="1:3" ht="15" outlineLevel="3" x14ac:dyDescent="0.2">
      <c r="A162" s="32"/>
      <c r="B162" s="30" t="s">
        <v>2080</v>
      </c>
      <c r="C162" s="33">
        <v>683.5</v>
      </c>
    </row>
    <row r="163" spans="1:3" ht="15" outlineLevel="3" x14ac:dyDescent="0.2">
      <c r="A163" s="32"/>
      <c r="B163" s="30" t="s">
        <v>2081</v>
      </c>
      <c r="C163" s="33">
        <v>605.70000000000005</v>
      </c>
    </row>
    <row r="164" spans="1:3" ht="15" outlineLevel="3" x14ac:dyDescent="0.2">
      <c r="A164" s="32"/>
      <c r="B164" s="30" t="s">
        <v>2082</v>
      </c>
      <c r="C164" s="33">
        <v>1032.9000000000001</v>
      </c>
    </row>
    <row r="165" spans="1:3" ht="15" outlineLevel="3" x14ac:dyDescent="0.2">
      <c r="A165" s="32"/>
      <c r="B165" s="30" t="s">
        <v>2083</v>
      </c>
      <c r="C165" s="33">
        <v>633.5</v>
      </c>
    </row>
    <row r="166" spans="1:3" ht="15" outlineLevel="3" x14ac:dyDescent="0.2">
      <c r="A166" s="32"/>
      <c r="B166" s="30" t="s">
        <v>2084</v>
      </c>
      <c r="C166" s="33">
        <v>593.1</v>
      </c>
    </row>
    <row r="167" spans="1:3" ht="15" outlineLevel="3" x14ac:dyDescent="0.2">
      <c r="A167" s="32"/>
      <c r="B167" s="30" t="s">
        <v>2085</v>
      </c>
      <c r="C167" s="33">
        <v>333.9</v>
      </c>
    </row>
    <row r="168" spans="1:3" ht="15" outlineLevel="2" x14ac:dyDescent="0.2">
      <c r="A168" s="32" t="s">
        <v>2299</v>
      </c>
      <c r="B168" s="30" t="s">
        <v>2253</v>
      </c>
      <c r="C168" s="33">
        <v>6039.9</v>
      </c>
    </row>
    <row r="169" spans="1:3" ht="15" outlineLevel="3" x14ac:dyDescent="0.2">
      <c r="A169" s="32"/>
      <c r="B169" s="30" t="s">
        <v>2086</v>
      </c>
      <c r="C169" s="33">
        <v>4601.3999999999996</v>
      </c>
    </row>
    <row r="170" spans="1:3" ht="15" outlineLevel="3" x14ac:dyDescent="0.2">
      <c r="A170" s="32"/>
      <c r="B170" s="30" t="s">
        <v>2087</v>
      </c>
      <c r="C170" s="33">
        <v>693.1</v>
      </c>
    </row>
    <row r="171" spans="1:3" ht="15" outlineLevel="3" x14ac:dyDescent="0.2">
      <c r="A171" s="32"/>
      <c r="B171" s="30" t="s">
        <v>2088</v>
      </c>
      <c r="C171" s="33">
        <v>145.80000000000001</v>
      </c>
    </row>
    <row r="172" spans="1:3" ht="15" outlineLevel="3" x14ac:dyDescent="0.2">
      <c r="A172" s="32"/>
      <c r="B172" s="30" t="s">
        <v>2089</v>
      </c>
      <c r="C172" s="33">
        <v>210</v>
      </c>
    </row>
    <row r="173" spans="1:3" ht="15" outlineLevel="3" x14ac:dyDescent="0.2">
      <c r="A173" s="32"/>
      <c r="B173" s="30" t="s">
        <v>2090</v>
      </c>
      <c r="C173" s="33">
        <v>389.6</v>
      </c>
    </row>
    <row r="174" spans="1:3" ht="15" outlineLevel="2" x14ac:dyDescent="0.2">
      <c r="A174" s="32" t="s">
        <v>2300</v>
      </c>
      <c r="B174" s="30" t="s">
        <v>2254</v>
      </c>
      <c r="C174" s="33">
        <v>12030.8</v>
      </c>
    </row>
    <row r="175" spans="1:3" ht="15" outlineLevel="3" x14ac:dyDescent="0.2">
      <c r="A175" s="32"/>
      <c r="B175" s="30" t="s">
        <v>2091</v>
      </c>
      <c r="C175" s="33">
        <v>5545.1</v>
      </c>
    </row>
    <row r="176" spans="1:3" ht="15" outlineLevel="3" x14ac:dyDescent="0.2">
      <c r="A176" s="32"/>
      <c r="B176" s="30" t="s">
        <v>2092</v>
      </c>
      <c r="C176" s="33">
        <v>997.1</v>
      </c>
    </row>
    <row r="177" spans="1:3" ht="15" outlineLevel="3" x14ac:dyDescent="0.2">
      <c r="A177" s="32"/>
      <c r="B177" s="30" t="s">
        <v>2093</v>
      </c>
      <c r="C177" s="33">
        <v>2255.9</v>
      </c>
    </row>
    <row r="178" spans="1:3" ht="15" outlineLevel="3" x14ac:dyDescent="0.2">
      <c r="A178" s="32"/>
      <c r="B178" s="30" t="s">
        <v>2094</v>
      </c>
      <c r="C178" s="33">
        <v>964.7</v>
      </c>
    </row>
    <row r="179" spans="1:3" ht="15" outlineLevel="3" x14ac:dyDescent="0.2">
      <c r="A179" s="32"/>
      <c r="B179" s="30" t="s">
        <v>2095</v>
      </c>
      <c r="C179" s="33">
        <v>239.6</v>
      </c>
    </row>
    <row r="180" spans="1:3" ht="15" outlineLevel="3" x14ac:dyDescent="0.2">
      <c r="A180" s="32"/>
      <c r="B180" s="30" t="s">
        <v>2096</v>
      </c>
      <c r="C180" s="33">
        <v>1065.7</v>
      </c>
    </row>
    <row r="181" spans="1:3" ht="15" outlineLevel="3" x14ac:dyDescent="0.2">
      <c r="A181" s="32"/>
      <c r="B181" s="30" t="s">
        <v>2097</v>
      </c>
      <c r="C181" s="33">
        <v>272.39999999999998</v>
      </c>
    </row>
    <row r="182" spans="1:3" ht="15" outlineLevel="3" x14ac:dyDescent="0.2">
      <c r="A182" s="32"/>
      <c r="B182" s="30" t="s">
        <v>2098</v>
      </c>
      <c r="C182" s="33">
        <v>690.3</v>
      </c>
    </row>
    <row r="183" spans="1:3" ht="15" outlineLevel="2" x14ac:dyDescent="0.2">
      <c r="A183" s="32" t="s">
        <v>2301</v>
      </c>
      <c r="B183" s="30" t="s">
        <v>2255</v>
      </c>
      <c r="C183" s="33">
        <v>8161.7</v>
      </c>
    </row>
    <row r="184" spans="1:3" ht="15" outlineLevel="3" x14ac:dyDescent="0.2">
      <c r="A184" s="32"/>
      <c r="B184" s="30" t="s">
        <v>2099</v>
      </c>
      <c r="C184" s="33">
        <v>3126.5</v>
      </c>
    </row>
    <row r="185" spans="1:3" ht="15" outlineLevel="3" x14ac:dyDescent="0.2">
      <c r="A185" s="32"/>
      <c r="B185" s="30" t="s">
        <v>2100</v>
      </c>
      <c r="C185" s="33">
        <v>1522.4</v>
      </c>
    </row>
    <row r="186" spans="1:3" ht="15" outlineLevel="3" x14ac:dyDescent="0.2">
      <c r="A186" s="32"/>
      <c r="B186" s="30" t="s">
        <v>2101</v>
      </c>
      <c r="C186" s="33">
        <v>237.7</v>
      </c>
    </row>
    <row r="187" spans="1:3" ht="15" outlineLevel="3" x14ac:dyDescent="0.2">
      <c r="A187" s="32"/>
      <c r="B187" s="30" t="s">
        <v>2102</v>
      </c>
      <c r="C187" s="33">
        <v>443.5</v>
      </c>
    </row>
    <row r="188" spans="1:3" ht="15" outlineLevel="3" x14ac:dyDescent="0.2">
      <c r="A188" s="32"/>
      <c r="B188" s="30" t="s">
        <v>2103</v>
      </c>
      <c r="C188" s="33">
        <v>225.4</v>
      </c>
    </row>
    <row r="189" spans="1:3" ht="15" outlineLevel="3" x14ac:dyDescent="0.2">
      <c r="A189" s="32"/>
      <c r="B189" s="30" t="s">
        <v>2104</v>
      </c>
      <c r="C189" s="33">
        <v>431.7</v>
      </c>
    </row>
    <row r="190" spans="1:3" ht="15" outlineLevel="3" x14ac:dyDescent="0.2">
      <c r="A190" s="32"/>
      <c r="B190" s="30" t="s">
        <v>2105</v>
      </c>
      <c r="C190" s="33">
        <v>205.5</v>
      </c>
    </row>
    <row r="191" spans="1:3" ht="15" outlineLevel="3" x14ac:dyDescent="0.2">
      <c r="A191" s="32"/>
      <c r="B191" s="30" t="s">
        <v>2106</v>
      </c>
      <c r="C191" s="33">
        <v>300.3</v>
      </c>
    </row>
    <row r="192" spans="1:3" ht="15" outlineLevel="3" x14ac:dyDescent="0.2">
      <c r="A192" s="32"/>
      <c r="B192" s="30" t="s">
        <v>2107</v>
      </c>
      <c r="C192" s="33">
        <v>320.3</v>
      </c>
    </row>
    <row r="193" spans="1:3" ht="15" outlineLevel="3" x14ac:dyDescent="0.2">
      <c r="A193" s="32"/>
      <c r="B193" s="30" t="s">
        <v>2108</v>
      </c>
      <c r="C193" s="33">
        <v>295.8</v>
      </c>
    </row>
    <row r="194" spans="1:3" ht="15" outlineLevel="3" x14ac:dyDescent="0.2">
      <c r="A194" s="32"/>
      <c r="B194" s="30" t="s">
        <v>2015</v>
      </c>
      <c r="C194" s="33">
        <v>217.1</v>
      </c>
    </row>
    <row r="195" spans="1:3" ht="15" outlineLevel="3" x14ac:dyDescent="0.2">
      <c r="A195" s="32"/>
      <c r="B195" s="30" t="s">
        <v>2109</v>
      </c>
      <c r="C195" s="33">
        <v>232.5</v>
      </c>
    </row>
    <row r="196" spans="1:3" ht="15" outlineLevel="3" x14ac:dyDescent="0.2">
      <c r="A196" s="32"/>
      <c r="B196" s="30" t="s">
        <v>2110</v>
      </c>
      <c r="C196" s="33">
        <v>603</v>
      </c>
    </row>
    <row r="197" spans="1:3" ht="15" outlineLevel="2" x14ac:dyDescent="0.2">
      <c r="A197" s="32" t="s">
        <v>2302</v>
      </c>
      <c r="B197" s="30" t="s">
        <v>2256</v>
      </c>
      <c r="C197" s="33">
        <v>8230.4</v>
      </c>
    </row>
    <row r="198" spans="1:3" ht="15" outlineLevel="3" x14ac:dyDescent="0.2">
      <c r="A198" s="32"/>
      <c r="B198" s="30" t="s">
        <v>2111</v>
      </c>
      <c r="C198" s="33">
        <v>6129.1</v>
      </c>
    </row>
    <row r="199" spans="1:3" ht="15" outlineLevel="3" x14ac:dyDescent="0.2">
      <c r="A199" s="32"/>
      <c r="B199" s="30" t="s">
        <v>2112</v>
      </c>
      <c r="C199" s="33">
        <v>215.9</v>
      </c>
    </row>
    <row r="200" spans="1:3" ht="15" outlineLevel="3" x14ac:dyDescent="0.2">
      <c r="A200" s="32"/>
      <c r="B200" s="30" t="s">
        <v>2113</v>
      </c>
      <c r="C200" s="33">
        <v>183.9</v>
      </c>
    </row>
    <row r="201" spans="1:3" ht="15" outlineLevel="3" x14ac:dyDescent="0.2">
      <c r="A201" s="32"/>
      <c r="B201" s="30" t="s">
        <v>2114</v>
      </c>
      <c r="C201" s="33">
        <v>297.7</v>
      </c>
    </row>
    <row r="202" spans="1:3" ht="15" outlineLevel="3" x14ac:dyDescent="0.2">
      <c r="A202" s="32"/>
      <c r="B202" s="30" t="s">
        <v>2115</v>
      </c>
      <c r="C202" s="33">
        <v>229.1</v>
      </c>
    </row>
    <row r="203" spans="1:3" ht="15" outlineLevel="3" x14ac:dyDescent="0.2">
      <c r="A203" s="32"/>
      <c r="B203" s="30" t="s">
        <v>2116</v>
      </c>
      <c r="C203" s="33">
        <v>473.9</v>
      </c>
    </row>
    <row r="204" spans="1:3" ht="15" outlineLevel="3" x14ac:dyDescent="0.2">
      <c r="A204" s="32"/>
      <c r="B204" s="30" t="s">
        <v>2117</v>
      </c>
      <c r="C204" s="33">
        <v>196</v>
      </c>
    </row>
    <row r="205" spans="1:3" ht="15" outlineLevel="3" x14ac:dyDescent="0.2">
      <c r="A205" s="32"/>
      <c r="B205" s="30" t="s">
        <v>2118</v>
      </c>
      <c r="C205" s="33">
        <v>313.3</v>
      </c>
    </row>
    <row r="206" spans="1:3" ht="15" outlineLevel="3" x14ac:dyDescent="0.2">
      <c r="A206" s="32"/>
      <c r="B206" s="30" t="s">
        <v>2119</v>
      </c>
      <c r="C206" s="33">
        <v>191.5</v>
      </c>
    </row>
    <row r="207" spans="1:3" ht="15" outlineLevel="2" x14ac:dyDescent="0.2">
      <c r="A207" s="32" t="s">
        <v>2303</v>
      </c>
      <c r="B207" s="30" t="s">
        <v>2257</v>
      </c>
      <c r="C207" s="33">
        <v>4296.3999999999996</v>
      </c>
    </row>
    <row r="208" spans="1:3" ht="15" outlineLevel="3" x14ac:dyDescent="0.2">
      <c r="A208" s="32"/>
      <c r="B208" s="30" t="s">
        <v>2120</v>
      </c>
      <c r="C208" s="33">
        <v>1648</v>
      </c>
    </row>
    <row r="209" spans="1:3" ht="15" outlineLevel="3" x14ac:dyDescent="0.2">
      <c r="A209" s="32"/>
      <c r="B209" s="30" t="s">
        <v>2121</v>
      </c>
      <c r="C209" s="33">
        <v>644.79999999999995</v>
      </c>
    </row>
    <row r="210" spans="1:3" ht="15" outlineLevel="3" x14ac:dyDescent="0.2">
      <c r="A210" s="32"/>
      <c r="B210" s="30" t="s">
        <v>2122</v>
      </c>
      <c r="C210" s="33">
        <v>539.20000000000005</v>
      </c>
    </row>
    <row r="211" spans="1:3" ht="15" outlineLevel="3" x14ac:dyDescent="0.2">
      <c r="A211" s="32"/>
      <c r="B211" s="30" t="s">
        <v>2123</v>
      </c>
      <c r="C211" s="33">
        <v>519</v>
      </c>
    </row>
    <row r="212" spans="1:3" ht="15" outlineLevel="3" x14ac:dyDescent="0.2">
      <c r="A212" s="32"/>
      <c r="B212" s="30" t="s">
        <v>2124</v>
      </c>
      <c r="C212" s="33">
        <v>945.4</v>
      </c>
    </row>
    <row r="213" spans="1:3" ht="15" outlineLevel="2" x14ac:dyDescent="0.2">
      <c r="A213" s="32" t="s">
        <v>2304</v>
      </c>
      <c r="B213" s="30" t="s">
        <v>2258</v>
      </c>
      <c r="C213" s="33">
        <v>4608.8999999999996</v>
      </c>
    </row>
    <row r="214" spans="1:3" ht="15" outlineLevel="3" x14ac:dyDescent="0.2">
      <c r="A214" s="32"/>
      <c r="B214" s="30" t="s">
        <v>2125</v>
      </c>
      <c r="C214" s="33">
        <v>2011.5</v>
      </c>
    </row>
    <row r="215" spans="1:3" ht="15" outlineLevel="3" x14ac:dyDescent="0.2">
      <c r="A215" s="32"/>
      <c r="B215" s="30" t="s">
        <v>2053</v>
      </c>
      <c r="C215" s="33">
        <v>239.4</v>
      </c>
    </row>
    <row r="216" spans="1:3" ht="15" outlineLevel="3" x14ac:dyDescent="0.2">
      <c r="A216" s="32"/>
      <c r="B216" s="30" t="s">
        <v>2126</v>
      </c>
      <c r="C216" s="33">
        <v>226.4</v>
      </c>
    </row>
    <row r="217" spans="1:3" ht="15" outlineLevel="3" x14ac:dyDescent="0.2">
      <c r="A217" s="32"/>
      <c r="B217" s="30" t="s">
        <v>2035</v>
      </c>
      <c r="C217" s="33">
        <v>584.1</v>
      </c>
    </row>
    <row r="218" spans="1:3" ht="15" outlineLevel="3" x14ac:dyDescent="0.2">
      <c r="A218" s="32"/>
      <c r="B218" s="30" t="s">
        <v>2127</v>
      </c>
      <c r="C218" s="33">
        <v>261.7</v>
      </c>
    </row>
    <row r="219" spans="1:3" ht="15" outlineLevel="3" x14ac:dyDescent="0.2">
      <c r="A219" s="32"/>
      <c r="B219" s="30" t="s">
        <v>2128</v>
      </c>
      <c r="C219" s="33">
        <v>491.8</v>
      </c>
    </row>
    <row r="220" spans="1:3" ht="15" outlineLevel="3" x14ac:dyDescent="0.2">
      <c r="A220" s="32"/>
      <c r="B220" s="30" t="s">
        <v>2129</v>
      </c>
      <c r="C220" s="33">
        <v>438.1</v>
      </c>
    </row>
    <row r="221" spans="1:3" ht="15" outlineLevel="3" x14ac:dyDescent="0.2">
      <c r="A221" s="32"/>
      <c r="B221" s="30" t="s">
        <v>2130</v>
      </c>
      <c r="C221" s="33">
        <v>355.9</v>
      </c>
    </row>
    <row r="222" spans="1:3" ht="15" outlineLevel="2" x14ac:dyDescent="0.2">
      <c r="A222" s="32" t="s">
        <v>2305</v>
      </c>
      <c r="B222" s="30" t="s">
        <v>2259</v>
      </c>
      <c r="C222" s="33">
        <v>6426.6</v>
      </c>
    </row>
    <row r="223" spans="1:3" ht="15" outlineLevel="3" x14ac:dyDescent="0.2">
      <c r="A223" s="32"/>
      <c r="B223" s="30" t="s">
        <v>2131</v>
      </c>
      <c r="C223" s="33">
        <v>3974.1</v>
      </c>
    </row>
    <row r="224" spans="1:3" ht="15" outlineLevel="3" x14ac:dyDescent="0.2">
      <c r="A224" s="32"/>
      <c r="B224" s="30" t="s">
        <v>2132</v>
      </c>
      <c r="C224" s="33">
        <v>1315.8</v>
      </c>
    </row>
    <row r="225" spans="1:3" ht="15" outlineLevel="3" x14ac:dyDescent="0.2">
      <c r="A225" s="32"/>
      <c r="B225" s="30" t="s">
        <v>2133</v>
      </c>
      <c r="C225" s="33">
        <v>251</v>
      </c>
    </row>
    <row r="226" spans="1:3" ht="15" outlineLevel="3" x14ac:dyDescent="0.2">
      <c r="A226" s="32"/>
      <c r="B226" s="30" t="s">
        <v>2134</v>
      </c>
      <c r="C226" s="33">
        <v>326.60000000000002</v>
      </c>
    </row>
    <row r="227" spans="1:3" ht="15" outlineLevel="3" x14ac:dyDescent="0.2">
      <c r="A227" s="32"/>
      <c r="B227" s="30" t="s">
        <v>2135</v>
      </c>
      <c r="C227" s="33">
        <v>559.1</v>
      </c>
    </row>
    <row r="228" spans="1:3" ht="15" outlineLevel="2" x14ac:dyDescent="0.2">
      <c r="A228" s="32" t="s">
        <v>2306</v>
      </c>
      <c r="B228" s="30" t="s">
        <v>2260</v>
      </c>
      <c r="C228" s="33">
        <v>27879.9</v>
      </c>
    </row>
    <row r="229" spans="1:3" ht="15" outlineLevel="3" x14ac:dyDescent="0.2">
      <c r="A229" s="32"/>
      <c r="B229" s="30" t="s">
        <v>2136</v>
      </c>
      <c r="C229" s="33">
        <v>2884.4</v>
      </c>
    </row>
    <row r="230" spans="1:3" ht="15" outlineLevel="3" x14ac:dyDescent="0.2">
      <c r="A230" s="32"/>
      <c r="B230" s="30" t="s">
        <v>2137</v>
      </c>
      <c r="C230" s="33">
        <v>2633.1</v>
      </c>
    </row>
    <row r="231" spans="1:3" ht="15" outlineLevel="3" x14ac:dyDescent="0.2">
      <c r="A231" s="32"/>
      <c r="B231" s="30" t="s">
        <v>2138</v>
      </c>
      <c r="C231" s="33">
        <v>1106.8</v>
      </c>
    </row>
    <row r="232" spans="1:3" ht="15" outlineLevel="3" x14ac:dyDescent="0.2">
      <c r="A232" s="32"/>
      <c r="B232" s="30" t="s">
        <v>2139</v>
      </c>
      <c r="C232" s="33">
        <v>1713.3</v>
      </c>
    </row>
    <row r="233" spans="1:3" ht="15" outlineLevel="3" x14ac:dyDescent="0.2">
      <c r="A233" s="32"/>
      <c r="B233" s="30" t="s">
        <v>2140</v>
      </c>
      <c r="C233" s="33">
        <v>2486.5</v>
      </c>
    </row>
    <row r="234" spans="1:3" ht="15" outlineLevel="3" x14ac:dyDescent="0.2">
      <c r="A234" s="32"/>
      <c r="B234" s="30" t="s">
        <v>2141</v>
      </c>
      <c r="C234" s="33">
        <v>437.9</v>
      </c>
    </row>
    <row r="235" spans="1:3" ht="15" outlineLevel="3" x14ac:dyDescent="0.2">
      <c r="A235" s="32"/>
      <c r="B235" s="30" t="s">
        <v>2142</v>
      </c>
      <c r="C235" s="33">
        <v>3046</v>
      </c>
    </row>
    <row r="236" spans="1:3" ht="15" outlineLevel="3" x14ac:dyDescent="0.2">
      <c r="A236" s="32"/>
      <c r="B236" s="30" t="s">
        <v>2143</v>
      </c>
      <c r="C236" s="33">
        <v>2575.4</v>
      </c>
    </row>
    <row r="237" spans="1:3" ht="15" outlineLevel="3" x14ac:dyDescent="0.2">
      <c r="A237" s="32"/>
      <c r="B237" s="30" t="s">
        <v>2144</v>
      </c>
      <c r="C237" s="33">
        <v>3163.1</v>
      </c>
    </row>
    <row r="238" spans="1:3" ht="15" outlineLevel="3" x14ac:dyDescent="0.2">
      <c r="A238" s="32"/>
      <c r="B238" s="30" t="s">
        <v>2145</v>
      </c>
      <c r="C238" s="33">
        <v>2693.4</v>
      </c>
    </row>
    <row r="239" spans="1:3" ht="15" outlineLevel="3" x14ac:dyDescent="0.2">
      <c r="A239" s="32"/>
      <c r="B239" s="30" t="s">
        <v>2146</v>
      </c>
      <c r="C239" s="33">
        <v>447.3</v>
      </c>
    </row>
    <row r="240" spans="1:3" ht="15" outlineLevel="3" x14ac:dyDescent="0.2">
      <c r="A240" s="32"/>
      <c r="B240" s="30" t="s">
        <v>2147</v>
      </c>
      <c r="C240" s="33">
        <v>699.9</v>
      </c>
    </row>
    <row r="241" spans="1:3" ht="15" outlineLevel="3" x14ac:dyDescent="0.2">
      <c r="A241" s="32"/>
      <c r="B241" s="30" t="s">
        <v>2148</v>
      </c>
      <c r="C241" s="33">
        <v>1666.5</v>
      </c>
    </row>
    <row r="242" spans="1:3" ht="15" outlineLevel="3" x14ac:dyDescent="0.2">
      <c r="A242" s="32"/>
      <c r="B242" s="30" t="s">
        <v>2149</v>
      </c>
      <c r="C242" s="33">
        <v>1255.5</v>
      </c>
    </row>
    <row r="243" spans="1:3" ht="15" outlineLevel="3" x14ac:dyDescent="0.2">
      <c r="A243" s="32"/>
      <c r="B243" s="30" t="s">
        <v>2150</v>
      </c>
      <c r="C243" s="33">
        <v>371.1</v>
      </c>
    </row>
    <row r="244" spans="1:3" ht="15" outlineLevel="3" x14ac:dyDescent="0.2">
      <c r="A244" s="32"/>
      <c r="B244" s="30" t="s">
        <v>2151</v>
      </c>
      <c r="C244" s="33">
        <v>699.7</v>
      </c>
    </row>
    <row r="245" spans="1:3" ht="15" outlineLevel="2" x14ac:dyDescent="0.2">
      <c r="A245" s="32" t="s">
        <v>2307</v>
      </c>
      <c r="B245" s="30" t="s">
        <v>2261</v>
      </c>
      <c r="C245" s="33">
        <v>4061.9</v>
      </c>
    </row>
    <row r="246" spans="1:3" ht="15" outlineLevel="3" x14ac:dyDescent="0.2">
      <c r="A246" s="32"/>
      <c r="B246" s="30" t="s">
        <v>2152</v>
      </c>
      <c r="C246" s="33">
        <v>2056.6999999999998</v>
      </c>
    </row>
    <row r="247" spans="1:3" ht="15" outlineLevel="3" x14ac:dyDescent="0.2">
      <c r="A247" s="32"/>
      <c r="B247" s="30" t="s">
        <v>2153</v>
      </c>
      <c r="C247" s="33">
        <v>798.7</v>
      </c>
    </row>
    <row r="248" spans="1:3" ht="15" outlineLevel="3" x14ac:dyDescent="0.2">
      <c r="A248" s="32"/>
      <c r="B248" s="30" t="s">
        <v>2154</v>
      </c>
      <c r="C248" s="33">
        <v>612.6</v>
      </c>
    </row>
    <row r="249" spans="1:3" ht="15" outlineLevel="3" x14ac:dyDescent="0.2">
      <c r="A249" s="32"/>
      <c r="B249" s="30" t="s">
        <v>2155</v>
      </c>
      <c r="C249" s="33">
        <v>593.9</v>
      </c>
    </row>
    <row r="250" spans="1:3" ht="15" outlineLevel="2" x14ac:dyDescent="0.2">
      <c r="A250" s="32" t="s">
        <v>2308</v>
      </c>
      <c r="B250" s="30" t="s">
        <v>2262</v>
      </c>
      <c r="C250" s="33">
        <v>3675.4</v>
      </c>
    </row>
    <row r="251" spans="1:3" ht="15" outlineLevel="3" x14ac:dyDescent="0.2">
      <c r="A251" s="32"/>
      <c r="B251" s="30" t="s">
        <v>2156</v>
      </c>
      <c r="C251" s="33">
        <v>156.30000000000001</v>
      </c>
    </row>
    <row r="252" spans="1:3" ht="15" outlineLevel="3" x14ac:dyDescent="0.2">
      <c r="A252" s="32"/>
      <c r="B252" s="30" t="s">
        <v>2157</v>
      </c>
      <c r="C252" s="33">
        <v>324.39999999999998</v>
      </c>
    </row>
    <row r="253" spans="1:3" ht="15" outlineLevel="3" x14ac:dyDescent="0.2">
      <c r="A253" s="32"/>
      <c r="B253" s="30" t="s">
        <v>2158</v>
      </c>
      <c r="C253" s="33">
        <v>915.2</v>
      </c>
    </row>
    <row r="254" spans="1:3" ht="15" outlineLevel="3" x14ac:dyDescent="0.2">
      <c r="A254" s="32"/>
      <c r="B254" s="30" t="s">
        <v>2159</v>
      </c>
      <c r="C254" s="33">
        <v>633.1</v>
      </c>
    </row>
    <row r="255" spans="1:3" ht="15" outlineLevel="3" x14ac:dyDescent="0.2">
      <c r="A255" s="32"/>
      <c r="B255" s="30" t="s">
        <v>2160</v>
      </c>
      <c r="C255" s="33">
        <v>803.1</v>
      </c>
    </row>
    <row r="256" spans="1:3" ht="15" outlineLevel="3" x14ac:dyDescent="0.2">
      <c r="A256" s="32"/>
      <c r="B256" s="30" t="s">
        <v>2161</v>
      </c>
      <c r="C256" s="33">
        <v>843.3</v>
      </c>
    </row>
    <row r="257" spans="1:3" ht="15" outlineLevel="2" x14ac:dyDescent="0.2">
      <c r="A257" s="32" t="s">
        <v>2309</v>
      </c>
      <c r="B257" s="30" t="s">
        <v>2263</v>
      </c>
      <c r="C257" s="33">
        <v>5577.6</v>
      </c>
    </row>
    <row r="258" spans="1:3" ht="15" outlineLevel="3" x14ac:dyDescent="0.2">
      <c r="A258" s="32"/>
      <c r="B258" s="30" t="s">
        <v>2162</v>
      </c>
      <c r="C258" s="33">
        <v>2346.8000000000002</v>
      </c>
    </row>
    <row r="259" spans="1:3" ht="15" outlineLevel="3" x14ac:dyDescent="0.2">
      <c r="A259" s="32"/>
      <c r="B259" s="30" t="s">
        <v>2163</v>
      </c>
      <c r="C259" s="33">
        <v>744.2</v>
      </c>
    </row>
    <row r="260" spans="1:3" ht="15" outlineLevel="3" x14ac:dyDescent="0.2">
      <c r="A260" s="32"/>
      <c r="B260" s="30" t="s">
        <v>2164</v>
      </c>
      <c r="C260" s="33">
        <v>1336.6</v>
      </c>
    </row>
    <row r="261" spans="1:3" ht="15" outlineLevel="3" x14ac:dyDescent="0.2">
      <c r="A261" s="32"/>
      <c r="B261" s="30" t="s">
        <v>2165</v>
      </c>
      <c r="C261" s="33">
        <v>1150</v>
      </c>
    </row>
    <row r="262" spans="1:3" ht="15" outlineLevel="2" x14ac:dyDescent="0.2">
      <c r="A262" s="32" t="s">
        <v>2310</v>
      </c>
      <c r="B262" s="30" t="s">
        <v>2264</v>
      </c>
      <c r="C262" s="33">
        <v>3622.2</v>
      </c>
    </row>
    <row r="263" spans="1:3" ht="15" outlineLevel="3" x14ac:dyDescent="0.2">
      <c r="A263" s="32"/>
      <c r="B263" s="30" t="s">
        <v>2166</v>
      </c>
      <c r="C263" s="33">
        <v>2475.6</v>
      </c>
    </row>
    <row r="264" spans="1:3" ht="15" outlineLevel="3" x14ac:dyDescent="0.2">
      <c r="A264" s="32"/>
      <c r="B264" s="30" t="s">
        <v>2167</v>
      </c>
      <c r="C264" s="33">
        <v>641.5</v>
      </c>
    </row>
    <row r="265" spans="1:3" ht="15" outlineLevel="3" x14ac:dyDescent="0.2">
      <c r="A265" s="32"/>
      <c r="B265" s="30" t="s">
        <v>2168</v>
      </c>
      <c r="C265" s="33">
        <v>505.1</v>
      </c>
    </row>
    <row r="266" spans="1:3" ht="15" outlineLevel="2" x14ac:dyDescent="0.2">
      <c r="A266" s="32" t="s">
        <v>2311</v>
      </c>
      <c r="B266" s="30" t="s">
        <v>2265</v>
      </c>
      <c r="C266" s="33">
        <v>2985.2</v>
      </c>
    </row>
    <row r="267" spans="1:3" ht="15" outlineLevel="3" x14ac:dyDescent="0.2">
      <c r="A267" s="32"/>
      <c r="B267" s="30" t="s">
        <v>2169</v>
      </c>
      <c r="C267" s="33">
        <v>1277.7</v>
      </c>
    </row>
    <row r="268" spans="1:3" ht="15" outlineLevel="3" x14ac:dyDescent="0.2">
      <c r="A268" s="32"/>
      <c r="B268" s="30" t="s">
        <v>2170</v>
      </c>
      <c r="C268" s="33">
        <v>469.8</v>
      </c>
    </row>
    <row r="269" spans="1:3" ht="15" outlineLevel="3" x14ac:dyDescent="0.2">
      <c r="A269" s="32"/>
      <c r="B269" s="30" t="s">
        <v>2171</v>
      </c>
      <c r="C269" s="33">
        <v>281.5</v>
      </c>
    </row>
    <row r="270" spans="1:3" ht="15" outlineLevel="3" x14ac:dyDescent="0.2">
      <c r="A270" s="32"/>
      <c r="B270" s="30" t="s">
        <v>2172</v>
      </c>
      <c r="C270" s="33">
        <v>146.6</v>
      </c>
    </row>
    <row r="271" spans="1:3" ht="15" outlineLevel="3" x14ac:dyDescent="0.2">
      <c r="A271" s="32"/>
      <c r="B271" s="30" t="s">
        <v>2173</v>
      </c>
      <c r="C271" s="33">
        <v>255.5</v>
      </c>
    </row>
    <row r="272" spans="1:3" ht="15" outlineLevel="3" x14ac:dyDescent="0.2">
      <c r="A272" s="32"/>
      <c r="B272" s="30" t="s">
        <v>2174</v>
      </c>
      <c r="C272" s="33">
        <v>311.7</v>
      </c>
    </row>
    <row r="273" spans="1:3" ht="15" outlineLevel="3" x14ac:dyDescent="0.2">
      <c r="A273" s="32"/>
      <c r="B273" s="30" t="s">
        <v>2175</v>
      </c>
      <c r="C273" s="33">
        <v>242.4</v>
      </c>
    </row>
    <row r="274" spans="1:3" ht="15" outlineLevel="2" x14ac:dyDescent="0.2">
      <c r="A274" s="32" t="s">
        <v>2312</v>
      </c>
      <c r="B274" s="30" t="s">
        <v>2266</v>
      </c>
      <c r="C274" s="33">
        <v>3616.9</v>
      </c>
    </row>
    <row r="275" spans="1:3" ht="15" outlineLevel="3" x14ac:dyDescent="0.2">
      <c r="A275" s="32"/>
      <c r="B275" s="30" t="s">
        <v>2176</v>
      </c>
      <c r="C275" s="33">
        <v>1924.1</v>
      </c>
    </row>
    <row r="276" spans="1:3" ht="15" outlineLevel="3" x14ac:dyDescent="0.2">
      <c r="A276" s="32"/>
      <c r="B276" s="30" t="s">
        <v>2177</v>
      </c>
      <c r="C276" s="33">
        <v>385.1</v>
      </c>
    </row>
    <row r="277" spans="1:3" ht="15" outlineLevel="3" x14ac:dyDescent="0.2">
      <c r="A277" s="32"/>
      <c r="B277" s="30" t="s">
        <v>2178</v>
      </c>
      <c r="C277" s="33">
        <v>649.1</v>
      </c>
    </row>
    <row r="278" spans="1:3" ht="15" outlineLevel="3" x14ac:dyDescent="0.2">
      <c r="A278" s="32"/>
      <c r="B278" s="30" t="s">
        <v>2179</v>
      </c>
      <c r="C278" s="33">
        <v>658.6</v>
      </c>
    </row>
    <row r="279" spans="1:3" ht="15" outlineLevel="2" x14ac:dyDescent="0.2">
      <c r="A279" s="32" t="s">
        <v>2313</v>
      </c>
      <c r="B279" s="30" t="s">
        <v>2267</v>
      </c>
      <c r="C279" s="33">
        <v>6252</v>
      </c>
    </row>
    <row r="280" spans="1:3" ht="15" outlineLevel="3" x14ac:dyDescent="0.2">
      <c r="A280" s="32"/>
      <c r="B280" s="30" t="s">
        <v>2180</v>
      </c>
      <c r="C280" s="33">
        <v>1314.4</v>
      </c>
    </row>
    <row r="281" spans="1:3" ht="15" outlineLevel="3" x14ac:dyDescent="0.2">
      <c r="A281" s="32"/>
      <c r="B281" s="30" t="s">
        <v>2181</v>
      </c>
      <c r="C281" s="33">
        <v>2040.4</v>
      </c>
    </row>
    <row r="282" spans="1:3" ht="15" outlineLevel="3" x14ac:dyDescent="0.2">
      <c r="A282" s="32"/>
      <c r="B282" s="30" t="s">
        <v>2182</v>
      </c>
      <c r="C282" s="33">
        <v>326.2</v>
      </c>
    </row>
    <row r="283" spans="1:3" ht="15" outlineLevel="3" x14ac:dyDescent="0.2">
      <c r="A283" s="32"/>
      <c r="B283" s="30" t="s">
        <v>2183</v>
      </c>
      <c r="C283" s="33">
        <v>320.10000000000002</v>
      </c>
    </row>
    <row r="284" spans="1:3" ht="15" outlineLevel="3" x14ac:dyDescent="0.2">
      <c r="A284" s="32"/>
      <c r="B284" s="30" t="s">
        <v>2184</v>
      </c>
      <c r="C284" s="33">
        <v>707.1</v>
      </c>
    </row>
    <row r="285" spans="1:3" ht="15" outlineLevel="3" x14ac:dyDescent="0.2">
      <c r="A285" s="32"/>
      <c r="B285" s="30" t="s">
        <v>2185</v>
      </c>
      <c r="C285" s="33">
        <v>576.79999999999995</v>
      </c>
    </row>
    <row r="286" spans="1:3" ht="15" outlineLevel="3" x14ac:dyDescent="0.2">
      <c r="A286" s="32"/>
      <c r="B286" s="30" t="s">
        <v>2186</v>
      </c>
      <c r="C286" s="33">
        <v>732.1</v>
      </c>
    </row>
    <row r="287" spans="1:3" ht="15" outlineLevel="3" x14ac:dyDescent="0.2">
      <c r="A287" s="32"/>
      <c r="B287" s="30" t="s">
        <v>2187</v>
      </c>
      <c r="C287" s="33">
        <v>234.9</v>
      </c>
    </row>
    <row r="288" spans="1:3" ht="15" outlineLevel="2" x14ac:dyDescent="0.2">
      <c r="A288" s="32" t="s">
        <v>2314</v>
      </c>
      <c r="B288" s="30" t="s">
        <v>2268</v>
      </c>
      <c r="C288" s="33">
        <v>14251</v>
      </c>
    </row>
    <row r="289" spans="1:3" ht="15" outlineLevel="3" x14ac:dyDescent="0.2">
      <c r="A289" s="32"/>
      <c r="B289" s="30" t="s">
        <v>2188</v>
      </c>
      <c r="C289" s="33">
        <v>9640.2000000000007</v>
      </c>
    </row>
    <row r="290" spans="1:3" ht="15" outlineLevel="3" x14ac:dyDescent="0.2">
      <c r="A290" s="32"/>
      <c r="B290" s="30" t="s">
        <v>2189</v>
      </c>
      <c r="C290" s="33">
        <v>281.2</v>
      </c>
    </row>
    <row r="291" spans="1:3" ht="15" outlineLevel="3" x14ac:dyDescent="0.2">
      <c r="A291" s="32"/>
      <c r="B291" s="30" t="s">
        <v>2190</v>
      </c>
      <c r="C291" s="33">
        <v>219.4</v>
      </c>
    </row>
    <row r="292" spans="1:3" ht="15" outlineLevel="3" x14ac:dyDescent="0.2">
      <c r="A292" s="32"/>
      <c r="B292" s="30" t="s">
        <v>2191</v>
      </c>
      <c r="C292" s="33">
        <v>314.60000000000002</v>
      </c>
    </row>
    <row r="293" spans="1:3" ht="15" outlineLevel="3" x14ac:dyDescent="0.2">
      <c r="A293" s="32"/>
      <c r="B293" s="30" t="s">
        <v>2192</v>
      </c>
      <c r="C293" s="33">
        <v>276.39999999999998</v>
      </c>
    </row>
    <row r="294" spans="1:3" ht="15" outlineLevel="3" x14ac:dyDescent="0.2">
      <c r="A294" s="32"/>
      <c r="B294" s="30" t="s">
        <v>2193</v>
      </c>
      <c r="C294" s="33">
        <v>172.1</v>
      </c>
    </row>
    <row r="295" spans="1:3" ht="15" outlineLevel="3" x14ac:dyDescent="0.2">
      <c r="A295" s="32"/>
      <c r="B295" s="30" t="s">
        <v>2194</v>
      </c>
      <c r="C295" s="33">
        <v>198.4</v>
      </c>
    </row>
    <row r="296" spans="1:3" ht="15" outlineLevel="3" x14ac:dyDescent="0.2">
      <c r="A296" s="32"/>
      <c r="B296" s="30" t="s">
        <v>2195</v>
      </c>
      <c r="C296" s="33">
        <v>494.5</v>
      </c>
    </row>
    <row r="297" spans="1:3" ht="15" outlineLevel="3" x14ac:dyDescent="0.2">
      <c r="A297" s="32"/>
      <c r="B297" s="30" t="s">
        <v>2196</v>
      </c>
      <c r="C297" s="33">
        <v>661.2</v>
      </c>
    </row>
    <row r="298" spans="1:3" ht="15" outlineLevel="3" x14ac:dyDescent="0.2">
      <c r="A298" s="32"/>
      <c r="B298" s="30" t="s">
        <v>2197</v>
      </c>
      <c r="C298" s="33">
        <v>410.1</v>
      </c>
    </row>
    <row r="299" spans="1:3" ht="15" outlineLevel="3" x14ac:dyDescent="0.2">
      <c r="A299" s="32"/>
      <c r="B299" s="30" t="s">
        <v>2198</v>
      </c>
      <c r="C299" s="33">
        <v>357.8</v>
      </c>
    </row>
    <row r="300" spans="1:3" ht="15" outlineLevel="3" x14ac:dyDescent="0.2">
      <c r="A300" s="32"/>
      <c r="B300" s="30" t="s">
        <v>2199</v>
      </c>
      <c r="C300" s="33">
        <v>362.2</v>
      </c>
    </row>
    <row r="301" spans="1:3" ht="15" outlineLevel="3" x14ac:dyDescent="0.2">
      <c r="A301" s="32"/>
      <c r="B301" s="30" t="s">
        <v>2200</v>
      </c>
      <c r="C301" s="33">
        <v>305.39999999999998</v>
      </c>
    </row>
    <row r="302" spans="1:3" ht="15" outlineLevel="3" x14ac:dyDescent="0.2">
      <c r="A302" s="32"/>
      <c r="B302" s="30" t="s">
        <v>2201</v>
      </c>
      <c r="C302" s="33">
        <v>283.3</v>
      </c>
    </row>
    <row r="303" spans="1:3" ht="15" outlineLevel="3" x14ac:dyDescent="0.2">
      <c r="A303" s="32"/>
      <c r="B303" s="30" t="s">
        <v>2202</v>
      </c>
      <c r="C303" s="33">
        <v>274.2</v>
      </c>
    </row>
    <row r="304" spans="1:3" ht="15" outlineLevel="2" x14ac:dyDescent="0.2">
      <c r="A304" s="32" t="s">
        <v>2315</v>
      </c>
      <c r="B304" s="30" t="s">
        <v>2203</v>
      </c>
      <c r="C304" s="33">
        <v>2515.5</v>
      </c>
    </row>
    <row r="305" spans="1:3" ht="15" outlineLevel="2" x14ac:dyDescent="0.2">
      <c r="A305" s="32" t="s">
        <v>2316</v>
      </c>
      <c r="B305" s="30" t="s">
        <v>2204</v>
      </c>
      <c r="C305" s="33">
        <v>8647.9</v>
      </c>
    </row>
    <row r="306" spans="1:3" ht="15" outlineLevel="2" x14ac:dyDescent="0.2">
      <c r="A306" s="32" t="s">
        <v>2317</v>
      </c>
      <c r="B306" s="30" t="s">
        <v>2269</v>
      </c>
      <c r="C306" s="33">
        <v>3533.2</v>
      </c>
    </row>
    <row r="307" spans="1:3" ht="15" outlineLevel="3" x14ac:dyDescent="0.2">
      <c r="A307" s="32"/>
      <c r="B307" s="30" t="s">
        <v>2205</v>
      </c>
      <c r="C307" s="33">
        <v>1500.7</v>
      </c>
    </row>
    <row r="308" spans="1:3" ht="15" outlineLevel="3" x14ac:dyDescent="0.2">
      <c r="A308" s="32"/>
      <c r="B308" s="30" t="s">
        <v>2206</v>
      </c>
      <c r="C308" s="33">
        <v>371.4</v>
      </c>
    </row>
    <row r="309" spans="1:3" ht="15" outlineLevel="3" x14ac:dyDescent="0.2">
      <c r="A309" s="32"/>
      <c r="B309" s="30" t="s">
        <v>2207</v>
      </c>
      <c r="C309" s="33">
        <v>370.8</v>
      </c>
    </row>
    <row r="310" spans="1:3" ht="15" outlineLevel="3" x14ac:dyDescent="0.2">
      <c r="A310" s="32"/>
      <c r="B310" s="30" t="s">
        <v>2208</v>
      </c>
      <c r="C310" s="33">
        <v>434</v>
      </c>
    </row>
    <row r="311" spans="1:3" ht="15" outlineLevel="3" x14ac:dyDescent="0.2">
      <c r="A311" s="32"/>
      <c r="B311" s="30" t="s">
        <v>2209</v>
      </c>
      <c r="C311" s="33">
        <v>354.4</v>
      </c>
    </row>
    <row r="312" spans="1:3" ht="15" outlineLevel="3" x14ac:dyDescent="0.2">
      <c r="A312" s="32"/>
      <c r="B312" s="30" t="s">
        <v>2210</v>
      </c>
      <c r="C312" s="33">
        <v>226.1</v>
      </c>
    </row>
    <row r="313" spans="1:3" ht="15" outlineLevel="3" x14ac:dyDescent="0.2">
      <c r="A313" s="32"/>
      <c r="B313" s="30" t="s">
        <v>2211</v>
      </c>
      <c r="C313" s="33">
        <v>275.8</v>
      </c>
    </row>
    <row r="314" spans="1:3" ht="15" outlineLevel="2" x14ac:dyDescent="0.2">
      <c r="A314" s="32" t="s">
        <v>2318</v>
      </c>
      <c r="B314" s="30" t="s">
        <v>2270</v>
      </c>
      <c r="C314" s="33">
        <v>1909.8</v>
      </c>
    </row>
    <row r="315" spans="1:3" ht="15" outlineLevel="3" x14ac:dyDescent="0.2">
      <c r="A315" s="32"/>
      <c r="B315" s="30" t="s">
        <v>2212</v>
      </c>
      <c r="C315" s="33">
        <v>1309.3</v>
      </c>
    </row>
    <row r="316" spans="1:3" ht="15" outlineLevel="3" x14ac:dyDescent="0.2">
      <c r="A316" s="32"/>
      <c r="B316" s="30" t="s">
        <v>2213</v>
      </c>
      <c r="C316" s="33">
        <v>159</v>
      </c>
    </row>
    <row r="317" spans="1:3" ht="15" outlineLevel="3" x14ac:dyDescent="0.2">
      <c r="A317" s="32"/>
      <c r="B317" s="30" t="s">
        <v>2214</v>
      </c>
      <c r="C317" s="33">
        <v>184.5</v>
      </c>
    </row>
    <row r="318" spans="1:3" ht="15" outlineLevel="3" x14ac:dyDescent="0.2">
      <c r="A318" s="32"/>
      <c r="B318" s="30" t="s">
        <v>2215</v>
      </c>
      <c r="C318" s="33">
        <v>257</v>
      </c>
    </row>
    <row r="319" spans="1:3" ht="15" outlineLevel="2" x14ac:dyDescent="0.2">
      <c r="A319" s="32" t="s">
        <v>2319</v>
      </c>
      <c r="B319" s="30" t="s">
        <v>2271</v>
      </c>
      <c r="C319" s="33">
        <v>2986.7</v>
      </c>
    </row>
    <row r="320" spans="1:3" ht="15" outlineLevel="3" x14ac:dyDescent="0.2">
      <c r="A320" s="32"/>
      <c r="B320" s="30" t="s">
        <v>2216</v>
      </c>
      <c r="C320" s="33">
        <v>1711</v>
      </c>
    </row>
    <row r="321" spans="1:3" ht="15" outlineLevel="3" x14ac:dyDescent="0.2">
      <c r="A321" s="32"/>
      <c r="B321" s="30" t="s">
        <v>2217</v>
      </c>
      <c r="C321" s="33">
        <v>272</v>
      </c>
    </row>
    <row r="322" spans="1:3" ht="15" outlineLevel="3" x14ac:dyDescent="0.2">
      <c r="A322" s="32"/>
      <c r="B322" s="30" t="s">
        <v>2218</v>
      </c>
      <c r="C322" s="33">
        <v>439.6</v>
      </c>
    </row>
    <row r="323" spans="1:3" ht="15" outlineLevel="3" x14ac:dyDescent="0.2">
      <c r="A323" s="32"/>
      <c r="B323" s="30" t="s">
        <v>2219</v>
      </c>
      <c r="C323" s="33">
        <v>314</v>
      </c>
    </row>
    <row r="324" spans="1:3" ht="15" outlineLevel="3" x14ac:dyDescent="0.2">
      <c r="A324" s="32"/>
      <c r="B324" s="30" t="s">
        <v>2220</v>
      </c>
      <c r="C324" s="33">
        <v>250.1</v>
      </c>
    </row>
    <row r="325" spans="1:3" ht="15" outlineLevel="2" x14ac:dyDescent="0.2">
      <c r="A325" s="32" t="s">
        <v>2320</v>
      </c>
      <c r="B325" s="30" t="s">
        <v>2272</v>
      </c>
      <c r="C325" s="33">
        <v>6751.8</v>
      </c>
    </row>
    <row r="326" spans="1:3" ht="15" outlineLevel="3" x14ac:dyDescent="0.2">
      <c r="A326" s="32"/>
      <c r="B326" s="30" t="s">
        <v>2221</v>
      </c>
      <c r="C326" s="33">
        <v>1381.5</v>
      </c>
    </row>
    <row r="327" spans="1:3" ht="15" outlineLevel="3" x14ac:dyDescent="0.2">
      <c r="A327" s="32"/>
      <c r="B327" s="30" t="s">
        <v>2222</v>
      </c>
      <c r="C327" s="33">
        <v>1305.0999999999999</v>
      </c>
    </row>
    <row r="328" spans="1:3" ht="15" outlineLevel="3" x14ac:dyDescent="0.2">
      <c r="A328" s="32"/>
      <c r="B328" s="30" t="s">
        <v>2223</v>
      </c>
      <c r="C328" s="33">
        <v>779.9</v>
      </c>
    </row>
    <row r="329" spans="1:3" ht="15" outlineLevel="3" x14ac:dyDescent="0.2">
      <c r="A329" s="32"/>
      <c r="B329" s="30" t="s">
        <v>2224</v>
      </c>
      <c r="C329" s="33">
        <v>810.2</v>
      </c>
    </row>
    <row r="330" spans="1:3" ht="15" outlineLevel="3" x14ac:dyDescent="0.2">
      <c r="A330" s="32"/>
      <c r="B330" s="30" t="s">
        <v>2225</v>
      </c>
      <c r="C330" s="33">
        <v>1452.4</v>
      </c>
    </row>
    <row r="331" spans="1:3" ht="15" outlineLevel="3" x14ac:dyDescent="0.2">
      <c r="A331" s="32"/>
      <c r="B331" s="30" t="s">
        <v>2226</v>
      </c>
      <c r="C331" s="33">
        <v>1022.7</v>
      </c>
    </row>
    <row r="332" spans="1:3" ht="15" outlineLevel="2" x14ac:dyDescent="0.2">
      <c r="A332" s="32" t="s">
        <v>2321</v>
      </c>
      <c r="B332" s="30" t="s">
        <v>2273</v>
      </c>
      <c r="C332" s="33">
        <v>2501.5</v>
      </c>
    </row>
    <row r="333" spans="1:3" ht="15" outlineLevel="3" x14ac:dyDescent="0.2">
      <c r="A333" s="32"/>
      <c r="B333" s="30" t="s">
        <v>2227</v>
      </c>
      <c r="C333" s="33">
        <v>1956.3</v>
      </c>
    </row>
    <row r="334" spans="1:3" ht="15" outlineLevel="3" x14ac:dyDescent="0.2">
      <c r="A334" s="32"/>
      <c r="B334" s="30" t="s">
        <v>2228</v>
      </c>
      <c r="C334" s="33">
        <v>332.5</v>
      </c>
    </row>
    <row r="335" spans="1:3" ht="15" outlineLevel="3" x14ac:dyDescent="0.2">
      <c r="A335" s="32"/>
      <c r="B335" s="30" t="s">
        <v>2229</v>
      </c>
      <c r="C335" s="33">
        <v>212.7</v>
      </c>
    </row>
    <row r="336" spans="1:3" ht="15" outlineLevel="2" x14ac:dyDescent="0.2">
      <c r="A336" s="32" t="s">
        <v>2322</v>
      </c>
      <c r="B336" s="30" t="s">
        <v>2274</v>
      </c>
      <c r="C336" s="33">
        <v>5276</v>
      </c>
    </row>
    <row r="337" spans="1:4" ht="15" outlineLevel="3" x14ac:dyDescent="0.2">
      <c r="A337" s="32"/>
      <c r="B337" s="30" t="s">
        <v>2230</v>
      </c>
      <c r="C337" s="33">
        <v>1905.8</v>
      </c>
    </row>
    <row r="338" spans="1:4" ht="15" outlineLevel="3" x14ac:dyDescent="0.2">
      <c r="A338" s="32"/>
      <c r="B338" s="30" t="s">
        <v>2231</v>
      </c>
      <c r="C338" s="33">
        <v>871.5</v>
      </c>
    </row>
    <row r="339" spans="1:4" ht="15" outlineLevel="3" x14ac:dyDescent="0.2">
      <c r="A339" s="32"/>
      <c r="B339" s="30" t="s">
        <v>2232</v>
      </c>
      <c r="C339" s="33">
        <v>1056.9000000000001</v>
      </c>
    </row>
    <row r="340" spans="1:4" ht="15" outlineLevel="3" x14ac:dyDescent="0.2">
      <c r="A340" s="32"/>
      <c r="B340" s="30" t="s">
        <v>2233</v>
      </c>
      <c r="C340" s="33">
        <v>730.5</v>
      </c>
    </row>
    <row r="341" spans="1:4" ht="15" outlineLevel="3" x14ac:dyDescent="0.2">
      <c r="A341" s="32"/>
      <c r="B341" s="30" t="s">
        <v>2234</v>
      </c>
      <c r="C341" s="33">
        <v>711.3</v>
      </c>
    </row>
    <row r="342" spans="1:4" ht="15" x14ac:dyDescent="0.2">
      <c r="A342" s="32"/>
      <c r="B342" s="30" t="s">
        <v>1703</v>
      </c>
      <c r="C342" s="33">
        <v>740268.9</v>
      </c>
      <c r="D342" s="31"/>
    </row>
    <row r="343" spans="1:4" ht="41.45" customHeight="1" x14ac:dyDescent="0.2"/>
  </sheetData>
  <mergeCells count="1">
    <mergeCell ref="A4:C5"/>
  </mergeCells>
  <pageMargins left="0.70866141732283472" right="0.70866141732283472"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D342"/>
  <sheetViews>
    <sheetView topLeftCell="A4" workbookViewId="0">
      <selection activeCell="F17" sqref="F17"/>
    </sheetView>
  </sheetViews>
  <sheetFormatPr defaultRowHeight="12.75" outlineLevelRow="3" x14ac:dyDescent="0.2"/>
  <cols>
    <col min="1" max="1" width="8.85546875" customWidth="1"/>
    <col min="2" max="2" width="47.42578125" customWidth="1"/>
    <col min="3" max="3" width="21" customWidth="1"/>
    <col min="4" max="4" width="23.5703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4" s="5" customFormat="1" ht="15" x14ac:dyDescent="0.25">
      <c r="A1" s="37"/>
      <c r="B1" s="4"/>
      <c r="D1" s="38" t="s">
        <v>3292</v>
      </c>
    </row>
    <row r="2" spans="1:4" s="5" customFormat="1" ht="15" x14ac:dyDescent="0.25">
      <c r="A2" s="26"/>
      <c r="B2" s="2"/>
      <c r="D2" s="38" t="s">
        <v>1704</v>
      </c>
    </row>
    <row r="3" spans="1:4" s="5" customFormat="1" ht="15" x14ac:dyDescent="0.25">
      <c r="A3" s="26"/>
      <c r="B3" s="2"/>
      <c r="D3" s="39" t="s">
        <v>3293</v>
      </c>
    </row>
    <row r="4" spans="1:4" s="5" customFormat="1" ht="15" x14ac:dyDescent="0.25">
      <c r="A4" s="26"/>
      <c r="B4" s="2"/>
      <c r="C4" s="40"/>
      <c r="D4" s="40"/>
    </row>
    <row r="5" spans="1:4" s="5" customFormat="1" ht="34.5" customHeight="1" x14ac:dyDescent="0.2">
      <c r="A5" s="349" t="s">
        <v>2329</v>
      </c>
      <c r="B5" s="349"/>
      <c r="C5" s="349"/>
      <c r="D5" s="349"/>
    </row>
    <row r="6" spans="1:4" s="5" customFormat="1" ht="30.6" customHeight="1" x14ac:dyDescent="0.2">
      <c r="A6" s="28" t="s">
        <v>2324</v>
      </c>
      <c r="B6" s="32" t="s">
        <v>2325</v>
      </c>
      <c r="C6" s="32" t="s">
        <v>1723</v>
      </c>
      <c r="D6" s="32" t="s">
        <v>1945</v>
      </c>
    </row>
    <row r="7" spans="1:4" s="5" customFormat="1" ht="15" x14ac:dyDescent="0.2">
      <c r="A7" s="28" t="s">
        <v>2275</v>
      </c>
      <c r="B7" s="28" t="s">
        <v>2276</v>
      </c>
      <c r="C7" s="28" t="s">
        <v>2277</v>
      </c>
      <c r="D7" s="28" t="s">
        <v>2278</v>
      </c>
    </row>
    <row r="8" spans="1:4" ht="15" outlineLevel="2" x14ac:dyDescent="0.2">
      <c r="A8" s="32" t="s">
        <v>2275</v>
      </c>
      <c r="B8" s="30" t="s">
        <v>1946</v>
      </c>
      <c r="C8" s="33">
        <v>250801.4</v>
      </c>
      <c r="D8" s="33">
        <v>252329.60000000001</v>
      </c>
    </row>
    <row r="9" spans="1:4" ht="15" outlineLevel="2" x14ac:dyDescent="0.2">
      <c r="A9" s="32" t="s">
        <v>2276</v>
      </c>
      <c r="B9" s="30" t="s">
        <v>2235</v>
      </c>
      <c r="C9" s="33">
        <v>7101.3</v>
      </c>
      <c r="D9" s="33">
        <v>6996.4</v>
      </c>
    </row>
    <row r="10" spans="1:4" ht="15" outlineLevel="3" x14ac:dyDescent="0.2">
      <c r="A10" s="32"/>
      <c r="B10" s="30" t="s">
        <v>1947</v>
      </c>
      <c r="C10" s="33">
        <v>3382.5</v>
      </c>
      <c r="D10" s="33">
        <v>3318.9</v>
      </c>
    </row>
    <row r="11" spans="1:4" ht="15" outlineLevel="3" x14ac:dyDescent="0.2">
      <c r="A11" s="32"/>
      <c r="B11" s="30" t="s">
        <v>1948</v>
      </c>
      <c r="C11" s="33">
        <v>1198.4000000000001</v>
      </c>
      <c r="D11" s="33">
        <v>1167.8</v>
      </c>
    </row>
    <row r="12" spans="1:4" ht="15" outlineLevel="3" x14ac:dyDescent="0.2">
      <c r="A12" s="32"/>
      <c r="B12" s="30" t="s">
        <v>1949</v>
      </c>
      <c r="C12" s="33">
        <v>2457.8000000000002</v>
      </c>
      <c r="D12" s="33">
        <v>2451.6</v>
      </c>
    </row>
    <row r="13" spans="1:4" ht="15" outlineLevel="3" x14ac:dyDescent="0.2">
      <c r="A13" s="32"/>
      <c r="B13" s="30" t="s">
        <v>1950</v>
      </c>
      <c r="C13" s="33">
        <v>62.6</v>
      </c>
      <c r="D13" s="33">
        <v>58.1</v>
      </c>
    </row>
    <row r="14" spans="1:4" ht="15" outlineLevel="2" x14ac:dyDescent="0.2">
      <c r="A14" s="32" t="s">
        <v>2277</v>
      </c>
      <c r="B14" s="30" t="s">
        <v>1951</v>
      </c>
      <c r="C14" s="33">
        <v>35904.800000000003</v>
      </c>
      <c r="D14" s="33">
        <v>35510.699999999997</v>
      </c>
    </row>
    <row r="15" spans="1:4" ht="15" outlineLevel="2" x14ac:dyDescent="0.2">
      <c r="A15" s="32" t="s">
        <v>2278</v>
      </c>
      <c r="B15" s="30" t="s">
        <v>2236</v>
      </c>
      <c r="C15" s="33">
        <v>2897.8</v>
      </c>
      <c r="D15" s="33">
        <v>2820</v>
      </c>
    </row>
    <row r="16" spans="1:4" ht="15" outlineLevel="3" x14ac:dyDescent="0.2">
      <c r="A16" s="32"/>
      <c r="B16" s="30" t="s">
        <v>1952</v>
      </c>
      <c r="C16" s="33">
        <v>2283.9</v>
      </c>
      <c r="D16" s="33">
        <v>2232.6999999999998</v>
      </c>
    </row>
    <row r="17" spans="1:4" ht="15" outlineLevel="3" x14ac:dyDescent="0.2">
      <c r="A17" s="32"/>
      <c r="B17" s="30" t="s">
        <v>1953</v>
      </c>
      <c r="C17" s="33">
        <v>99.3</v>
      </c>
      <c r="D17" s="33">
        <v>101</v>
      </c>
    </row>
    <row r="18" spans="1:4" ht="15" outlineLevel="3" x14ac:dyDescent="0.2">
      <c r="A18" s="32"/>
      <c r="B18" s="30" t="s">
        <v>1954</v>
      </c>
      <c r="C18" s="33">
        <v>237.5</v>
      </c>
      <c r="D18" s="33">
        <v>224</v>
      </c>
    </row>
    <row r="19" spans="1:4" ht="15" outlineLevel="3" x14ac:dyDescent="0.2">
      <c r="A19" s="32"/>
      <c r="B19" s="30" t="s">
        <v>1955</v>
      </c>
      <c r="C19" s="33">
        <v>277.10000000000002</v>
      </c>
      <c r="D19" s="33">
        <v>262.3</v>
      </c>
    </row>
    <row r="20" spans="1:4" ht="15" outlineLevel="2" x14ac:dyDescent="0.2">
      <c r="A20" s="32" t="s">
        <v>2279</v>
      </c>
      <c r="B20" s="30" t="s">
        <v>1956</v>
      </c>
      <c r="C20" s="33">
        <v>8659.5</v>
      </c>
      <c r="D20" s="33">
        <v>8505.7999999999993</v>
      </c>
    </row>
    <row r="21" spans="1:4" ht="15" outlineLevel="2" x14ac:dyDescent="0.2">
      <c r="A21" s="32" t="s">
        <v>2280</v>
      </c>
      <c r="B21" s="30" t="s">
        <v>2237</v>
      </c>
      <c r="C21" s="33">
        <v>13683.7</v>
      </c>
      <c r="D21" s="33">
        <v>13676.7</v>
      </c>
    </row>
    <row r="22" spans="1:4" ht="15" outlineLevel="3" x14ac:dyDescent="0.2">
      <c r="A22" s="32"/>
      <c r="B22" s="30" t="s">
        <v>1957</v>
      </c>
      <c r="C22" s="33">
        <v>8164.4</v>
      </c>
      <c r="D22" s="33">
        <v>8145.7</v>
      </c>
    </row>
    <row r="23" spans="1:4" ht="15" outlineLevel="3" x14ac:dyDescent="0.2">
      <c r="A23" s="32"/>
      <c r="B23" s="30" t="s">
        <v>1958</v>
      </c>
      <c r="C23" s="33">
        <v>3206.9</v>
      </c>
      <c r="D23" s="33">
        <v>3226.6</v>
      </c>
    </row>
    <row r="24" spans="1:4" ht="15" outlineLevel="3" x14ac:dyDescent="0.2">
      <c r="A24" s="32"/>
      <c r="B24" s="30" t="s">
        <v>1959</v>
      </c>
      <c r="C24" s="33">
        <v>343.1</v>
      </c>
      <c r="D24" s="33">
        <v>339.1</v>
      </c>
    </row>
    <row r="25" spans="1:4" ht="15" outlineLevel="3" x14ac:dyDescent="0.2">
      <c r="A25" s="32"/>
      <c r="B25" s="30" t="s">
        <v>1960</v>
      </c>
      <c r="C25" s="33">
        <v>303.60000000000002</v>
      </c>
      <c r="D25" s="33">
        <v>298.60000000000002</v>
      </c>
    </row>
    <row r="26" spans="1:4" ht="15" outlineLevel="3" x14ac:dyDescent="0.2">
      <c r="A26" s="32"/>
      <c r="B26" s="30" t="s">
        <v>1961</v>
      </c>
      <c r="C26" s="33">
        <v>458.8</v>
      </c>
      <c r="D26" s="33">
        <v>453.6</v>
      </c>
    </row>
    <row r="27" spans="1:4" ht="15" outlineLevel="3" x14ac:dyDescent="0.2">
      <c r="A27" s="32"/>
      <c r="B27" s="30" t="s">
        <v>1962</v>
      </c>
      <c r="C27" s="33">
        <v>549.1</v>
      </c>
      <c r="D27" s="33">
        <v>560.4</v>
      </c>
    </row>
    <row r="28" spans="1:4" ht="15" outlineLevel="3" x14ac:dyDescent="0.2">
      <c r="A28" s="32"/>
      <c r="B28" s="30" t="s">
        <v>1963</v>
      </c>
      <c r="C28" s="33">
        <v>372.6</v>
      </c>
      <c r="D28" s="33">
        <v>366.7</v>
      </c>
    </row>
    <row r="29" spans="1:4" ht="15" outlineLevel="3" x14ac:dyDescent="0.2">
      <c r="A29" s="32"/>
      <c r="B29" s="30" t="s">
        <v>1964</v>
      </c>
      <c r="C29" s="33">
        <v>285.2</v>
      </c>
      <c r="D29" s="33">
        <v>286</v>
      </c>
    </row>
    <row r="30" spans="1:4" ht="15" outlineLevel="2" x14ac:dyDescent="0.2">
      <c r="A30" s="32" t="s">
        <v>2281</v>
      </c>
      <c r="B30" s="30" t="s">
        <v>2238</v>
      </c>
      <c r="C30" s="33">
        <v>5264.9</v>
      </c>
      <c r="D30" s="33">
        <v>5131.7</v>
      </c>
    </row>
    <row r="31" spans="1:4" ht="15" outlineLevel="3" x14ac:dyDescent="0.2">
      <c r="A31" s="32"/>
      <c r="B31" s="30" t="s">
        <v>1965</v>
      </c>
      <c r="C31" s="33">
        <v>4027.2</v>
      </c>
      <c r="D31" s="33">
        <v>3918.3</v>
      </c>
    </row>
    <row r="32" spans="1:4" ht="15" outlineLevel="3" x14ac:dyDescent="0.2">
      <c r="A32" s="32"/>
      <c r="B32" s="30" t="s">
        <v>1966</v>
      </c>
      <c r="C32" s="33">
        <v>333.9</v>
      </c>
      <c r="D32" s="33">
        <v>330.6</v>
      </c>
    </row>
    <row r="33" spans="1:4" ht="15" outlineLevel="3" x14ac:dyDescent="0.2">
      <c r="A33" s="32"/>
      <c r="B33" s="30" t="s">
        <v>1967</v>
      </c>
      <c r="C33" s="33">
        <v>240.7</v>
      </c>
      <c r="D33" s="33">
        <v>232</v>
      </c>
    </row>
    <row r="34" spans="1:4" ht="15" outlineLevel="3" x14ac:dyDescent="0.2">
      <c r="A34" s="32"/>
      <c r="B34" s="30" t="s">
        <v>1968</v>
      </c>
      <c r="C34" s="33">
        <v>345.7</v>
      </c>
      <c r="D34" s="33">
        <v>340.8</v>
      </c>
    </row>
    <row r="35" spans="1:4" ht="15" outlineLevel="3" x14ac:dyDescent="0.2">
      <c r="A35" s="32"/>
      <c r="B35" s="30" t="s">
        <v>1969</v>
      </c>
      <c r="C35" s="33">
        <v>317.39999999999998</v>
      </c>
      <c r="D35" s="33">
        <v>310</v>
      </c>
    </row>
    <row r="36" spans="1:4" ht="15" outlineLevel="2" x14ac:dyDescent="0.2">
      <c r="A36" s="32" t="s">
        <v>2282</v>
      </c>
      <c r="B36" s="30" t="s">
        <v>2239</v>
      </c>
      <c r="C36" s="33">
        <v>17741.7</v>
      </c>
      <c r="D36" s="33">
        <v>17884</v>
      </c>
    </row>
    <row r="37" spans="1:4" ht="15" outlineLevel="3" x14ac:dyDescent="0.2">
      <c r="A37" s="32"/>
      <c r="B37" s="30" t="s">
        <v>1970</v>
      </c>
      <c r="C37" s="33">
        <v>13051.4</v>
      </c>
      <c r="D37" s="33">
        <v>13069.3</v>
      </c>
    </row>
    <row r="38" spans="1:4" ht="15" outlineLevel="3" x14ac:dyDescent="0.2">
      <c r="A38" s="32"/>
      <c r="B38" s="30" t="s">
        <v>1971</v>
      </c>
      <c r="C38" s="33">
        <v>2511.3000000000002</v>
      </c>
      <c r="D38" s="33">
        <v>2626.3</v>
      </c>
    </row>
    <row r="39" spans="1:4" ht="15" outlineLevel="3" x14ac:dyDescent="0.2">
      <c r="A39" s="32"/>
      <c r="B39" s="30" t="s">
        <v>1972</v>
      </c>
      <c r="C39" s="33">
        <v>1717.3</v>
      </c>
      <c r="D39" s="33">
        <v>1723.9</v>
      </c>
    </row>
    <row r="40" spans="1:4" ht="15" outlineLevel="3" x14ac:dyDescent="0.2">
      <c r="A40" s="32"/>
      <c r="B40" s="30" t="s">
        <v>1973</v>
      </c>
      <c r="C40" s="33">
        <v>461.7</v>
      </c>
      <c r="D40" s="33">
        <v>464.5</v>
      </c>
    </row>
    <row r="41" spans="1:4" ht="15" outlineLevel="2" x14ac:dyDescent="0.2">
      <c r="A41" s="32" t="s">
        <v>2283</v>
      </c>
      <c r="B41" s="30" t="s">
        <v>1974</v>
      </c>
      <c r="C41" s="33">
        <v>16115.6</v>
      </c>
      <c r="D41" s="33">
        <v>16059.6</v>
      </c>
    </row>
    <row r="42" spans="1:4" ht="15" outlineLevel="2" x14ac:dyDescent="0.2">
      <c r="A42" s="32" t="s">
        <v>2284</v>
      </c>
      <c r="B42" s="30" t="s">
        <v>1975</v>
      </c>
      <c r="C42" s="33">
        <v>18136.400000000001</v>
      </c>
      <c r="D42" s="33">
        <v>18011.599999999999</v>
      </c>
    </row>
    <row r="43" spans="1:4" ht="15" outlineLevel="2" x14ac:dyDescent="0.2">
      <c r="A43" s="32" t="s">
        <v>2285</v>
      </c>
      <c r="B43" s="30" t="s">
        <v>1976</v>
      </c>
      <c r="C43" s="33">
        <v>23110.3</v>
      </c>
      <c r="D43" s="33">
        <v>23053.9</v>
      </c>
    </row>
    <row r="44" spans="1:4" ht="15" outlineLevel="2" x14ac:dyDescent="0.2">
      <c r="A44" s="32" t="s">
        <v>2286</v>
      </c>
      <c r="B44" s="30" t="s">
        <v>2240</v>
      </c>
      <c r="C44" s="33">
        <v>24536.1</v>
      </c>
      <c r="D44" s="33">
        <v>24545.8</v>
      </c>
    </row>
    <row r="45" spans="1:4" ht="15" outlineLevel="3" x14ac:dyDescent="0.2">
      <c r="A45" s="32"/>
      <c r="B45" s="30" t="s">
        <v>1977</v>
      </c>
      <c r="C45" s="33">
        <v>20131.599999999999</v>
      </c>
      <c r="D45" s="33">
        <v>20115</v>
      </c>
    </row>
    <row r="46" spans="1:4" ht="15" outlineLevel="3" x14ac:dyDescent="0.2">
      <c r="A46" s="32"/>
      <c r="B46" s="30" t="s">
        <v>1978</v>
      </c>
      <c r="C46" s="33">
        <v>320.60000000000002</v>
      </c>
      <c r="D46" s="33">
        <v>321.39999999999998</v>
      </c>
    </row>
    <row r="47" spans="1:4" ht="15" outlineLevel="3" x14ac:dyDescent="0.2">
      <c r="A47" s="32"/>
      <c r="B47" s="30" t="s">
        <v>1979</v>
      </c>
      <c r="C47" s="33">
        <v>301</v>
      </c>
      <c r="D47" s="33">
        <v>304.2</v>
      </c>
    </row>
    <row r="48" spans="1:4" ht="15" outlineLevel="3" x14ac:dyDescent="0.2">
      <c r="A48" s="32"/>
      <c r="B48" s="30" t="s">
        <v>1980</v>
      </c>
      <c r="C48" s="33">
        <v>514</v>
      </c>
      <c r="D48" s="33">
        <v>511</v>
      </c>
    </row>
    <row r="49" spans="1:4" ht="15" outlineLevel="3" x14ac:dyDescent="0.2">
      <c r="A49" s="32"/>
      <c r="B49" s="30" t="s">
        <v>1981</v>
      </c>
      <c r="C49" s="33">
        <v>284.8</v>
      </c>
      <c r="D49" s="33">
        <v>283.8</v>
      </c>
    </row>
    <row r="50" spans="1:4" ht="15" outlineLevel="3" x14ac:dyDescent="0.2">
      <c r="A50" s="32"/>
      <c r="B50" s="30" t="s">
        <v>1982</v>
      </c>
      <c r="C50" s="33">
        <v>972.4</v>
      </c>
      <c r="D50" s="33">
        <v>996.3</v>
      </c>
    </row>
    <row r="51" spans="1:4" ht="15" outlineLevel="3" x14ac:dyDescent="0.2">
      <c r="A51" s="32"/>
      <c r="B51" s="30" t="s">
        <v>1983</v>
      </c>
      <c r="C51" s="33">
        <v>389.5</v>
      </c>
      <c r="D51" s="33">
        <v>388.5</v>
      </c>
    </row>
    <row r="52" spans="1:4" ht="15" outlineLevel="3" x14ac:dyDescent="0.2">
      <c r="A52" s="32"/>
      <c r="B52" s="30" t="s">
        <v>1984</v>
      </c>
      <c r="C52" s="33">
        <v>235.2</v>
      </c>
      <c r="D52" s="33">
        <v>230.6</v>
      </c>
    </row>
    <row r="53" spans="1:4" ht="15" outlineLevel="3" x14ac:dyDescent="0.2">
      <c r="A53" s="32"/>
      <c r="B53" s="30" t="s">
        <v>1985</v>
      </c>
      <c r="C53" s="33">
        <v>1387</v>
      </c>
      <c r="D53" s="33">
        <v>1395</v>
      </c>
    </row>
    <row r="54" spans="1:4" ht="15" outlineLevel="2" x14ac:dyDescent="0.2">
      <c r="A54" s="32" t="s">
        <v>2287</v>
      </c>
      <c r="B54" s="30" t="s">
        <v>2241</v>
      </c>
      <c r="C54" s="33">
        <v>16720.599999999999</v>
      </c>
      <c r="D54" s="33">
        <v>16626</v>
      </c>
    </row>
    <row r="55" spans="1:4" ht="15" outlineLevel="3" x14ac:dyDescent="0.2">
      <c r="A55" s="32"/>
      <c r="B55" s="30" t="s">
        <v>1986</v>
      </c>
      <c r="C55" s="33">
        <v>12162.2</v>
      </c>
      <c r="D55" s="33">
        <v>12130.1</v>
      </c>
    </row>
    <row r="56" spans="1:4" ht="15" outlineLevel="3" x14ac:dyDescent="0.2">
      <c r="A56" s="32"/>
      <c r="B56" s="30" t="s">
        <v>1987</v>
      </c>
      <c r="C56" s="33">
        <v>625</v>
      </c>
      <c r="D56" s="33">
        <v>617.29999999999995</v>
      </c>
    </row>
    <row r="57" spans="1:4" ht="15" outlineLevel="3" x14ac:dyDescent="0.2">
      <c r="A57" s="32"/>
      <c r="B57" s="30" t="s">
        <v>1988</v>
      </c>
      <c r="C57" s="33">
        <v>595.79999999999995</v>
      </c>
      <c r="D57" s="33">
        <v>579.5</v>
      </c>
    </row>
    <row r="58" spans="1:4" ht="15" outlineLevel="3" x14ac:dyDescent="0.2">
      <c r="A58" s="32"/>
      <c r="B58" s="30" t="s">
        <v>1989</v>
      </c>
      <c r="C58" s="33">
        <v>1674.2</v>
      </c>
      <c r="D58" s="33">
        <v>1652.9</v>
      </c>
    </row>
    <row r="59" spans="1:4" ht="18" customHeight="1" outlineLevel="3" x14ac:dyDescent="0.2">
      <c r="A59" s="32"/>
      <c r="B59" s="30" t="s">
        <v>1990</v>
      </c>
      <c r="C59" s="33">
        <v>535.6</v>
      </c>
      <c r="D59" s="33">
        <v>523.4</v>
      </c>
    </row>
    <row r="60" spans="1:4" ht="15" outlineLevel="3" x14ac:dyDescent="0.2">
      <c r="A60" s="32"/>
      <c r="B60" s="30" t="s">
        <v>1991</v>
      </c>
      <c r="C60" s="33">
        <v>573.70000000000005</v>
      </c>
      <c r="D60" s="33">
        <v>570.79999999999995</v>
      </c>
    </row>
    <row r="61" spans="1:4" ht="15" outlineLevel="3" x14ac:dyDescent="0.2">
      <c r="A61" s="32"/>
      <c r="B61" s="30" t="s">
        <v>1992</v>
      </c>
      <c r="C61" s="33">
        <v>265.39999999999998</v>
      </c>
      <c r="D61" s="33">
        <v>261.60000000000002</v>
      </c>
    </row>
    <row r="62" spans="1:4" ht="15" outlineLevel="3" x14ac:dyDescent="0.2">
      <c r="A62" s="32"/>
      <c r="B62" s="30" t="s">
        <v>1993</v>
      </c>
      <c r="C62" s="33">
        <v>288.7</v>
      </c>
      <c r="D62" s="33">
        <v>290.39999999999998</v>
      </c>
    </row>
    <row r="63" spans="1:4" ht="15" outlineLevel="2" x14ac:dyDescent="0.2">
      <c r="A63" s="32" t="s">
        <v>2288</v>
      </c>
      <c r="B63" s="30" t="s">
        <v>2242</v>
      </c>
      <c r="C63" s="33">
        <v>6109.8</v>
      </c>
      <c r="D63" s="33">
        <v>6125.3</v>
      </c>
    </row>
    <row r="64" spans="1:4" ht="15" outlineLevel="3" x14ac:dyDescent="0.2">
      <c r="A64" s="32"/>
      <c r="B64" s="30" t="s">
        <v>1994</v>
      </c>
      <c r="C64" s="33">
        <v>2368.6</v>
      </c>
      <c r="D64" s="33">
        <v>2434.6999999999998</v>
      </c>
    </row>
    <row r="65" spans="1:4" ht="15" outlineLevel="3" x14ac:dyDescent="0.2">
      <c r="A65" s="32"/>
      <c r="B65" s="30" t="s">
        <v>1995</v>
      </c>
      <c r="C65" s="33">
        <v>330.1</v>
      </c>
      <c r="D65" s="33">
        <v>335.7</v>
      </c>
    </row>
    <row r="66" spans="1:4" ht="15" outlineLevel="3" x14ac:dyDescent="0.2">
      <c r="A66" s="32"/>
      <c r="B66" s="30" t="s">
        <v>1996</v>
      </c>
      <c r="C66" s="33">
        <v>399.6</v>
      </c>
      <c r="D66" s="33">
        <v>392.1</v>
      </c>
    </row>
    <row r="67" spans="1:4" ht="15" outlineLevel="3" x14ac:dyDescent="0.2">
      <c r="A67" s="32"/>
      <c r="B67" s="30" t="s">
        <v>1997</v>
      </c>
      <c r="C67" s="33">
        <v>191.5</v>
      </c>
      <c r="D67" s="33">
        <v>179</v>
      </c>
    </row>
    <row r="68" spans="1:4" ht="15" outlineLevel="3" x14ac:dyDescent="0.2">
      <c r="A68" s="32"/>
      <c r="B68" s="30" t="s">
        <v>1998</v>
      </c>
      <c r="C68" s="33">
        <v>463.6</v>
      </c>
      <c r="D68" s="33">
        <v>460.4</v>
      </c>
    </row>
    <row r="69" spans="1:4" ht="15" outlineLevel="3" x14ac:dyDescent="0.2">
      <c r="A69" s="32"/>
      <c r="B69" s="30" t="s">
        <v>1999</v>
      </c>
      <c r="C69" s="33">
        <v>544.20000000000005</v>
      </c>
      <c r="D69" s="33">
        <v>550.70000000000005</v>
      </c>
    </row>
    <row r="70" spans="1:4" ht="15" outlineLevel="3" x14ac:dyDescent="0.2">
      <c r="A70" s="32"/>
      <c r="B70" s="30" t="s">
        <v>2000</v>
      </c>
      <c r="C70" s="33">
        <v>102.1</v>
      </c>
      <c r="D70" s="33">
        <v>99.8</v>
      </c>
    </row>
    <row r="71" spans="1:4" ht="15" outlineLevel="3" x14ac:dyDescent="0.2">
      <c r="A71" s="32"/>
      <c r="B71" s="30" t="s">
        <v>2001</v>
      </c>
      <c r="C71" s="33">
        <v>388.7</v>
      </c>
      <c r="D71" s="33">
        <v>371.8</v>
      </c>
    </row>
    <row r="72" spans="1:4" ht="15" outlineLevel="3" x14ac:dyDescent="0.2">
      <c r="A72" s="32"/>
      <c r="B72" s="30" t="s">
        <v>2002</v>
      </c>
      <c r="C72" s="33">
        <v>601.70000000000005</v>
      </c>
      <c r="D72" s="33">
        <v>596.29999999999995</v>
      </c>
    </row>
    <row r="73" spans="1:4" ht="15" outlineLevel="3" x14ac:dyDescent="0.2">
      <c r="A73" s="32"/>
      <c r="B73" s="30" t="s">
        <v>2003</v>
      </c>
      <c r="C73" s="33">
        <v>317.39999999999998</v>
      </c>
      <c r="D73" s="33">
        <v>309</v>
      </c>
    </row>
    <row r="74" spans="1:4" ht="15" outlineLevel="3" x14ac:dyDescent="0.2">
      <c r="A74" s="32"/>
      <c r="B74" s="30" t="s">
        <v>2004</v>
      </c>
      <c r="C74" s="33">
        <v>286.39999999999998</v>
      </c>
      <c r="D74" s="33">
        <v>280</v>
      </c>
    </row>
    <row r="75" spans="1:4" ht="15" outlineLevel="3" x14ac:dyDescent="0.2">
      <c r="A75" s="32"/>
      <c r="B75" s="30" t="s">
        <v>2005</v>
      </c>
      <c r="C75" s="33">
        <v>115.9</v>
      </c>
      <c r="D75" s="33">
        <v>115.8</v>
      </c>
    </row>
    <row r="76" spans="1:4" ht="15" outlineLevel="2" x14ac:dyDescent="0.2">
      <c r="A76" s="32" t="s">
        <v>2289</v>
      </c>
      <c r="B76" s="30" t="s">
        <v>2243</v>
      </c>
      <c r="C76" s="33">
        <v>3843.9</v>
      </c>
      <c r="D76" s="33">
        <v>3783.7</v>
      </c>
    </row>
    <row r="77" spans="1:4" ht="15" outlineLevel="3" x14ac:dyDescent="0.2">
      <c r="A77" s="32"/>
      <c r="B77" s="30" t="s">
        <v>2006</v>
      </c>
      <c r="C77" s="33">
        <v>1802</v>
      </c>
      <c r="D77" s="33">
        <v>1783.5</v>
      </c>
    </row>
    <row r="78" spans="1:4" ht="15" outlineLevel="3" x14ac:dyDescent="0.2">
      <c r="A78" s="32"/>
      <c r="B78" s="30" t="s">
        <v>2007</v>
      </c>
      <c r="C78" s="33">
        <v>519.4</v>
      </c>
      <c r="D78" s="33">
        <v>509.6</v>
      </c>
    </row>
    <row r="79" spans="1:4" ht="15" outlineLevel="3" x14ac:dyDescent="0.2">
      <c r="A79" s="32"/>
      <c r="B79" s="30" t="s">
        <v>2008</v>
      </c>
      <c r="C79" s="33">
        <v>270.5</v>
      </c>
      <c r="D79" s="33">
        <v>270</v>
      </c>
    </row>
    <row r="80" spans="1:4" ht="15" outlineLevel="3" x14ac:dyDescent="0.2">
      <c r="A80" s="32"/>
      <c r="B80" s="30" t="s">
        <v>1983</v>
      </c>
      <c r="C80" s="33">
        <v>226.6</v>
      </c>
      <c r="D80" s="33">
        <v>214.3</v>
      </c>
    </row>
    <row r="81" spans="1:4" ht="15" outlineLevel="3" x14ac:dyDescent="0.2">
      <c r="A81" s="32"/>
      <c r="B81" s="30" t="s">
        <v>2009</v>
      </c>
      <c r="C81" s="33">
        <v>267.5</v>
      </c>
      <c r="D81" s="33">
        <v>262.8</v>
      </c>
    </row>
    <row r="82" spans="1:4" ht="15" outlineLevel="3" x14ac:dyDescent="0.2">
      <c r="A82" s="32"/>
      <c r="B82" s="30" t="s">
        <v>2010</v>
      </c>
      <c r="C82" s="33">
        <v>375.2</v>
      </c>
      <c r="D82" s="33">
        <v>369.6</v>
      </c>
    </row>
    <row r="83" spans="1:4" ht="15" outlineLevel="3" x14ac:dyDescent="0.2">
      <c r="A83" s="32"/>
      <c r="B83" s="30" t="s">
        <v>2011</v>
      </c>
      <c r="C83" s="33">
        <v>382.7</v>
      </c>
      <c r="D83" s="33">
        <v>373.9</v>
      </c>
    </row>
    <row r="84" spans="1:4" ht="15" outlineLevel="2" x14ac:dyDescent="0.2">
      <c r="A84" s="32" t="s">
        <v>2290</v>
      </c>
      <c r="B84" s="30" t="s">
        <v>2244</v>
      </c>
      <c r="C84" s="33">
        <v>3111.9</v>
      </c>
      <c r="D84" s="33">
        <v>3089.9</v>
      </c>
    </row>
    <row r="85" spans="1:4" ht="15" outlineLevel="3" x14ac:dyDescent="0.2">
      <c r="A85" s="32"/>
      <c r="B85" s="30" t="s">
        <v>2012</v>
      </c>
      <c r="C85" s="33">
        <v>1452.4</v>
      </c>
      <c r="D85" s="33">
        <v>1470.1</v>
      </c>
    </row>
    <row r="86" spans="1:4" ht="15" outlineLevel="3" x14ac:dyDescent="0.2">
      <c r="A86" s="32"/>
      <c r="B86" s="30" t="s">
        <v>2013</v>
      </c>
      <c r="C86" s="33">
        <v>181.4</v>
      </c>
      <c r="D86" s="33">
        <v>174.4</v>
      </c>
    </row>
    <row r="87" spans="1:4" ht="15" outlineLevel="3" x14ac:dyDescent="0.2">
      <c r="A87" s="32"/>
      <c r="B87" s="30" t="s">
        <v>2014</v>
      </c>
      <c r="C87" s="33">
        <v>120.2</v>
      </c>
      <c r="D87" s="33">
        <v>111.4</v>
      </c>
    </row>
    <row r="88" spans="1:4" ht="15" outlineLevel="3" x14ac:dyDescent="0.2">
      <c r="A88" s="32"/>
      <c r="B88" s="30" t="s">
        <v>2015</v>
      </c>
      <c r="C88" s="33">
        <v>226</v>
      </c>
      <c r="D88" s="33">
        <v>218</v>
      </c>
    </row>
    <row r="89" spans="1:4" ht="15" outlineLevel="3" x14ac:dyDescent="0.2">
      <c r="A89" s="32"/>
      <c r="B89" s="30" t="s">
        <v>2016</v>
      </c>
      <c r="C89" s="33">
        <v>450.7</v>
      </c>
      <c r="D89" s="33">
        <v>443</v>
      </c>
    </row>
    <row r="90" spans="1:4" ht="15" outlineLevel="3" x14ac:dyDescent="0.2">
      <c r="A90" s="32"/>
      <c r="B90" s="30" t="s">
        <v>2017</v>
      </c>
      <c r="C90" s="33">
        <v>142.30000000000001</v>
      </c>
      <c r="D90" s="33">
        <v>137.30000000000001</v>
      </c>
    </row>
    <row r="91" spans="1:4" ht="15" outlineLevel="3" x14ac:dyDescent="0.2">
      <c r="A91" s="32"/>
      <c r="B91" s="30" t="s">
        <v>2018</v>
      </c>
      <c r="C91" s="33">
        <v>538.9</v>
      </c>
      <c r="D91" s="33">
        <v>535.70000000000005</v>
      </c>
    </row>
    <row r="92" spans="1:4" ht="15" outlineLevel="2" x14ac:dyDescent="0.2">
      <c r="A92" s="32" t="s">
        <v>2291</v>
      </c>
      <c r="B92" s="30" t="s">
        <v>2245</v>
      </c>
      <c r="C92" s="33">
        <v>9886.1</v>
      </c>
      <c r="D92" s="33">
        <v>9843.1</v>
      </c>
    </row>
    <row r="93" spans="1:4" ht="15" outlineLevel="3" x14ac:dyDescent="0.2">
      <c r="A93" s="32"/>
      <c r="B93" s="30" t="s">
        <v>2019</v>
      </c>
      <c r="C93" s="33">
        <v>5708.8</v>
      </c>
      <c r="D93" s="33">
        <v>5696.9</v>
      </c>
    </row>
    <row r="94" spans="1:4" ht="15" outlineLevel="3" x14ac:dyDescent="0.2">
      <c r="A94" s="32"/>
      <c r="B94" s="30" t="s">
        <v>2020</v>
      </c>
      <c r="C94" s="33">
        <v>269.10000000000002</v>
      </c>
      <c r="D94" s="33">
        <v>270.3</v>
      </c>
    </row>
    <row r="95" spans="1:4" ht="15" outlineLevel="3" x14ac:dyDescent="0.2">
      <c r="A95" s="32"/>
      <c r="B95" s="30" t="s">
        <v>2021</v>
      </c>
      <c r="C95" s="33">
        <v>795.3</v>
      </c>
      <c r="D95" s="33">
        <v>790</v>
      </c>
    </row>
    <row r="96" spans="1:4" ht="15" outlineLevel="3" x14ac:dyDescent="0.2">
      <c r="A96" s="32"/>
      <c r="B96" s="30" t="s">
        <v>2022</v>
      </c>
      <c r="C96" s="33">
        <v>1210</v>
      </c>
      <c r="D96" s="33">
        <v>1194</v>
      </c>
    </row>
    <row r="97" spans="1:4" ht="15" outlineLevel="3" x14ac:dyDescent="0.2">
      <c r="A97" s="32"/>
      <c r="B97" s="30" t="s">
        <v>2023</v>
      </c>
      <c r="C97" s="33">
        <v>397.5</v>
      </c>
      <c r="D97" s="33">
        <v>391.1</v>
      </c>
    </row>
    <row r="98" spans="1:4" ht="15" outlineLevel="3" x14ac:dyDescent="0.2">
      <c r="A98" s="32"/>
      <c r="B98" s="30" t="s">
        <v>2024</v>
      </c>
      <c r="C98" s="33">
        <v>682.1</v>
      </c>
      <c r="D98" s="33">
        <v>684.9</v>
      </c>
    </row>
    <row r="99" spans="1:4" ht="15" outlineLevel="3" x14ac:dyDescent="0.2">
      <c r="A99" s="32"/>
      <c r="B99" s="30" t="s">
        <v>2025</v>
      </c>
      <c r="C99" s="33">
        <v>823.3</v>
      </c>
      <c r="D99" s="33">
        <v>815.9</v>
      </c>
    </row>
    <row r="100" spans="1:4" ht="15" outlineLevel="2" x14ac:dyDescent="0.2">
      <c r="A100" s="32" t="s">
        <v>2292</v>
      </c>
      <c r="B100" s="30" t="s">
        <v>2246</v>
      </c>
      <c r="C100" s="33">
        <v>5929.6</v>
      </c>
      <c r="D100" s="33">
        <v>5871.1</v>
      </c>
    </row>
    <row r="101" spans="1:4" ht="15" outlineLevel="3" x14ac:dyDescent="0.2">
      <c r="A101" s="32"/>
      <c r="B101" s="30" t="s">
        <v>2026</v>
      </c>
      <c r="C101" s="33">
        <v>2911.4</v>
      </c>
      <c r="D101" s="33">
        <v>2895.6</v>
      </c>
    </row>
    <row r="102" spans="1:4" ht="15" outlineLevel="3" x14ac:dyDescent="0.2">
      <c r="A102" s="32"/>
      <c r="B102" s="30" t="s">
        <v>2027</v>
      </c>
      <c r="C102" s="33">
        <v>280.60000000000002</v>
      </c>
      <c r="D102" s="33">
        <v>275.10000000000002</v>
      </c>
    </row>
    <row r="103" spans="1:4" ht="15" outlineLevel="3" x14ac:dyDescent="0.2">
      <c r="A103" s="32"/>
      <c r="B103" s="30" t="s">
        <v>2028</v>
      </c>
      <c r="C103" s="33">
        <v>482.9</v>
      </c>
      <c r="D103" s="33">
        <v>487.5</v>
      </c>
    </row>
    <row r="104" spans="1:4" ht="15" outlineLevel="3" x14ac:dyDescent="0.2">
      <c r="A104" s="32"/>
      <c r="B104" s="30" t="s">
        <v>2029</v>
      </c>
      <c r="C104" s="33">
        <v>956.8</v>
      </c>
      <c r="D104" s="33">
        <v>943.6</v>
      </c>
    </row>
    <row r="105" spans="1:4" ht="15" outlineLevel="3" x14ac:dyDescent="0.2">
      <c r="A105" s="32"/>
      <c r="B105" s="30" t="s">
        <v>2030</v>
      </c>
      <c r="C105" s="33">
        <v>244.4</v>
      </c>
      <c r="D105" s="33">
        <v>247.3</v>
      </c>
    </row>
    <row r="106" spans="1:4" ht="15" outlineLevel="3" x14ac:dyDescent="0.2">
      <c r="A106" s="32"/>
      <c r="B106" s="30" t="s">
        <v>2031</v>
      </c>
      <c r="C106" s="33">
        <v>839.5</v>
      </c>
      <c r="D106" s="33">
        <v>820</v>
      </c>
    </row>
    <row r="107" spans="1:4" ht="15" outlineLevel="3" x14ac:dyDescent="0.2">
      <c r="A107" s="32"/>
      <c r="B107" s="30" t="s">
        <v>2032</v>
      </c>
      <c r="C107" s="33">
        <v>214</v>
      </c>
      <c r="D107" s="33">
        <v>202</v>
      </c>
    </row>
    <row r="108" spans="1:4" ht="15" outlineLevel="2" x14ac:dyDescent="0.2">
      <c r="A108" s="32" t="s">
        <v>2293</v>
      </c>
      <c r="B108" s="30" t="s">
        <v>2247</v>
      </c>
      <c r="C108" s="33">
        <v>2306.8000000000002</v>
      </c>
      <c r="D108" s="33">
        <v>2298.5</v>
      </c>
    </row>
    <row r="109" spans="1:4" ht="15" outlineLevel="3" x14ac:dyDescent="0.2">
      <c r="A109" s="32"/>
      <c r="B109" s="30" t="s">
        <v>2033</v>
      </c>
      <c r="C109" s="33">
        <v>1483.8</v>
      </c>
      <c r="D109" s="33">
        <v>1493.6</v>
      </c>
    </row>
    <row r="110" spans="1:4" ht="15" outlineLevel="3" x14ac:dyDescent="0.2">
      <c r="A110" s="32"/>
      <c r="B110" s="30" t="s">
        <v>2034</v>
      </c>
      <c r="C110" s="33">
        <v>334.6</v>
      </c>
      <c r="D110" s="33">
        <v>330.6</v>
      </c>
    </row>
    <row r="111" spans="1:4" ht="15" outlineLevel="3" x14ac:dyDescent="0.2">
      <c r="A111" s="32"/>
      <c r="B111" s="30" t="s">
        <v>2035</v>
      </c>
      <c r="C111" s="33">
        <v>234.2</v>
      </c>
      <c r="D111" s="33">
        <v>231.3</v>
      </c>
    </row>
    <row r="112" spans="1:4" ht="15" outlineLevel="3" x14ac:dyDescent="0.2">
      <c r="A112" s="32"/>
      <c r="B112" s="30" t="s">
        <v>2036</v>
      </c>
      <c r="C112" s="33">
        <v>158.19999999999999</v>
      </c>
      <c r="D112" s="33">
        <v>153.1</v>
      </c>
    </row>
    <row r="113" spans="1:4" ht="15" outlineLevel="3" x14ac:dyDescent="0.2">
      <c r="A113" s="32"/>
      <c r="B113" s="30" t="s">
        <v>2037</v>
      </c>
      <c r="C113" s="33">
        <v>96</v>
      </c>
      <c r="D113" s="33">
        <v>89.9</v>
      </c>
    </row>
    <row r="114" spans="1:4" ht="15" outlineLevel="2" x14ac:dyDescent="0.2">
      <c r="A114" s="32" t="s">
        <v>2294</v>
      </c>
      <c r="B114" s="30" t="s">
        <v>2248</v>
      </c>
      <c r="C114" s="33">
        <v>4637.2</v>
      </c>
      <c r="D114" s="33">
        <v>4628.1000000000004</v>
      </c>
    </row>
    <row r="115" spans="1:4" ht="15" outlineLevel="3" x14ac:dyDescent="0.2">
      <c r="A115" s="32"/>
      <c r="B115" s="30" t="s">
        <v>2038</v>
      </c>
      <c r="C115" s="33">
        <v>1844.3</v>
      </c>
      <c r="D115" s="33">
        <v>1858</v>
      </c>
    </row>
    <row r="116" spans="1:4" ht="15" outlineLevel="3" x14ac:dyDescent="0.2">
      <c r="A116" s="32"/>
      <c r="B116" s="30" t="s">
        <v>2039</v>
      </c>
      <c r="C116" s="33">
        <v>958.4</v>
      </c>
      <c r="D116" s="33">
        <v>952</v>
      </c>
    </row>
    <row r="117" spans="1:4" ht="15" outlineLevel="3" x14ac:dyDescent="0.2">
      <c r="A117" s="32"/>
      <c r="B117" s="30" t="s">
        <v>2040</v>
      </c>
      <c r="C117" s="33">
        <v>231.2</v>
      </c>
      <c r="D117" s="33">
        <v>224.5</v>
      </c>
    </row>
    <row r="118" spans="1:4" ht="15" outlineLevel="3" x14ac:dyDescent="0.2">
      <c r="A118" s="32"/>
      <c r="B118" s="30" t="s">
        <v>2041</v>
      </c>
      <c r="C118" s="33">
        <v>404.3</v>
      </c>
      <c r="D118" s="33">
        <v>399.6</v>
      </c>
    </row>
    <row r="119" spans="1:4" ht="15" outlineLevel="3" x14ac:dyDescent="0.2">
      <c r="A119" s="32"/>
      <c r="B119" s="30" t="s">
        <v>2042</v>
      </c>
      <c r="C119" s="33">
        <v>255.4</v>
      </c>
      <c r="D119" s="33">
        <v>250.2</v>
      </c>
    </row>
    <row r="120" spans="1:4" ht="15" outlineLevel="3" x14ac:dyDescent="0.2">
      <c r="A120" s="32"/>
      <c r="B120" s="30" t="s">
        <v>2043</v>
      </c>
      <c r="C120" s="33">
        <v>749.4</v>
      </c>
      <c r="D120" s="33">
        <v>750.3</v>
      </c>
    </row>
    <row r="121" spans="1:4" ht="15" outlineLevel="3" x14ac:dyDescent="0.2">
      <c r="A121" s="32"/>
      <c r="B121" s="30" t="s">
        <v>2044</v>
      </c>
      <c r="C121" s="33">
        <v>194.2</v>
      </c>
      <c r="D121" s="33">
        <v>193.5</v>
      </c>
    </row>
    <row r="122" spans="1:4" ht="15" outlineLevel="2" x14ac:dyDescent="0.2">
      <c r="A122" s="32" t="s">
        <v>2295</v>
      </c>
      <c r="B122" s="30" t="s">
        <v>2249</v>
      </c>
      <c r="C122" s="33">
        <v>5228.3999999999996</v>
      </c>
      <c r="D122" s="33">
        <v>5207.7</v>
      </c>
    </row>
    <row r="123" spans="1:4" ht="15" outlineLevel="3" x14ac:dyDescent="0.2">
      <c r="A123" s="32"/>
      <c r="B123" s="30" t="s">
        <v>2045</v>
      </c>
      <c r="C123" s="33">
        <v>2061</v>
      </c>
      <c r="D123" s="33">
        <v>2074.6</v>
      </c>
    </row>
    <row r="124" spans="1:4" ht="15" outlineLevel="3" x14ac:dyDescent="0.2">
      <c r="A124" s="32"/>
      <c r="B124" s="30" t="s">
        <v>2046</v>
      </c>
      <c r="C124" s="33">
        <v>234.7</v>
      </c>
      <c r="D124" s="33">
        <v>237.3</v>
      </c>
    </row>
    <row r="125" spans="1:4" ht="15" outlineLevel="3" x14ac:dyDescent="0.2">
      <c r="A125" s="32"/>
      <c r="B125" s="30" t="s">
        <v>2047</v>
      </c>
      <c r="C125" s="33">
        <v>1397.5</v>
      </c>
      <c r="D125" s="33">
        <v>1383.8</v>
      </c>
    </row>
    <row r="126" spans="1:4" ht="15" outlineLevel="3" x14ac:dyDescent="0.2">
      <c r="A126" s="32"/>
      <c r="B126" s="30" t="s">
        <v>2048</v>
      </c>
      <c r="C126" s="33">
        <v>525.70000000000005</v>
      </c>
      <c r="D126" s="33">
        <v>518.29999999999995</v>
      </c>
    </row>
    <row r="127" spans="1:4" ht="15" outlineLevel="3" x14ac:dyDescent="0.2">
      <c r="A127" s="32"/>
      <c r="B127" s="30" t="s">
        <v>2049</v>
      </c>
      <c r="C127" s="33">
        <v>298.10000000000002</v>
      </c>
      <c r="D127" s="33">
        <v>293.5</v>
      </c>
    </row>
    <row r="128" spans="1:4" ht="15" outlineLevel="3" x14ac:dyDescent="0.2">
      <c r="A128" s="32"/>
      <c r="B128" s="30" t="s">
        <v>2050</v>
      </c>
      <c r="C128" s="33">
        <v>300.2</v>
      </c>
      <c r="D128" s="33">
        <v>297.39999999999998</v>
      </c>
    </row>
    <row r="129" spans="1:4" ht="15" outlineLevel="3" x14ac:dyDescent="0.2">
      <c r="A129" s="32"/>
      <c r="B129" s="30" t="s">
        <v>2051</v>
      </c>
      <c r="C129" s="33">
        <v>411.2</v>
      </c>
      <c r="D129" s="33">
        <v>402.8</v>
      </c>
    </row>
    <row r="130" spans="1:4" ht="15" outlineLevel="2" x14ac:dyDescent="0.2">
      <c r="A130" s="32" t="s">
        <v>2296</v>
      </c>
      <c r="B130" s="30" t="s">
        <v>2250</v>
      </c>
      <c r="C130" s="33">
        <v>2944.9</v>
      </c>
      <c r="D130" s="33">
        <v>2914.9</v>
      </c>
    </row>
    <row r="131" spans="1:4" ht="15" outlineLevel="3" x14ac:dyDescent="0.2">
      <c r="A131" s="32"/>
      <c r="B131" s="30" t="s">
        <v>2052</v>
      </c>
      <c r="C131" s="33">
        <v>1336.1</v>
      </c>
      <c r="D131" s="33">
        <v>1334.2</v>
      </c>
    </row>
    <row r="132" spans="1:4" ht="15" outlineLevel="3" x14ac:dyDescent="0.2">
      <c r="A132" s="32"/>
      <c r="B132" s="30" t="s">
        <v>2053</v>
      </c>
      <c r="C132" s="33">
        <v>407.9</v>
      </c>
      <c r="D132" s="33">
        <v>397.7</v>
      </c>
    </row>
    <row r="133" spans="1:4" ht="15" outlineLevel="3" x14ac:dyDescent="0.2">
      <c r="A133" s="32"/>
      <c r="B133" s="30" t="s">
        <v>2054</v>
      </c>
      <c r="C133" s="33">
        <v>327.5</v>
      </c>
      <c r="D133" s="33">
        <v>315.8</v>
      </c>
    </row>
    <row r="134" spans="1:4" ht="15" outlineLevel="3" x14ac:dyDescent="0.2">
      <c r="A134" s="32"/>
      <c r="B134" s="30" t="s">
        <v>2055</v>
      </c>
      <c r="C134" s="33">
        <v>502.2</v>
      </c>
      <c r="D134" s="33">
        <v>496.2</v>
      </c>
    </row>
    <row r="135" spans="1:4" ht="15" outlineLevel="3" x14ac:dyDescent="0.2">
      <c r="A135" s="32"/>
      <c r="B135" s="30" t="s">
        <v>2056</v>
      </c>
      <c r="C135" s="33">
        <v>371.2</v>
      </c>
      <c r="D135" s="33">
        <v>371</v>
      </c>
    </row>
    <row r="136" spans="1:4" ht="15" outlineLevel="2" x14ac:dyDescent="0.2">
      <c r="A136" s="32" t="s">
        <v>2297</v>
      </c>
      <c r="B136" s="30" t="s">
        <v>2251</v>
      </c>
      <c r="C136" s="33">
        <v>6184.3</v>
      </c>
      <c r="D136" s="33">
        <v>6146.4</v>
      </c>
    </row>
    <row r="137" spans="1:4" ht="15" outlineLevel="3" x14ac:dyDescent="0.2">
      <c r="A137" s="32"/>
      <c r="B137" s="30" t="s">
        <v>2057</v>
      </c>
      <c r="C137" s="33">
        <v>2845.2</v>
      </c>
      <c r="D137" s="33">
        <v>2861.9</v>
      </c>
    </row>
    <row r="138" spans="1:4" ht="15" outlineLevel="3" x14ac:dyDescent="0.2">
      <c r="A138" s="32"/>
      <c r="B138" s="30" t="s">
        <v>2058</v>
      </c>
      <c r="C138" s="33">
        <v>232</v>
      </c>
      <c r="D138" s="33">
        <v>227.9</v>
      </c>
    </row>
    <row r="139" spans="1:4" ht="15" outlineLevel="3" x14ac:dyDescent="0.2">
      <c r="A139" s="32"/>
      <c r="B139" s="30" t="s">
        <v>2059</v>
      </c>
      <c r="C139" s="33">
        <v>690.6</v>
      </c>
      <c r="D139" s="33">
        <v>690</v>
      </c>
    </row>
    <row r="140" spans="1:4" ht="15" outlineLevel="3" x14ac:dyDescent="0.2">
      <c r="A140" s="32"/>
      <c r="B140" s="30" t="s">
        <v>2060</v>
      </c>
      <c r="C140" s="33">
        <v>242.1</v>
      </c>
      <c r="D140" s="33">
        <v>238.1</v>
      </c>
    </row>
    <row r="141" spans="1:4" ht="15" outlineLevel="3" x14ac:dyDescent="0.2">
      <c r="A141" s="32"/>
      <c r="B141" s="30" t="s">
        <v>2061</v>
      </c>
      <c r="C141" s="33">
        <v>539.70000000000005</v>
      </c>
      <c r="D141" s="33">
        <v>530.4</v>
      </c>
    </row>
    <row r="142" spans="1:4" ht="15" outlineLevel="3" x14ac:dyDescent="0.2">
      <c r="A142" s="32"/>
      <c r="B142" s="30" t="s">
        <v>2062</v>
      </c>
      <c r="C142" s="33">
        <v>237.8</v>
      </c>
      <c r="D142" s="33">
        <v>230.3</v>
      </c>
    </row>
    <row r="143" spans="1:4" ht="15" outlineLevel="3" x14ac:dyDescent="0.2">
      <c r="A143" s="32"/>
      <c r="B143" s="30" t="s">
        <v>2063</v>
      </c>
      <c r="C143" s="33">
        <v>387.5</v>
      </c>
      <c r="D143" s="33">
        <v>377.8</v>
      </c>
    </row>
    <row r="144" spans="1:4" ht="15" outlineLevel="3" x14ac:dyDescent="0.2">
      <c r="A144" s="32"/>
      <c r="B144" s="30" t="s">
        <v>2064</v>
      </c>
      <c r="C144" s="33">
        <v>157.19999999999999</v>
      </c>
      <c r="D144" s="33">
        <v>152.30000000000001</v>
      </c>
    </row>
    <row r="145" spans="1:4" ht="15" outlineLevel="3" x14ac:dyDescent="0.2">
      <c r="A145" s="32"/>
      <c r="B145" s="30" t="s">
        <v>2065</v>
      </c>
      <c r="C145" s="33">
        <v>300.89999999999998</v>
      </c>
      <c r="D145" s="33">
        <v>291.8</v>
      </c>
    </row>
    <row r="146" spans="1:4" ht="15" outlineLevel="3" x14ac:dyDescent="0.2">
      <c r="A146" s="32"/>
      <c r="B146" s="30" t="s">
        <v>2066</v>
      </c>
      <c r="C146" s="33">
        <v>551.29999999999995</v>
      </c>
      <c r="D146" s="33">
        <v>545.9</v>
      </c>
    </row>
    <row r="147" spans="1:4" ht="15" outlineLevel="2" x14ac:dyDescent="0.2">
      <c r="A147" s="32" t="s">
        <v>2298</v>
      </c>
      <c r="B147" s="30" t="s">
        <v>2252</v>
      </c>
      <c r="C147" s="33">
        <v>10312.4</v>
      </c>
      <c r="D147" s="33">
        <v>10307.6</v>
      </c>
    </row>
    <row r="148" spans="1:4" ht="15" outlineLevel="3" x14ac:dyDescent="0.2">
      <c r="A148" s="32"/>
      <c r="B148" s="30" t="s">
        <v>2067</v>
      </c>
      <c r="C148" s="33">
        <v>310.39999999999998</v>
      </c>
      <c r="D148" s="33">
        <v>300.5</v>
      </c>
    </row>
    <row r="149" spans="1:4" ht="15" outlineLevel="3" x14ac:dyDescent="0.2">
      <c r="A149" s="32"/>
      <c r="B149" s="30" t="s">
        <v>2068</v>
      </c>
      <c r="C149" s="33">
        <v>466.1</v>
      </c>
      <c r="D149" s="33">
        <v>465.5</v>
      </c>
    </row>
    <row r="150" spans="1:4" ht="15" outlineLevel="3" x14ac:dyDescent="0.2">
      <c r="A150" s="32"/>
      <c r="B150" s="30" t="s">
        <v>2069</v>
      </c>
      <c r="C150" s="33">
        <v>493.4</v>
      </c>
      <c r="D150" s="33">
        <v>495.8</v>
      </c>
    </row>
    <row r="151" spans="1:4" ht="15" outlineLevel="3" x14ac:dyDescent="0.2">
      <c r="A151" s="32"/>
      <c r="B151" s="30" t="s">
        <v>2070</v>
      </c>
      <c r="C151" s="33">
        <v>674.2</v>
      </c>
      <c r="D151" s="33">
        <v>679.6</v>
      </c>
    </row>
    <row r="152" spans="1:4" ht="15" outlineLevel="3" x14ac:dyDescent="0.2">
      <c r="A152" s="32"/>
      <c r="B152" s="30" t="s">
        <v>2071</v>
      </c>
      <c r="C152" s="33">
        <v>799.7</v>
      </c>
      <c r="D152" s="33">
        <v>796.5</v>
      </c>
    </row>
    <row r="153" spans="1:4" ht="15" outlineLevel="3" x14ac:dyDescent="0.2">
      <c r="A153" s="32"/>
      <c r="B153" s="30" t="s">
        <v>2072</v>
      </c>
      <c r="C153" s="33">
        <v>560.20000000000005</v>
      </c>
      <c r="D153" s="33">
        <v>562.79999999999995</v>
      </c>
    </row>
    <row r="154" spans="1:4" ht="15" outlineLevel="3" x14ac:dyDescent="0.2">
      <c r="A154" s="32"/>
      <c r="B154" s="30" t="s">
        <v>2073</v>
      </c>
      <c r="C154" s="33">
        <v>677.7</v>
      </c>
      <c r="D154" s="33">
        <v>674.5</v>
      </c>
    </row>
    <row r="155" spans="1:4" ht="15" outlineLevel="3" x14ac:dyDescent="0.2">
      <c r="A155" s="32"/>
      <c r="B155" s="30" t="s">
        <v>2074</v>
      </c>
      <c r="C155" s="33">
        <v>305.10000000000002</v>
      </c>
      <c r="D155" s="33">
        <v>303</v>
      </c>
    </row>
    <row r="156" spans="1:4" ht="15" outlineLevel="3" x14ac:dyDescent="0.2">
      <c r="A156" s="32"/>
      <c r="B156" s="30" t="s">
        <v>2075</v>
      </c>
      <c r="C156" s="33">
        <v>667.3</v>
      </c>
      <c r="D156" s="33">
        <v>663.1</v>
      </c>
    </row>
    <row r="157" spans="1:4" ht="15" outlineLevel="3" x14ac:dyDescent="0.2">
      <c r="A157" s="32"/>
      <c r="B157" s="30" t="s">
        <v>2076</v>
      </c>
      <c r="C157" s="33">
        <v>194</v>
      </c>
      <c r="D157" s="33">
        <v>191.1</v>
      </c>
    </row>
    <row r="158" spans="1:4" ht="15" outlineLevel="3" x14ac:dyDescent="0.2">
      <c r="A158" s="32"/>
      <c r="B158" s="30" t="s">
        <v>2077</v>
      </c>
      <c r="C158" s="33">
        <v>585.1</v>
      </c>
      <c r="D158" s="33">
        <v>586.79999999999995</v>
      </c>
    </row>
    <row r="159" spans="1:4" ht="15" outlineLevel="3" x14ac:dyDescent="0.2">
      <c r="A159" s="32"/>
      <c r="B159" s="30" t="s">
        <v>2078</v>
      </c>
      <c r="C159" s="33">
        <v>745.2</v>
      </c>
      <c r="D159" s="33">
        <v>762.9</v>
      </c>
    </row>
    <row r="160" spans="1:4" ht="15" outlineLevel="3" x14ac:dyDescent="0.2">
      <c r="A160" s="32"/>
      <c r="B160" s="30" t="s">
        <v>2079</v>
      </c>
      <c r="C160" s="33">
        <v>527.20000000000005</v>
      </c>
      <c r="D160" s="33">
        <v>520</v>
      </c>
    </row>
    <row r="161" spans="1:4" ht="15" outlineLevel="3" x14ac:dyDescent="0.2">
      <c r="A161" s="32"/>
      <c r="B161" s="30" t="s">
        <v>2080</v>
      </c>
      <c r="C161" s="33">
        <v>585</v>
      </c>
      <c r="D161" s="33">
        <v>579.79999999999995</v>
      </c>
    </row>
    <row r="162" spans="1:4" ht="15" outlineLevel="3" x14ac:dyDescent="0.2">
      <c r="A162" s="32"/>
      <c r="B162" s="30" t="s">
        <v>2081</v>
      </c>
      <c r="C162" s="33">
        <v>513</v>
      </c>
      <c r="D162" s="33">
        <v>512.20000000000005</v>
      </c>
    </row>
    <row r="163" spans="1:4" ht="15" outlineLevel="3" x14ac:dyDescent="0.2">
      <c r="A163" s="32"/>
      <c r="B163" s="30" t="s">
        <v>2082</v>
      </c>
      <c r="C163" s="33">
        <v>881.5</v>
      </c>
      <c r="D163" s="33">
        <v>886.6</v>
      </c>
    </row>
    <row r="164" spans="1:4" ht="15" outlineLevel="3" x14ac:dyDescent="0.2">
      <c r="A164" s="32"/>
      <c r="B164" s="30" t="s">
        <v>2083</v>
      </c>
      <c r="C164" s="33">
        <v>538.1</v>
      </c>
      <c r="D164" s="33">
        <v>538.9</v>
      </c>
    </row>
    <row r="165" spans="1:4" ht="15" outlineLevel="3" x14ac:dyDescent="0.2">
      <c r="A165" s="32"/>
      <c r="B165" s="30" t="s">
        <v>2084</v>
      </c>
      <c r="C165" s="33">
        <v>504.6</v>
      </c>
      <c r="D165" s="33">
        <v>497.4</v>
      </c>
    </row>
    <row r="166" spans="1:4" ht="15" outlineLevel="3" x14ac:dyDescent="0.2">
      <c r="A166" s="32"/>
      <c r="B166" s="30" t="s">
        <v>2085</v>
      </c>
      <c r="C166" s="33">
        <v>284.60000000000002</v>
      </c>
      <c r="D166" s="33">
        <v>290.60000000000002</v>
      </c>
    </row>
    <row r="167" spans="1:4" ht="15" outlineLevel="2" x14ac:dyDescent="0.2">
      <c r="A167" s="32" t="s">
        <v>2299</v>
      </c>
      <c r="B167" s="30" t="s">
        <v>2253</v>
      </c>
      <c r="C167" s="33">
        <v>5123.8999999999996</v>
      </c>
      <c r="D167" s="33">
        <v>5036.8</v>
      </c>
    </row>
    <row r="168" spans="1:4" ht="15" outlineLevel="3" x14ac:dyDescent="0.2">
      <c r="A168" s="32"/>
      <c r="B168" s="30" t="s">
        <v>2086</v>
      </c>
      <c r="C168" s="33">
        <v>3912</v>
      </c>
      <c r="D168" s="33">
        <v>3873.8</v>
      </c>
    </row>
    <row r="169" spans="1:4" ht="15" outlineLevel="3" x14ac:dyDescent="0.2">
      <c r="A169" s="32"/>
      <c r="B169" s="30" t="s">
        <v>2087</v>
      </c>
      <c r="C169" s="33">
        <v>588.5</v>
      </c>
      <c r="D169" s="33">
        <v>564.79999999999995</v>
      </c>
    </row>
    <row r="170" spans="1:4" ht="15" outlineLevel="3" x14ac:dyDescent="0.2">
      <c r="A170" s="32"/>
      <c r="B170" s="30" t="s">
        <v>2088</v>
      </c>
      <c r="C170" s="33">
        <v>123.1</v>
      </c>
      <c r="D170" s="33">
        <v>117</v>
      </c>
    </row>
    <row r="171" spans="1:4" ht="15" outlineLevel="3" x14ac:dyDescent="0.2">
      <c r="A171" s="32"/>
      <c r="B171" s="30" t="s">
        <v>2089</v>
      </c>
      <c r="C171" s="33">
        <v>175.6</v>
      </c>
      <c r="D171" s="33">
        <v>160.6</v>
      </c>
    </row>
    <row r="172" spans="1:4" ht="15" outlineLevel="3" x14ac:dyDescent="0.2">
      <c r="A172" s="32"/>
      <c r="B172" s="30" t="s">
        <v>2090</v>
      </c>
      <c r="C172" s="33">
        <v>324.7</v>
      </c>
      <c r="D172" s="33">
        <v>320.60000000000002</v>
      </c>
    </row>
    <row r="173" spans="1:4" ht="15" outlineLevel="2" x14ac:dyDescent="0.2">
      <c r="A173" s="32" t="s">
        <v>2300</v>
      </c>
      <c r="B173" s="30" t="s">
        <v>2254</v>
      </c>
      <c r="C173" s="33">
        <v>10277.299999999999</v>
      </c>
      <c r="D173" s="33">
        <v>10252.1</v>
      </c>
    </row>
    <row r="174" spans="1:4" ht="15" outlineLevel="3" x14ac:dyDescent="0.2">
      <c r="A174" s="32"/>
      <c r="B174" s="30" t="s">
        <v>2091</v>
      </c>
      <c r="C174" s="33">
        <v>4756.1000000000004</v>
      </c>
      <c r="D174" s="33">
        <v>4759.7</v>
      </c>
    </row>
    <row r="175" spans="1:4" ht="15" outlineLevel="3" x14ac:dyDescent="0.2">
      <c r="A175" s="32"/>
      <c r="B175" s="30" t="s">
        <v>2092</v>
      </c>
      <c r="C175" s="33">
        <v>854.9</v>
      </c>
      <c r="D175" s="33">
        <v>860.5</v>
      </c>
    </row>
    <row r="176" spans="1:4" ht="15" outlineLevel="3" x14ac:dyDescent="0.2">
      <c r="A176" s="32"/>
      <c r="B176" s="30" t="s">
        <v>2093</v>
      </c>
      <c r="C176" s="33">
        <v>1923</v>
      </c>
      <c r="D176" s="33">
        <v>1905.3</v>
      </c>
    </row>
    <row r="177" spans="1:4" ht="15" outlineLevel="3" x14ac:dyDescent="0.2">
      <c r="A177" s="32"/>
      <c r="B177" s="30" t="s">
        <v>2094</v>
      </c>
      <c r="C177" s="33">
        <v>809</v>
      </c>
      <c r="D177" s="33">
        <v>801.9</v>
      </c>
    </row>
    <row r="178" spans="1:4" ht="15" outlineLevel="3" x14ac:dyDescent="0.2">
      <c r="A178" s="32"/>
      <c r="B178" s="30" t="s">
        <v>2095</v>
      </c>
      <c r="C178" s="33">
        <v>205.6</v>
      </c>
      <c r="D178" s="33">
        <v>202</v>
      </c>
    </row>
    <row r="179" spans="1:4" ht="15" outlineLevel="3" x14ac:dyDescent="0.2">
      <c r="A179" s="32"/>
      <c r="B179" s="30" t="s">
        <v>2096</v>
      </c>
      <c r="C179" s="33">
        <v>911.2</v>
      </c>
      <c r="D179" s="33">
        <v>904.8</v>
      </c>
    </row>
    <row r="180" spans="1:4" ht="15" outlineLevel="3" x14ac:dyDescent="0.2">
      <c r="A180" s="32"/>
      <c r="B180" s="30" t="s">
        <v>2097</v>
      </c>
      <c r="C180" s="33">
        <v>229.1</v>
      </c>
      <c r="D180" s="33">
        <v>225</v>
      </c>
    </row>
    <row r="181" spans="1:4" ht="15" outlineLevel="3" x14ac:dyDescent="0.2">
      <c r="A181" s="32"/>
      <c r="B181" s="30" t="s">
        <v>2098</v>
      </c>
      <c r="C181" s="33">
        <v>588.4</v>
      </c>
      <c r="D181" s="33">
        <v>592.9</v>
      </c>
    </row>
    <row r="182" spans="1:4" ht="15" outlineLevel="2" x14ac:dyDescent="0.2">
      <c r="A182" s="32" t="s">
        <v>2301</v>
      </c>
      <c r="B182" s="30" t="s">
        <v>2255</v>
      </c>
      <c r="C182" s="33">
        <v>6939.2</v>
      </c>
      <c r="D182" s="33">
        <v>6872.1</v>
      </c>
    </row>
    <row r="183" spans="1:4" ht="15" outlineLevel="3" x14ac:dyDescent="0.2">
      <c r="A183" s="32"/>
      <c r="B183" s="30" t="s">
        <v>2099</v>
      </c>
      <c r="C183" s="33">
        <v>2683.7</v>
      </c>
      <c r="D183" s="33">
        <v>2689.2</v>
      </c>
    </row>
    <row r="184" spans="1:4" ht="15" outlineLevel="3" x14ac:dyDescent="0.2">
      <c r="A184" s="32"/>
      <c r="B184" s="30" t="s">
        <v>2100</v>
      </c>
      <c r="C184" s="33">
        <v>1289.3</v>
      </c>
      <c r="D184" s="33">
        <v>1276.5999999999999</v>
      </c>
    </row>
    <row r="185" spans="1:4" ht="15" outlineLevel="3" x14ac:dyDescent="0.2">
      <c r="A185" s="32"/>
      <c r="B185" s="30" t="s">
        <v>2101</v>
      </c>
      <c r="C185" s="33">
        <v>198.9</v>
      </c>
      <c r="D185" s="33">
        <v>195.2</v>
      </c>
    </row>
    <row r="186" spans="1:4" ht="15" outlineLevel="3" x14ac:dyDescent="0.2">
      <c r="A186" s="32"/>
      <c r="B186" s="30" t="s">
        <v>2102</v>
      </c>
      <c r="C186" s="33">
        <v>372.6</v>
      </c>
      <c r="D186" s="33">
        <v>359.9</v>
      </c>
    </row>
    <row r="187" spans="1:4" ht="15" outlineLevel="3" x14ac:dyDescent="0.2">
      <c r="A187" s="32"/>
      <c r="B187" s="30" t="s">
        <v>2103</v>
      </c>
      <c r="C187" s="33">
        <v>186</v>
      </c>
      <c r="D187" s="33">
        <v>174.6</v>
      </c>
    </row>
    <row r="188" spans="1:4" ht="15" outlineLevel="3" x14ac:dyDescent="0.2">
      <c r="A188" s="32"/>
      <c r="B188" s="30" t="s">
        <v>2104</v>
      </c>
      <c r="C188" s="33">
        <v>377.5</v>
      </c>
      <c r="D188" s="33">
        <v>381.9</v>
      </c>
    </row>
    <row r="189" spans="1:4" ht="15" outlineLevel="3" x14ac:dyDescent="0.2">
      <c r="A189" s="32"/>
      <c r="B189" s="30" t="s">
        <v>2105</v>
      </c>
      <c r="C189" s="33">
        <v>171.5</v>
      </c>
      <c r="D189" s="33">
        <v>160.6</v>
      </c>
    </row>
    <row r="190" spans="1:4" ht="15" outlineLevel="3" x14ac:dyDescent="0.2">
      <c r="A190" s="32"/>
      <c r="B190" s="30" t="s">
        <v>2106</v>
      </c>
      <c r="C190" s="33">
        <v>249</v>
      </c>
      <c r="D190" s="33">
        <v>246.5</v>
      </c>
    </row>
    <row r="191" spans="1:4" ht="15" outlineLevel="3" x14ac:dyDescent="0.2">
      <c r="A191" s="32"/>
      <c r="B191" s="30" t="s">
        <v>2107</v>
      </c>
      <c r="C191" s="33">
        <v>273.39999999999998</v>
      </c>
      <c r="D191" s="33">
        <v>270.8</v>
      </c>
    </row>
    <row r="192" spans="1:4" ht="15" outlineLevel="3" x14ac:dyDescent="0.2">
      <c r="A192" s="32"/>
      <c r="B192" s="30" t="s">
        <v>2108</v>
      </c>
      <c r="C192" s="33">
        <v>250.9</v>
      </c>
      <c r="D192" s="33">
        <v>247.8</v>
      </c>
    </row>
    <row r="193" spans="1:4" ht="15" outlineLevel="3" x14ac:dyDescent="0.2">
      <c r="A193" s="32"/>
      <c r="B193" s="30" t="s">
        <v>2015</v>
      </c>
      <c r="C193" s="33">
        <v>185.5</v>
      </c>
      <c r="D193" s="33">
        <v>177.3</v>
      </c>
    </row>
    <row r="194" spans="1:4" ht="15" outlineLevel="3" x14ac:dyDescent="0.2">
      <c r="A194" s="32"/>
      <c r="B194" s="30" t="s">
        <v>2109</v>
      </c>
      <c r="C194" s="33">
        <v>196</v>
      </c>
      <c r="D194" s="33">
        <v>195</v>
      </c>
    </row>
    <row r="195" spans="1:4" ht="15" outlineLevel="3" x14ac:dyDescent="0.2">
      <c r="A195" s="32"/>
      <c r="B195" s="30" t="s">
        <v>2110</v>
      </c>
      <c r="C195" s="33">
        <v>504.9</v>
      </c>
      <c r="D195" s="33">
        <v>496.7</v>
      </c>
    </row>
    <row r="196" spans="1:4" ht="15" outlineLevel="2" x14ac:dyDescent="0.2">
      <c r="A196" s="32" t="s">
        <v>2302</v>
      </c>
      <c r="B196" s="30" t="s">
        <v>2256</v>
      </c>
      <c r="C196" s="33">
        <v>7041.5</v>
      </c>
      <c r="D196" s="33">
        <v>7012.2</v>
      </c>
    </row>
    <row r="197" spans="1:4" ht="15" outlineLevel="3" x14ac:dyDescent="0.2">
      <c r="A197" s="32"/>
      <c r="B197" s="30" t="s">
        <v>2111</v>
      </c>
      <c r="C197" s="33">
        <v>5289.9</v>
      </c>
      <c r="D197" s="33">
        <v>5282.6</v>
      </c>
    </row>
    <row r="198" spans="1:4" ht="15" outlineLevel="3" x14ac:dyDescent="0.2">
      <c r="A198" s="32"/>
      <c r="B198" s="30" t="s">
        <v>2112</v>
      </c>
      <c r="C198" s="33">
        <v>174.1</v>
      </c>
      <c r="D198" s="33">
        <v>169</v>
      </c>
    </row>
    <row r="199" spans="1:4" ht="15" outlineLevel="3" x14ac:dyDescent="0.2">
      <c r="A199" s="32"/>
      <c r="B199" s="30" t="s">
        <v>2113</v>
      </c>
      <c r="C199" s="33">
        <v>154.80000000000001</v>
      </c>
      <c r="D199" s="33">
        <v>154.5</v>
      </c>
    </row>
    <row r="200" spans="1:4" ht="15" outlineLevel="3" x14ac:dyDescent="0.2">
      <c r="A200" s="32"/>
      <c r="B200" s="30" t="s">
        <v>2114</v>
      </c>
      <c r="C200" s="33">
        <v>244.6</v>
      </c>
      <c r="D200" s="33">
        <v>245.8</v>
      </c>
    </row>
    <row r="201" spans="1:4" ht="15" outlineLevel="3" x14ac:dyDescent="0.2">
      <c r="A201" s="32"/>
      <c r="B201" s="30" t="s">
        <v>2115</v>
      </c>
      <c r="C201" s="33">
        <v>195.4</v>
      </c>
      <c r="D201" s="33">
        <v>193.3</v>
      </c>
    </row>
    <row r="202" spans="1:4" ht="15" outlineLevel="3" x14ac:dyDescent="0.2">
      <c r="A202" s="32"/>
      <c r="B202" s="30" t="s">
        <v>2116</v>
      </c>
      <c r="C202" s="33">
        <v>398</v>
      </c>
      <c r="D202" s="33">
        <v>397.2</v>
      </c>
    </row>
    <row r="203" spans="1:4" ht="15" outlineLevel="3" x14ac:dyDescent="0.2">
      <c r="A203" s="32"/>
      <c r="B203" s="30" t="s">
        <v>2117</v>
      </c>
      <c r="C203" s="33">
        <v>160.80000000000001</v>
      </c>
      <c r="D203" s="33">
        <v>155.5</v>
      </c>
    </row>
    <row r="204" spans="1:4" ht="15" outlineLevel="3" x14ac:dyDescent="0.2">
      <c r="A204" s="32"/>
      <c r="B204" s="30" t="s">
        <v>2118</v>
      </c>
      <c r="C204" s="33">
        <v>268.3</v>
      </c>
      <c r="D204" s="33">
        <v>262.5</v>
      </c>
    </row>
    <row r="205" spans="1:4" ht="15" outlineLevel="3" x14ac:dyDescent="0.2">
      <c r="A205" s="32"/>
      <c r="B205" s="30" t="s">
        <v>2119</v>
      </c>
      <c r="C205" s="33">
        <v>155.6</v>
      </c>
      <c r="D205" s="33">
        <v>151.80000000000001</v>
      </c>
    </row>
    <row r="206" spans="1:4" ht="15" outlineLevel="2" x14ac:dyDescent="0.2">
      <c r="A206" s="32" t="s">
        <v>2303</v>
      </c>
      <c r="B206" s="30" t="s">
        <v>2257</v>
      </c>
      <c r="C206" s="33">
        <v>3662.5</v>
      </c>
      <c r="D206" s="33">
        <v>3648.5</v>
      </c>
    </row>
    <row r="207" spans="1:4" ht="15" outlineLevel="3" x14ac:dyDescent="0.2">
      <c r="A207" s="32"/>
      <c r="B207" s="30" t="s">
        <v>2120</v>
      </c>
      <c r="C207" s="33">
        <v>1406.7</v>
      </c>
      <c r="D207" s="33">
        <v>1399.3</v>
      </c>
    </row>
    <row r="208" spans="1:4" ht="15" outlineLevel="3" x14ac:dyDescent="0.2">
      <c r="A208" s="32"/>
      <c r="B208" s="30" t="s">
        <v>2121</v>
      </c>
      <c r="C208" s="33">
        <v>562</v>
      </c>
      <c r="D208" s="33">
        <v>554.79999999999995</v>
      </c>
    </row>
    <row r="209" spans="1:4" ht="15" outlineLevel="3" x14ac:dyDescent="0.2">
      <c r="A209" s="32"/>
      <c r="B209" s="30" t="s">
        <v>2122</v>
      </c>
      <c r="C209" s="33">
        <v>465.6</v>
      </c>
      <c r="D209" s="33">
        <v>472.3</v>
      </c>
    </row>
    <row r="210" spans="1:4" ht="15" outlineLevel="3" x14ac:dyDescent="0.2">
      <c r="A210" s="32"/>
      <c r="B210" s="30" t="s">
        <v>2123</v>
      </c>
      <c r="C210" s="33">
        <v>437</v>
      </c>
      <c r="D210" s="33">
        <v>431.6</v>
      </c>
    </row>
    <row r="211" spans="1:4" ht="15" outlineLevel="3" x14ac:dyDescent="0.2">
      <c r="A211" s="32"/>
      <c r="B211" s="30" t="s">
        <v>2124</v>
      </c>
      <c r="C211" s="33">
        <v>791.2</v>
      </c>
      <c r="D211" s="33">
        <v>790.5</v>
      </c>
    </row>
    <row r="212" spans="1:4" ht="15" outlineLevel="2" x14ac:dyDescent="0.2">
      <c r="A212" s="32" t="s">
        <v>2304</v>
      </c>
      <c r="B212" s="30" t="s">
        <v>2258</v>
      </c>
      <c r="C212" s="33">
        <v>3920.3</v>
      </c>
      <c r="D212" s="33">
        <v>3917</v>
      </c>
    </row>
    <row r="213" spans="1:4" ht="15" outlineLevel="3" x14ac:dyDescent="0.2">
      <c r="A213" s="32"/>
      <c r="B213" s="30" t="s">
        <v>2125</v>
      </c>
      <c r="C213" s="33">
        <v>1717</v>
      </c>
      <c r="D213" s="33">
        <v>1719</v>
      </c>
    </row>
    <row r="214" spans="1:4" ht="15" outlineLevel="3" x14ac:dyDescent="0.2">
      <c r="A214" s="32"/>
      <c r="B214" s="30" t="s">
        <v>2053</v>
      </c>
      <c r="C214" s="33">
        <v>201.1</v>
      </c>
      <c r="D214" s="33">
        <v>195.9</v>
      </c>
    </row>
    <row r="215" spans="1:4" ht="15" outlineLevel="3" x14ac:dyDescent="0.2">
      <c r="A215" s="32"/>
      <c r="B215" s="30" t="s">
        <v>2126</v>
      </c>
      <c r="C215" s="33">
        <v>190.9</v>
      </c>
      <c r="D215" s="33">
        <v>193.3</v>
      </c>
    </row>
    <row r="216" spans="1:4" ht="15" outlineLevel="3" x14ac:dyDescent="0.2">
      <c r="A216" s="32"/>
      <c r="B216" s="30" t="s">
        <v>2035</v>
      </c>
      <c r="C216" s="33">
        <v>500.8</v>
      </c>
      <c r="D216" s="33">
        <v>496.7</v>
      </c>
    </row>
    <row r="217" spans="1:4" ht="15" outlineLevel="3" x14ac:dyDescent="0.2">
      <c r="A217" s="32"/>
      <c r="B217" s="30" t="s">
        <v>2127</v>
      </c>
      <c r="C217" s="33">
        <v>224.5</v>
      </c>
      <c r="D217" s="33">
        <v>226.2</v>
      </c>
    </row>
    <row r="218" spans="1:4" ht="15" outlineLevel="3" x14ac:dyDescent="0.2">
      <c r="A218" s="32"/>
      <c r="B218" s="30" t="s">
        <v>2128</v>
      </c>
      <c r="C218" s="33">
        <v>415.2</v>
      </c>
      <c r="D218" s="33">
        <v>413.6</v>
      </c>
    </row>
    <row r="219" spans="1:4" ht="15" outlineLevel="3" x14ac:dyDescent="0.2">
      <c r="A219" s="32"/>
      <c r="B219" s="30" t="s">
        <v>2129</v>
      </c>
      <c r="C219" s="33">
        <v>369</v>
      </c>
      <c r="D219" s="33">
        <v>369.3</v>
      </c>
    </row>
    <row r="220" spans="1:4" ht="15" outlineLevel="3" x14ac:dyDescent="0.2">
      <c r="A220" s="32"/>
      <c r="B220" s="30" t="s">
        <v>2130</v>
      </c>
      <c r="C220" s="33">
        <v>301.8</v>
      </c>
      <c r="D220" s="33">
        <v>303</v>
      </c>
    </row>
    <row r="221" spans="1:4" ht="15" outlineLevel="2" x14ac:dyDescent="0.2">
      <c r="A221" s="32" t="s">
        <v>2305</v>
      </c>
      <c r="B221" s="30" t="s">
        <v>2259</v>
      </c>
      <c r="C221" s="33">
        <v>5504.8</v>
      </c>
      <c r="D221" s="33">
        <v>5512.4</v>
      </c>
    </row>
    <row r="222" spans="1:4" ht="15" outlineLevel="3" x14ac:dyDescent="0.2">
      <c r="A222" s="32"/>
      <c r="B222" s="30" t="s">
        <v>2131</v>
      </c>
      <c r="C222" s="33">
        <v>3409.7</v>
      </c>
      <c r="D222" s="33">
        <v>3427.2</v>
      </c>
    </row>
    <row r="223" spans="1:4" ht="15" outlineLevel="3" x14ac:dyDescent="0.2">
      <c r="A223" s="32"/>
      <c r="B223" s="30" t="s">
        <v>2132</v>
      </c>
      <c r="C223" s="33">
        <v>1133.3</v>
      </c>
      <c r="D223" s="33">
        <v>1133.7</v>
      </c>
    </row>
    <row r="224" spans="1:4" ht="15" outlineLevel="3" x14ac:dyDescent="0.2">
      <c r="A224" s="32"/>
      <c r="B224" s="30" t="s">
        <v>2133</v>
      </c>
      <c r="C224" s="33">
        <v>212.3</v>
      </c>
      <c r="D224" s="33">
        <v>201</v>
      </c>
    </row>
    <row r="225" spans="1:4" ht="15" outlineLevel="3" x14ac:dyDescent="0.2">
      <c r="A225" s="32"/>
      <c r="B225" s="30" t="s">
        <v>2134</v>
      </c>
      <c r="C225" s="33">
        <v>278.2</v>
      </c>
      <c r="D225" s="33">
        <v>274.60000000000002</v>
      </c>
    </row>
    <row r="226" spans="1:4" ht="15" outlineLevel="3" x14ac:dyDescent="0.2">
      <c r="A226" s="32"/>
      <c r="B226" s="30" t="s">
        <v>2135</v>
      </c>
      <c r="C226" s="33">
        <v>471.3</v>
      </c>
      <c r="D226" s="33">
        <v>475.9</v>
      </c>
    </row>
    <row r="227" spans="1:4" ht="15" outlineLevel="2" x14ac:dyDescent="0.2">
      <c r="A227" s="32" t="s">
        <v>2306</v>
      </c>
      <c r="B227" s="30" t="s">
        <v>2260</v>
      </c>
      <c r="C227" s="33">
        <v>24033</v>
      </c>
      <c r="D227" s="33">
        <v>24292.2</v>
      </c>
    </row>
    <row r="228" spans="1:4" ht="15" outlineLevel="3" x14ac:dyDescent="0.2">
      <c r="A228" s="32"/>
      <c r="B228" s="30" t="s">
        <v>2136</v>
      </c>
      <c r="C228" s="33">
        <v>2459.1999999999998</v>
      </c>
      <c r="D228" s="33">
        <v>2449.9</v>
      </c>
    </row>
    <row r="229" spans="1:4" ht="15" outlineLevel="3" x14ac:dyDescent="0.2">
      <c r="A229" s="32"/>
      <c r="B229" s="30" t="s">
        <v>2137</v>
      </c>
      <c r="C229" s="33">
        <v>2247.3000000000002</v>
      </c>
      <c r="D229" s="33">
        <v>2271</v>
      </c>
    </row>
    <row r="230" spans="1:4" ht="15" outlineLevel="3" x14ac:dyDescent="0.2">
      <c r="A230" s="32"/>
      <c r="B230" s="30" t="s">
        <v>2138</v>
      </c>
      <c r="C230" s="33">
        <v>945.2</v>
      </c>
      <c r="D230" s="33">
        <v>926.6</v>
      </c>
    </row>
    <row r="231" spans="1:4" ht="15" outlineLevel="3" x14ac:dyDescent="0.2">
      <c r="A231" s="32"/>
      <c r="B231" s="30" t="s">
        <v>2139</v>
      </c>
      <c r="C231" s="33">
        <v>1491.8</v>
      </c>
      <c r="D231" s="33">
        <v>1501.3</v>
      </c>
    </row>
    <row r="232" spans="1:4" ht="15" outlineLevel="3" x14ac:dyDescent="0.2">
      <c r="A232" s="32"/>
      <c r="B232" s="30" t="s">
        <v>2140</v>
      </c>
      <c r="C232" s="33">
        <v>2137.5</v>
      </c>
      <c r="D232" s="33">
        <v>2192.3000000000002</v>
      </c>
    </row>
    <row r="233" spans="1:4" ht="15" outlineLevel="3" x14ac:dyDescent="0.2">
      <c r="A233" s="32"/>
      <c r="B233" s="30" t="s">
        <v>2141</v>
      </c>
      <c r="C233" s="33">
        <v>371.7</v>
      </c>
      <c r="D233" s="33">
        <v>375.9</v>
      </c>
    </row>
    <row r="234" spans="1:4" ht="15" outlineLevel="3" x14ac:dyDescent="0.2">
      <c r="A234" s="32"/>
      <c r="B234" s="30" t="s">
        <v>2142</v>
      </c>
      <c r="C234" s="33">
        <v>2653.3</v>
      </c>
      <c r="D234" s="33">
        <v>2683.2</v>
      </c>
    </row>
    <row r="235" spans="1:4" ht="15" outlineLevel="3" x14ac:dyDescent="0.2">
      <c r="A235" s="32"/>
      <c r="B235" s="30" t="s">
        <v>2143</v>
      </c>
      <c r="C235" s="33">
        <v>2194.6</v>
      </c>
      <c r="D235" s="33">
        <v>2163</v>
      </c>
    </row>
    <row r="236" spans="1:4" ht="15" outlineLevel="3" x14ac:dyDescent="0.2">
      <c r="A236" s="32"/>
      <c r="B236" s="30" t="s">
        <v>2144</v>
      </c>
      <c r="C236" s="33">
        <v>2766.9</v>
      </c>
      <c r="D236" s="33">
        <v>2857.5</v>
      </c>
    </row>
    <row r="237" spans="1:4" ht="15" outlineLevel="3" x14ac:dyDescent="0.2">
      <c r="A237" s="32"/>
      <c r="B237" s="30" t="s">
        <v>2145</v>
      </c>
      <c r="C237" s="33">
        <v>2355.3000000000002</v>
      </c>
      <c r="D237" s="33">
        <v>2446.8000000000002</v>
      </c>
    </row>
    <row r="238" spans="1:4" ht="15" outlineLevel="3" x14ac:dyDescent="0.2">
      <c r="A238" s="32"/>
      <c r="B238" s="30" t="s">
        <v>2146</v>
      </c>
      <c r="C238" s="33">
        <v>379.6</v>
      </c>
      <c r="D238" s="33">
        <v>375.1</v>
      </c>
    </row>
    <row r="239" spans="1:4" ht="15" outlineLevel="3" x14ac:dyDescent="0.2">
      <c r="A239" s="32"/>
      <c r="B239" s="30" t="s">
        <v>2147</v>
      </c>
      <c r="C239" s="33">
        <v>588.29999999999995</v>
      </c>
      <c r="D239" s="33">
        <v>581</v>
      </c>
    </row>
    <row r="240" spans="1:4" ht="15" outlineLevel="3" x14ac:dyDescent="0.2">
      <c r="A240" s="32"/>
      <c r="B240" s="30" t="s">
        <v>2148</v>
      </c>
      <c r="C240" s="33">
        <v>1423.7</v>
      </c>
      <c r="D240" s="33">
        <v>1428.2</v>
      </c>
    </row>
    <row r="241" spans="1:4" ht="15" outlineLevel="3" x14ac:dyDescent="0.2">
      <c r="A241" s="32"/>
      <c r="B241" s="30" t="s">
        <v>2149</v>
      </c>
      <c r="C241" s="33">
        <v>1108.5999999999999</v>
      </c>
      <c r="D241" s="33">
        <v>1130</v>
      </c>
    </row>
    <row r="242" spans="1:4" ht="15" outlineLevel="3" x14ac:dyDescent="0.2">
      <c r="A242" s="32"/>
      <c r="B242" s="30" t="s">
        <v>2150</v>
      </c>
      <c r="C242" s="33">
        <v>314.10000000000002</v>
      </c>
      <c r="D242" s="33">
        <v>318.5</v>
      </c>
    </row>
    <row r="243" spans="1:4" ht="15" outlineLevel="3" x14ac:dyDescent="0.2">
      <c r="A243" s="32"/>
      <c r="B243" s="30" t="s">
        <v>2151</v>
      </c>
      <c r="C243" s="33">
        <v>595.9</v>
      </c>
      <c r="D243" s="33">
        <v>591.9</v>
      </c>
    </row>
    <row r="244" spans="1:4" ht="15" outlineLevel="2" x14ac:dyDescent="0.2">
      <c r="A244" s="32" t="s">
        <v>2307</v>
      </c>
      <c r="B244" s="30" t="s">
        <v>2261</v>
      </c>
      <c r="C244" s="33">
        <v>3459.3</v>
      </c>
      <c r="D244" s="33">
        <v>3426.4</v>
      </c>
    </row>
    <row r="245" spans="1:4" ht="15" outlineLevel="3" x14ac:dyDescent="0.2">
      <c r="A245" s="32"/>
      <c r="B245" s="30" t="s">
        <v>2152</v>
      </c>
      <c r="C245" s="33">
        <v>1754.3</v>
      </c>
      <c r="D245" s="33">
        <v>1759.2</v>
      </c>
    </row>
    <row r="246" spans="1:4" ht="15" outlineLevel="3" x14ac:dyDescent="0.2">
      <c r="A246" s="32"/>
      <c r="B246" s="30" t="s">
        <v>2153</v>
      </c>
      <c r="C246" s="33">
        <v>683.4</v>
      </c>
      <c r="D246" s="33">
        <v>669.9</v>
      </c>
    </row>
    <row r="247" spans="1:4" ht="15" outlineLevel="3" x14ac:dyDescent="0.2">
      <c r="A247" s="32"/>
      <c r="B247" s="30" t="s">
        <v>2154</v>
      </c>
      <c r="C247" s="33">
        <v>517.9</v>
      </c>
      <c r="D247" s="33">
        <v>505.7</v>
      </c>
    </row>
    <row r="248" spans="1:4" ht="15" outlineLevel="3" x14ac:dyDescent="0.2">
      <c r="A248" s="32"/>
      <c r="B248" s="30" t="s">
        <v>2155</v>
      </c>
      <c r="C248" s="33">
        <v>503.7</v>
      </c>
      <c r="D248" s="33">
        <v>491.6</v>
      </c>
    </row>
    <row r="249" spans="1:4" ht="15" outlineLevel="2" x14ac:dyDescent="0.2">
      <c r="A249" s="32" t="s">
        <v>2308</v>
      </c>
      <c r="B249" s="30" t="s">
        <v>2262</v>
      </c>
      <c r="C249" s="33">
        <v>3126.9</v>
      </c>
      <c r="D249" s="33">
        <v>3091.3</v>
      </c>
    </row>
    <row r="250" spans="1:4" ht="15" outlineLevel="3" x14ac:dyDescent="0.2">
      <c r="A250" s="32"/>
      <c r="B250" s="30" t="s">
        <v>2156</v>
      </c>
      <c r="C250" s="33">
        <v>128.5</v>
      </c>
      <c r="D250" s="33">
        <v>130.30000000000001</v>
      </c>
    </row>
    <row r="251" spans="1:4" ht="15" outlineLevel="3" x14ac:dyDescent="0.2">
      <c r="A251" s="32"/>
      <c r="B251" s="30" t="s">
        <v>2157</v>
      </c>
      <c r="C251" s="33">
        <v>277.5</v>
      </c>
      <c r="D251" s="33">
        <v>272.2</v>
      </c>
    </row>
    <row r="252" spans="1:4" ht="15" outlineLevel="3" x14ac:dyDescent="0.2">
      <c r="A252" s="32"/>
      <c r="B252" s="30" t="s">
        <v>2158</v>
      </c>
      <c r="C252" s="33">
        <v>765.5</v>
      </c>
      <c r="D252" s="33">
        <v>728.7</v>
      </c>
    </row>
    <row r="253" spans="1:4" ht="15" outlineLevel="3" x14ac:dyDescent="0.2">
      <c r="A253" s="32"/>
      <c r="B253" s="30" t="s">
        <v>2159</v>
      </c>
      <c r="C253" s="33">
        <v>541.20000000000005</v>
      </c>
      <c r="D253" s="33">
        <v>532.6</v>
      </c>
    </row>
    <row r="254" spans="1:4" ht="15" outlineLevel="3" x14ac:dyDescent="0.2">
      <c r="A254" s="32"/>
      <c r="B254" s="30" t="s">
        <v>2160</v>
      </c>
      <c r="C254" s="33">
        <v>705.3</v>
      </c>
      <c r="D254" s="33">
        <v>724.4</v>
      </c>
    </row>
    <row r="255" spans="1:4" ht="15" outlineLevel="3" x14ac:dyDescent="0.2">
      <c r="A255" s="32"/>
      <c r="B255" s="30" t="s">
        <v>2161</v>
      </c>
      <c r="C255" s="33">
        <v>708.9</v>
      </c>
      <c r="D255" s="33">
        <v>703.1</v>
      </c>
    </row>
    <row r="256" spans="1:4" ht="15" outlineLevel="2" x14ac:dyDescent="0.2">
      <c r="A256" s="32" t="s">
        <v>2309</v>
      </c>
      <c r="B256" s="30" t="s">
        <v>2263</v>
      </c>
      <c r="C256" s="33">
        <v>4769.5</v>
      </c>
      <c r="D256" s="33">
        <v>4770.1000000000004</v>
      </c>
    </row>
    <row r="257" spans="1:4" ht="15" outlineLevel="3" x14ac:dyDescent="0.2">
      <c r="A257" s="32"/>
      <c r="B257" s="30" t="s">
        <v>2162</v>
      </c>
      <c r="C257" s="33">
        <v>2017.3</v>
      </c>
      <c r="D257" s="33">
        <v>2020.8</v>
      </c>
    </row>
    <row r="258" spans="1:4" ht="15" outlineLevel="3" x14ac:dyDescent="0.2">
      <c r="A258" s="32"/>
      <c r="B258" s="30" t="s">
        <v>2163</v>
      </c>
      <c r="C258" s="33">
        <v>635.4</v>
      </c>
      <c r="D258" s="33">
        <v>630.4</v>
      </c>
    </row>
    <row r="259" spans="1:4" ht="15" outlineLevel="3" x14ac:dyDescent="0.2">
      <c r="A259" s="32"/>
      <c r="B259" s="30" t="s">
        <v>2164</v>
      </c>
      <c r="C259" s="33">
        <v>1139.5</v>
      </c>
      <c r="D259" s="33">
        <v>1146.5</v>
      </c>
    </row>
    <row r="260" spans="1:4" ht="15" outlineLevel="3" x14ac:dyDescent="0.2">
      <c r="A260" s="32"/>
      <c r="B260" s="30" t="s">
        <v>2165</v>
      </c>
      <c r="C260" s="33">
        <v>977.3</v>
      </c>
      <c r="D260" s="33">
        <v>972.4</v>
      </c>
    </row>
    <row r="261" spans="1:4" ht="15" outlineLevel="2" x14ac:dyDescent="0.2">
      <c r="A261" s="32" t="s">
        <v>2310</v>
      </c>
      <c r="B261" s="30" t="s">
        <v>2264</v>
      </c>
      <c r="C261" s="33">
        <v>3130.8</v>
      </c>
      <c r="D261" s="33">
        <v>3141.4</v>
      </c>
    </row>
    <row r="262" spans="1:4" ht="15" outlineLevel="3" x14ac:dyDescent="0.2">
      <c r="A262" s="32"/>
      <c r="B262" s="30" t="s">
        <v>2166</v>
      </c>
      <c r="C262" s="33">
        <v>2147.1</v>
      </c>
      <c r="D262" s="33">
        <v>2163</v>
      </c>
    </row>
    <row r="263" spans="1:4" ht="15" outlineLevel="3" x14ac:dyDescent="0.2">
      <c r="A263" s="32"/>
      <c r="B263" s="30" t="s">
        <v>2167</v>
      </c>
      <c r="C263" s="33">
        <v>549.5</v>
      </c>
      <c r="D263" s="33">
        <v>553.4</v>
      </c>
    </row>
    <row r="264" spans="1:4" ht="15" outlineLevel="3" x14ac:dyDescent="0.2">
      <c r="A264" s="32"/>
      <c r="B264" s="30" t="s">
        <v>2168</v>
      </c>
      <c r="C264" s="33">
        <v>434.2</v>
      </c>
      <c r="D264" s="33">
        <v>425</v>
      </c>
    </row>
    <row r="265" spans="1:4" ht="15" outlineLevel="2" x14ac:dyDescent="0.2">
      <c r="A265" s="32" t="s">
        <v>2311</v>
      </c>
      <c r="B265" s="30" t="s">
        <v>2265</v>
      </c>
      <c r="C265" s="33">
        <v>2571.6999999999998</v>
      </c>
      <c r="D265" s="33">
        <v>2575</v>
      </c>
    </row>
    <row r="266" spans="1:4" ht="15" outlineLevel="3" x14ac:dyDescent="0.2">
      <c r="A266" s="32"/>
      <c r="B266" s="30" t="s">
        <v>2169</v>
      </c>
      <c r="C266" s="33">
        <v>1103.5</v>
      </c>
      <c r="D266" s="33">
        <v>1111.9000000000001</v>
      </c>
    </row>
    <row r="267" spans="1:4" ht="15" outlineLevel="3" x14ac:dyDescent="0.2">
      <c r="A267" s="32"/>
      <c r="B267" s="30" t="s">
        <v>2170</v>
      </c>
      <c r="C267" s="33">
        <v>400.7</v>
      </c>
      <c r="D267" s="33">
        <v>400.1</v>
      </c>
    </row>
    <row r="268" spans="1:4" ht="15" outlineLevel="3" x14ac:dyDescent="0.2">
      <c r="A268" s="32"/>
      <c r="B268" s="30" t="s">
        <v>2171</v>
      </c>
      <c r="C268" s="33">
        <v>240.2</v>
      </c>
      <c r="D268" s="33">
        <v>239.8</v>
      </c>
    </row>
    <row r="269" spans="1:4" ht="15" outlineLevel="3" x14ac:dyDescent="0.2">
      <c r="A269" s="32"/>
      <c r="B269" s="30" t="s">
        <v>2172</v>
      </c>
      <c r="C269" s="33">
        <v>123.6</v>
      </c>
      <c r="D269" s="33">
        <v>123</v>
      </c>
    </row>
    <row r="270" spans="1:4" ht="15" outlineLevel="3" x14ac:dyDescent="0.2">
      <c r="A270" s="32"/>
      <c r="B270" s="30" t="s">
        <v>2173</v>
      </c>
      <c r="C270" s="33">
        <v>217.6</v>
      </c>
      <c r="D270" s="33">
        <v>217.5</v>
      </c>
    </row>
    <row r="271" spans="1:4" ht="15" outlineLevel="3" x14ac:dyDescent="0.2">
      <c r="A271" s="32"/>
      <c r="B271" s="30" t="s">
        <v>2174</v>
      </c>
      <c r="C271" s="33">
        <v>273.89999999999998</v>
      </c>
      <c r="D271" s="33">
        <v>272</v>
      </c>
    </row>
    <row r="272" spans="1:4" ht="15" outlineLevel="3" x14ac:dyDescent="0.2">
      <c r="A272" s="32"/>
      <c r="B272" s="30" t="s">
        <v>2175</v>
      </c>
      <c r="C272" s="33">
        <v>212.2</v>
      </c>
      <c r="D272" s="33">
        <v>210.7</v>
      </c>
    </row>
    <row r="273" spans="1:4" ht="15" outlineLevel="2" x14ac:dyDescent="0.2">
      <c r="A273" s="32" t="s">
        <v>2312</v>
      </c>
      <c r="B273" s="30" t="s">
        <v>2266</v>
      </c>
      <c r="C273" s="33">
        <v>3097.2</v>
      </c>
      <c r="D273" s="33">
        <v>3115</v>
      </c>
    </row>
    <row r="274" spans="1:4" ht="15" outlineLevel="3" x14ac:dyDescent="0.2">
      <c r="A274" s="32"/>
      <c r="B274" s="30" t="s">
        <v>2176</v>
      </c>
      <c r="C274" s="33">
        <v>1659.7</v>
      </c>
      <c r="D274" s="33">
        <v>1674.5</v>
      </c>
    </row>
    <row r="275" spans="1:4" ht="15" outlineLevel="3" x14ac:dyDescent="0.2">
      <c r="A275" s="32"/>
      <c r="B275" s="30" t="s">
        <v>2177</v>
      </c>
      <c r="C275" s="33">
        <v>320.7</v>
      </c>
      <c r="D275" s="33">
        <v>327.39999999999998</v>
      </c>
    </row>
    <row r="276" spans="1:4" ht="15" outlineLevel="3" x14ac:dyDescent="0.2">
      <c r="A276" s="32"/>
      <c r="B276" s="30" t="s">
        <v>2178</v>
      </c>
      <c r="C276" s="33">
        <v>555</v>
      </c>
      <c r="D276" s="33">
        <v>557.5</v>
      </c>
    </row>
    <row r="277" spans="1:4" ht="15" outlineLevel="3" x14ac:dyDescent="0.2">
      <c r="A277" s="32"/>
      <c r="B277" s="30" t="s">
        <v>2179</v>
      </c>
      <c r="C277" s="33">
        <v>561.79999999999995</v>
      </c>
      <c r="D277" s="33">
        <v>555.6</v>
      </c>
    </row>
    <row r="278" spans="1:4" ht="15" outlineLevel="2" x14ac:dyDescent="0.2">
      <c r="A278" s="32" t="s">
        <v>2313</v>
      </c>
      <c r="B278" s="30" t="s">
        <v>2267</v>
      </c>
      <c r="C278" s="33">
        <v>5256</v>
      </c>
      <c r="D278" s="33">
        <v>5096.8</v>
      </c>
    </row>
    <row r="279" spans="1:4" ht="15" outlineLevel="3" x14ac:dyDescent="0.2">
      <c r="A279" s="32"/>
      <c r="B279" s="30" t="s">
        <v>2180</v>
      </c>
      <c r="C279" s="33">
        <v>1131</v>
      </c>
      <c r="D279" s="33">
        <v>1134.9000000000001</v>
      </c>
    </row>
    <row r="280" spans="1:4" ht="15" outlineLevel="3" x14ac:dyDescent="0.2">
      <c r="A280" s="32"/>
      <c r="B280" s="30" t="s">
        <v>2181</v>
      </c>
      <c r="C280" s="33">
        <v>1688.6</v>
      </c>
      <c r="D280" s="33">
        <v>1573</v>
      </c>
    </row>
    <row r="281" spans="1:4" ht="15" outlineLevel="3" x14ac:dyDescent="0.2">
      <c r="A281" s="32"/>
      <c r="B281" s="30" t="s">
        <v>2182</v>
      </c>
      <c r="C281" s="33">
        <v>263.10000000000002</v>
      </c>
      <c r="D281" s="33">
        <v>247</v>
      </c>
    </row>
    <row r="282" spans="1:4" ht="15" outlineLevel="3" x14ac:dyDescent="0.2">
      <c r="A282" s="32"/>
      <c r="B282" s="30" t="s">
        <v>2183</v>
      </c>
      <c r="C282" s="33">
        <v>266.5</v>
      </c>
      <c r="D282" s="33">
        <v>250.7</v>
      </c>
    </row>
    <row r="283" spans="1:4" ht="15" outlineLevel="3" x14ac:dyDescent="0.2">
      <c r="A283" s="32"/>
      <c r="B283" s="30" t="s">
        <v>2184</v>
      </c>
      <c r="C283" s="33">
        <v>594.1</v>
      </c>
      <c r="D283" s="33">
        <v>581.5</v>
      </c>
    </row>
    <row r="284" spans="1:4" ht="15" outlineLevel="3" x14ac:dyDescent="0.2">
      <c r="A284" s="32"/>
      <c r="B284" s="30" t="s">
        <v>2185</v>
      </c>
      <c r="C284" s="33">
        <v>493.7</v>
      </c>
      <c r="D284" s="33">
        <v>502</v>
      </c>
    </row>
    <row r="285" spans="1:4" ht="15" outlineLevel="3" x14ac:dyDescent="0.2">
      <c r="A285" s="32"/>
      <c r="B285" s="30" t="s">
        <v>2186</v>
      </c>
      <c r="C285" s="33">
        <v>622.6</v>
      </c>
      <c r="D285" s="33">
        <v>624.4</v>
      </c>
    </row>
    <row r="286" spans="1:4" ht="15" outlineLevel="3" x14ac:dyDescent="0.2">
      <c r="A286" s="32"/>
      <c r="B286" s="30" t="s">
        <v>2187</v>
      </c>
      <c r="C286" s="33">
        <v>196.4</v>
      </c>
      <c r="D286" s="33">
        <v>183.3</v>
      </c>
    </row>
    <row r="287" spans="1:4" ht="15" outlineLevel="2" x14ac:dyDescent="0.2">
      <c r="A287" s="32" t="s">
        <v>2314</v>
      </c>
      <c r="B287" s="30" t="s">
        <v>2268</v>
      </c>
      <c r="C287" s="33">
        <v>12192</v>
      </c>
      <c r="D287" s="33">
        <v>12303.9</v>
      </c>
    </row>
    <row r="288" spans="1:4" ht="15" outlineLevel="3" x14ac:dyDescent="0.2">
      <c r="A288" s="32"/>
      <c r="B288" s="30" t="s">
        <v>2188</v>
      </c>
      <c r="C288" s="33">
        <v>8257.5</v>
      </c>
      <c r="D288" s="33">
        <v>8345.2000000000007</v>
      </c>
    </row>
    <row r="289" spans="1:4" ht="15" outlineLevel="3" x14ac:dyDescent="0.2">
      <c r="A289" s="32"/>
      <c r="B289" s="30" t="s">
        <v>2189</v>
      </c>
      <c r="C289" s="33">
        <v>238.6</v>
      </c>
      <c r="D289" s="33">
        <v>243.9</v>
      </c>
    </row>
    <row r="290" spans="1:4" ht="15" outlineLevel="3" x14ac:dyDescent="0.2">
      <c r="A290" s="32"/>
      <c r="B290" s="30" t="s">
        <v>2190</v>
      </c>
      <c r="C290" s="33">
        <v>189.4</v>
      </c>
      <c r="D290" s="33">
        <v>188.2</v>
      </c>
    </row>
    <row r="291" spans="1:4" ht="15" outlineLevel="3" x14ac:dyDescent="0.2">
      <c r="A291" s="32"/>
      <c r="B291" s="30" t="s">
        <v>2191</v>
      </c>
      <c r="C291" s="33">
        <v>268.10000000000002</v>
      </c>
      <c r="D291" s="33">
        <v>275.39999999999998</v>
      </c>
    </row>
    <row r="292" spans="1:4" ht="15" outlineLevel="3" x14ac:dyDescent="0.2">
      <c r="A292" s="32"/>
      <c r="B292" s="30" t="s">
        <v>2192</v>
      </c>
      <c r="C292" s="33">
        <v>230.3</v>
      </c>
      <c r="D292" s="33">
        <v>223.8</v>
      </c>
    </row>
    <row r="293" spans="1:4" ht="15" outlineLevel="3" x14ac:dyDescent="0.2">
      <c r="A293" s="32"/>
      <c r="B293" s="30" t="s">
        <v>2193</v>
      </c>
      <c r="C293" s="33">
        <v>143</v>
      </c>
      <c r="D293" s="33">
        <v>136.30000000000001</v>
      </c>
    </row>
    <row r="294" spans="1:4" ht="15" outlineLevel="3" x14ac:dyDescent="0.2">
      <c r="A294" s="32"/>
      <c r="B294" s="30" t="s">
        <v>2194</v>
      </c>
      <c r="C294" s="33">
        <v>166.7</v>
      </c>
      <c r="D294" s="33">
        <v>169.8</v>
      </c>
    </row>
    <row r="295" spans="1:4" ht="15" outlineLevel="3" x14ac:dyDescent="0.2">
      <c r="A295" s="32"/>
      <c r="B295" s="30" t="s">
        <v>2195</v>
      </c>
      <c r="C295" s="33">
        <v>421.4</v>
      </c>
      <c r="D295" s="33">
        <v>416.3</v>
      </c>
    </row>
    <row r="296" spans="1:4" ht="15" outlineLevel="3" x14ac:dyDescent="0.2">
      <c r="A296" s="32"/>
      <c r="B296" s="30" t="s">
        <v>2196</v>
      </c>
      <c r="C296" s="33">
        <v>574.4</v>
      </c>
      <c r="D296" s="33">
        <v>596.29999999999995</v>
      </c>
    </row>
    <row r="297" spans="1:4" ht="15" outlineLevel="3" x14ac:dyDescent="0.2">
      <c r="A297" s="32"/>
      <c r="B297" s="30" t="s">
        <v>2197</v>
      </c>
      <c r="C297" s="33">
        <v>350.9</v>
      </c>
      <c r="D297" s="33">
        <v>355</v>
      </c>
    </row>
    <row r="298" spans="1:4" ht="15" outlineLevel="3" x14ac:dyDescent="0.2">
      <c r="A298" s="32"/>
      <c r="B298" s="30" t="s">
        <v>2198</v>
      </c>
      <c r="C298" s="33">
        <v>310.3</v>
      </c>
      <c r="D298" s="33">
        <v>319.39999999999998</v>
      </c>
    </row>
    <row r="299" spans="1:4" ht="15" outlineLevel="3" x14ac:dyDescent="0.2">
      <c r="A299" s="32"/>
      <c r="B299" s="30" t="s">
        <v>2199</v>
      </c>
      <c r="C299" s="33">
        <v>310.2</v>
      </c>
      <c r="D299" s="33">
        <v>307.3</v>
      </c>
    </row>
    <row r="300" spans="1:4" ht="15" outlineLevel="3" x14ac:dyDescent="0.2">
      <c r="A300" s="32"/>
      <c r="B300" s="30" t="s">
        <v>2200</v>
      </c>
      <c r="C300" s="33">
        <v>257</v>
      </c>
      <c r="D300" s="33">
        <v>260.8</v>
      </c>
    </row>
    <row r="301" spans="1:4" ht="15" outlineLevel="3" x14ac:dyDescent="0.2">
      <c r="A301" s="32"/>
      <c r="B301" s="30" t="s">
        <v>2201</v>
      </c>
      <c r="C301" s="33">
        <v>240.6</v>
      </c>
      <c r="D301" s="33">
        <v>241.7</v>
      </c>
    </row>
    <row r="302" spans="1:4" ht="15" outlineLevel="3" x14ac:dyDescent="0.2">
      <c r="A302" s="32"/>
      <c r="B302" s="30" t="s">
        <v>2202</v>
      </c>
      <c r="C302" s="33">
        <v>233.6</v>
      </c>
      <c r="D302" s="33">
        <v>224.5</v>
      </c>
    </row>
    <row r="303" spans="1:4" ht="15" outlineLevel="2" x14ac:dyDescent="0.2">
      <c r="A303" s="32" t="s">
        <v>2315</v>
      </c>
      <c r="B303" s="30" t="s">
        <v>2203</v>
      </c>
      <c r="C303" s="33">
        <v>2163.8000000000002</v>
      </c>
      <c r="D303" s="33">
        <v>2191.5</v>
      </c>
    </row>
    <row r="304" spans="1:4" ht="15" outlineLevel="2" x14ac:dyDescent="0.2">
      <c r="A304" s="32" t="s">
        <v>2316</v>
      </c>
      <c r="B304" s="30" t="s">
        <v>2204</v>
      </c>
      <c r="C304" s="33">
        <v>7438.3</v>
      </c>
      <c r="D304" s="33">
        <v>7509.5</v>
      </c>
    </row>
    <row r="305" spans="1:4" ht="15" outlineLevel="2" x14ac:dyDescent="0.2">
      <c r="A305" s="32" t="s">
        <v>2317</v>
      </c>
      <c r="B305" s="30" t="s">
        <v>2269</v>
      </c>
      <c r="C305" s="33">
        <v>2994.4</v>
      </c>
      <c r="D305" s="33">
        <v>2974.2</v>
      </c>
    </row>
    <row r="306" spans="1:4" ht="15" outlineLevel="3" x14ac:dyDescent="0.2">
      <c r="A306" s="32"/>
      <c r="B306" s="30" t="s">
        <v>2205</v>
      </c>
      <c r="C306" s="33">
        <v>1271.8</v>
      </c>
      <c r="D306" s="33">
        <v>1276.0999999999999</v>
      </c>
    </row>
    <row r="307" spans="1:4" ht="15" outlineLevel="3" x14ac:dyDescent="0.2">
      <c r="A307" s="32"/>
      <c r="B307" s="30" t="s">
        <v>2206</v>
      </c>
      <c r="C307" s="33">
        <v>312.10000000000002</v>
      </c>
      <c r="D307" s="33">
        <v>310.5</v>
      </c>
    </row>
    <row r="308" spans="1:4" ht="15" outlineLevel="3" x14ac:dyDescent="0.2">
      <c r="A308" s="32"/>
      <c r="B308" s="30" t="s">
        <v>2207</v>
      </c>
      <c r="C308" s="33">
        <v>316</v>
      </c>
      <c r="D308" s="33">
        <v>314.60000000000002</v>
      </c>
    </row>
    <row r="309" spans="1:4" ht="15" outlineLevel="3" x14ac:dyDescent="0.2">
      <c r="A309" s="32"/>
      <c r="B309" s="30" t="s">
        <v>2208</v>
      </c>
      <c r="C309" s="33">
        <v>369.9</v>
      </c>
      <c r="D309" s="33">
        <v>367.1</v>
      </c>
    </row>
    <row r="310" spans="1:4" ht="15" outlineLevel="3" x14ac:dyDescent="0.2">
      <c r="A310" s="32"/>
      <c r="B310" s="30" t="s">
        <v>2209</v>
      </c>
      <c r="C310" s="33">
        <v>299</v>
      </c>
      <c r="D310" s="33">
        <v>290.10000000000002</v>
      </c>
    </row>
    <row r="311" spans="1:4" ht="15" outlineLevel="3" x14ac:dyDescent="0.2">
      <c r="A311" s="32"/>
      <c r="B311" s="30" t="s">
        <v>2210</v>
      </c>
      <c r="C311" s="33">
        <v>191.6</v>
      </c>
      <c r="D311" s="33">
        <v>186</v>
      </c>
    </row>
    <row r="312" spans="1:4" ht="15" outlineLevel="3" x14ac:dyDescent="0.2">
      <c r="A312" s="32"/>
      <c r="B312" s="30" t="s">
        <v>2211</v>
      </c>
      <c r="C312" s="33">
        <v>234</v>
      </c>
      <c r="D312" s="33">
        <v>229.8</v>
      </c>
    </row>
    <row r="313" spans="1:4" ht="15" outlineLevel="2" x14ac:dyDescent="0.2">
      <c r="A313" s="32" t="s">
        <v>2318</v>
      </c>
      <c r="B313" s="30" t="s">
        <v>2270</v>
      </c>
      <c r="C313" s="33">
        <v>1622.6</v>
      </c>
      <c r="D313" s="33">
        <v>1606.2</v>
      </c>
    </row>
    <row r="314" spans="1:4" ht="15" outlineLevel="3" x14ac:dyDescent="0.2">
      <c r="A314" s="32"/>
      <c r="B314" s="30" t="s">
        <v>2212</v>
      </c>
      <c r="C314" s="33">
        <v>1117.9000000000001</v>
      </c>
      <c r="D314" s="33">
        <v>1114.3</v>
      </c>
    </row>
    <row r="315" spans="1:4" ht="15" outlineLevel="3" x14ac:dyDescent="0.2">
      <c r="A315" s="32"/>
      <c r="B315" s="30" t="s">
        <v>2213</v>
      </c>
      <c r="C315" s="33">
        <v>132.30000000000001</v>
      </c>
      <c r="D315" s="33">
        <v>123.5</v>
      </c>
    </row>
    <row r="316" spans="1:4" ht="15" outlineLevel="3" x14ac:dyDescent="0.2">
      <c r="A316" s="32"/>
      <c r="B316" s="30" t="s">
        <v>2214</v>
      </c>
      <c r="C316" s="33">
        <v>153.4</v>
      </c>
      <c r="D316" s="33">
        <v>150.9</v>
      </c>
    </row>
    <row r="317" spans="1:4" ht="15" outlineLevel="3" x14ac:dyDescent="0.2">
      <c r="A317" s="32"/>
      <c r="B317" s="30" t="s">
        <v>2215</v>
      </c>
      <c r="C317" s="33">
        <v>219</v>
      </c>
      <c r="D317" s="33">
        <v>217.5</v>
      </c>
    </row>
    <row r="318" spans="1:4" ht="15" outlineLevel="2" x14ac:dyDescent="0.2">
      <c r="A318" s="32" t="s">
        <v>2319</v>
      </c>
      <c r="B318" s="30" t="s">
        <v>2271</v>
      </c>
      <c r="C318" s="33">
        <v>2539.4</v>
      </c>
      <c r="D318" s="33">
        <v>2503.8000000000002</v>
      </c>
    </row>
    <row r="319" spans="1:4" ht="15" outlineLevel="3" x14ac:dyDescent="0.2">
      <c r="A319" s="32"/>
      <c r="B319" s="30" t="s">
        <v>2216</v>
      </c>
      <c r="C319" s="33">
        <v>1463.3</v>
      </c>
      <c r="D319" s="33">
        <v>1457.2</v>
      </c>
    </row>
    <row r="320" spans="1:4" ht="15" outlineLevel="3" x14ac:dyDescent="0.2">
      <c r="A320" s="32"/>
      <c r="B320" s="30" t="s">
        <v>2217</v>
      </c>
      <c r="C320" s="33">
        <v>229.6</v>
      </c>
      <c r="D320" s="33">
        <v>217.5</v>
      </c>
    </row>
    <row r="321" spans="1:4" ht="15" outlineLevel="3" x14ac:dyDescent="0.2">
      <c r="A321" s="32"/>
      <c r="B321" s="30" t="s">
        <v>2218</v>
      </c>
      <c r="C321" s="33">
        <v>368.7</v>
      </c>
      <c r="D321" s="33">
        <v>363.8</v>
      </c>
    </row>
    <row r="322" spans="1:4" ht="15" outlineLevel="3" x14ac:dyDescent="0.2">
      <c r="A322" s="32"/>
      <c r="B322" s="30" t="s">
        <v>2219</v>
      </c>
      <c r="C322" s="33">
        <v>268.60000000000002</v>
      </c>
      <c r="D322" s="33">
        <v>265.7</v>
      </c>
    </row>
    <row r="323" spans="1:4" ht="15" outlineLevel="3" x14ac:dyDescent="0.2">
      <c r="A323" s="32"/>
      <c r="B323" s="30" t="s">
        <v>2220</v>
      </c>
      <c r="C323" s="33">
        <v>209.2</v>
      </c>
      <c r="D323" s="33">
        <v>199.6</v>
      </c>
    </row>
    <row r="324" spans="1:4" ht="15" outlineLevel="2" x14ac:dyDescent="0.2">
      <c r="A324" s="32" t="s">
        <v>2320</v>
      </c>
      <c r="B324" s="30" t="s">
        <v>2272</v>
      </c>
      <c r="C324" s="33">
        <v>5738.3</v>
      </c>
      <c r="D324" s="33">
        <v>5640.3</v>
      </c>
    </row>
    <row r="325" spans="1:4" ht="15" outlineLevel="3" x14ac:dyDescent="0.2">
      <c r="A325" s="32"/>
      <c r="B325" s="30" t="s">
        <v>2221</v>
      </c>
      <c r="C325" s="33">
        <v>1180.5999999999999</v>
      </c>
      <c r="D325" s="33">
        <v>1168.3</v>
      </c>
    </row>
    <row r="326" spans="1:4" ht="15" outlineLevel="3" x14ac:dyDescent="0.2">
      <c r="A326" s="32"/>
      <c r="B326" s="30" t="s">
        <v>2222</v>
      </c>
      <c r="C326" s="33">
        <v>1111.0999999999999</v>
      </c>
      <c r="D326" s="33">
        <v>1077.7</v>
      </c>
    </row>
    <row r="327" spans="1:4" ht="15" outlineLevel="3" x14ac:dyDescent="0.2">
      <c r="A327" s="32"/>
      <c r="B327" s="30" t="s">
        <v>2223</v>
      </c>
      <c r="C327" s="33">
        <v>657.6</v>
      </c>
      <c r="D327" s="33">
        <v>641.1</v>
      </c>
    </row>
    <row r="328" spans="1:4" ht="15" outlineLevel="3" x14ac:dyDescent="0.2">
      <c r="A328" s="32"/>
      <c r="B328" s="30" t="s">
        <v>2224</v>
      </c>
      <c r="C328" s="33">
        <v>673.2</v>
      </c>
      <c r="D328" s="33">
        <v>652.20000000000005</v>
      </c>
    </row>
    <row r="329" spans="1:4" ht="15" outlineLevel="3" x14ac:dyDescent="0.2">
      <c r="A329" s="32"/>
      <c r="B329" s="30" t="s">
        <v>2225</v>
      </c>
      <c r="C329" s="33">
        <v>1246.8</v>
      </c>
      <c r="D329" s="33">
        <v>1247.3</v>
      </c>
    </row>
    <row r="330" spans="1:4" ht="15" outlineLevel="3" x14ac:dyDescent="0.2">
      <c r="A330" s="32"/>
      <c r="B330" s="30" t="s">
        <v>2226</v>
      </c>
      <c r="C330" s="33">
        <v>869</v>
      </c>
      <c r="D330" s="33">
        <v>853.7</v>
      </c>
    </row>
    <row r="331" spans="1:4" ht="15" outlineLevel="2" x14ac:dyDescent="0.2">
      <c r="A331" s="32" t="s">
        <v>2321</v>
      </c>
      <c r="B331" s="30" t="s">
        <v>2273</v>
      </c>
      <c r="C331" s="33">
        <v>2120.9</v>
      </c>
      <c r="D331" s="33">
        <v>2106.4</v>
      </c>
    </row>
    <row r="332" spans="1:4" ht="15" outlineLevel="3" x14ac:dyDescent="0.2">
      <c r="A332" s="32"/>
      <c r="B332" s="30" t="s">
        <v>2227</v>
      </c>
      <c r="C332" s="33">
        <v>1670.7</v>
      </c>
      <c r="D332" s="33">
        <v>1667.4</v>
      </c>
    </row>
    <row r="333" spans="1:4" ht="15" outlineLevel="3" x14ac:dyDescent="0.2">
      <c r="A333" s="32"/>
      <c r="B333" s="30" t="s">
        <v>2228</v>
      </c>
      <c r="C333" s="33">
        <v>271.10000000000002</v>
      </c>
      <c r="D333" s="33">
        <v>258.60000000000002</v>
      </c>
    </row>
    <row r="334" spans="1:4" ht="15" outlineLevel="3" x14ac:dyDescent="0.2">
      <c r="A334" s="32"/>
      <c r="B334" s="30" t="s">
        <v>2229</v>
      </c>
      <c r="C334" s="33">
        <v>179.1</v>
      </c>
      <c r="D334" s="33">
        <v>180.4</v>
      </c>
    </row>
    <row r="335" spans="1:4" ht="15" outlineLevel="2" x14ac:dyDescent="0.2">
      <c r="A335" s="32" t="s">
        <v>2322</v>
      </c>
      <c r="B335" s="30" t="s">
        <v>2274</v>
      </c>
      <c r="C335" s="33">
        <v>4472.7</v>
      </c>
      <c r="D335" s="33">
        <v>4402.5</v>
      </c>
    </row>
    <row r="336" spans="1:4" ht="15" outlineLevel="3" x14ac:dyDescent="0.2">
      <c r="A336" s="32"/>
      <c r="B336" s="30" t="s">
        <v>2230</v>
      </c>
      <c r="C336" s="33">
        <v>1637.8</v>
      </c>
      <c r="D336" s="33">
        <v>1637.9</v>
      </c>
    </row>
    <row r="337" spans="1:4" ht="15" outlineLevel="3" x14ac:dyDescent="0.2">
      <c r="A337" s="32"/>
      <c r="B337" s="30" t="s">
        <v>2231</v>
      </c>
      <c r="C337" s="33">
        <v>725.3</v>
      </c>
      <c r="D337" s="33">
        <v>721.5</v>
      </c>
    </row>
    <row r="338" spans="1:4" ht="15" outlineLevel="3" x14ac:dyDescent="0.2">
      <c r="A338" s="32"/>
      <c r="B338" s="30" t="s">
        <v>2232</v>
      </c>
      <c r="C338" s="33">
        <v>894.1</v>
      </c>
      <c r="D338" s="33">
        <v>872.6</v>
      </c>
    </row>
    <row r="339" spans="1:4" ht="15" outlineLevel="3" x14ac:dyDescent="0.2">
      <c r="A339" s="32"/>
      <c r="B339" s="30" t="s">
        <v>2233</v>
      </c>
      <c r="C339" s="33">
        <v>616.1</v>
      </c>
      <c r="D339" s="33">
        <v>590.20000000000005</v>
      </c>
    </row>
    <row r="340" spans="1:4" ht="15" outlineLevel="3" x14ac:dyDescent="0.2">
      <c r="A340" s="32"/>
      <c r="B340" s="30" t="s">
        <v>2234</v>
      </c>
      <c r="C340" s="33">
        <v>599.4</v>
      </c>
      <c r="D340" s="33">
        <v>580.29999999999995</v>
      </c>
    </row>
    <row r="341" spans="1:4" ht="15" x14ac:dyDescent="0.2">
      <c r="A341" s="32"/>
      <c r="B341" s="30" t="s">
        <v>2328</v>
      </c>
      <c r="C341" s="33">
        <v>158591.4</v>
      </c>
      <c r="D341" s="33">
        <v>158591.4</v>
      </c>
    </row>
    <row r="342" spans="1:4" ht="15" x14ac:dyDescent="0.2">
      <c r="A342" s="32"/>
      <c r="B342" s="30" t="s">
        <v>1703</v>
      </c>
      <c r="C342" s="33">
        <v>792957.1</v>
      </c>
      <c r="D342" s="33">
        <v>792957.1</v>
      </c>
    </row>
  </sheetData>
  <mergeCells count="1">
    <mergeCell ref="A5:D5"/>
  </mergeCells>
  <pageMargins left="0.70866141732283472" right="0.70866141732283472" top="0.74803149606299213" bottom="0.74803149606299213" header="0.31496062992125984" footer="0.31496062992125984"/>
  <pageSetup paperSize="9" scale="81"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C15"/>
  <sheetViews>
    <sheetView workbookViewId="0">
      <selection activeCell="F17" sqref="F17"/>
    </sheetView>
  </sheetViews>
  <sheetFormatPr defaultRowHeight="12.75" x14ac:dyDescent="0.2"/>
  <cols>
    <col min="1" max="1" width="8.7109375" customWidth="1"/>
    <col min="2" max="2" width="34.85546875" customWidth="1"/>
    <col min="3" max="3" width="28"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s="27" customFormat="1" ht="15" x14ac:dyDescent="0.25">
      <c r="A1" s="44"/>
      <c r="B1" s="45"/>
      <c r="C1" s="4" t="s">
        <v>3295</v>
      </c>
    </row>
    <row r="2" spans="1:3" s="27" customFormat="1" ht="15" x14ac:dyDescent="0.25">
      <c r="A2" s="44"/>
      <c r="B2" s="45"/>
      <c r="C2" s="4" t="s">
        <v>1704</v>
      </c>
    </row>
    <row r="3" spans="1:3" s="27" customFormat="1" ht="15" x14ac:dyDescent="0.25">
      <c r="A3" s="44"/>
      <c r="B3" s="45"/>
      <c r="C3" s="2" t="s">
        <v>3294</v>
      </c>
    </row>
    <row r="4" spans="1:3" s="27" customFormat="1" ht="15" x14ac:dyDescent="0.25">
      <c r="A4" s="44"/>
      <c r="B4" s="45"/>
      <c r="C4" s="45"/>
    </row>
    <row r="5" spans="1:3" s="27" customFormat="1" ht="57" customHeight="1" x14ac:dyDescent="0.2">
      <c r="A5" s="350" t="s">
        <v>3436</v>
      </c>
      <c r="B5" s="350"/>
      <c r="C5" s="350"/>
    </row>
    <row r="6" spans="1:3" s="5" customFormat="1" x14ac:dyDescent="0.2">
      <c r="A6" s="21"/>
    </row>
    <row r="7" spans="1:3" s="5" customFormat="1" ht="39.6" customHeight="1" x14ac:dyDescent="0.2">
      <c r="A7" s="28" t="s">
        <v>2324</v>
      </c>
      <c r="B7" s="28" t="s">
        <v>2325</v>
      </c>
      <c r="C7" s="29" t="s">
        <v>2326</v>
      </c>
    </row>
    <row r="8" spans="1:3" ht="15" x14ac:dyDescent="0.2">
      <c r="A8" s="32" t="s">
        <v>2275</v>
      </c>
      <c r="B8" s="30" t="s">
        <v>1956</v>
      </c>
      <c r="C8" s="33">
        <v>5297.7</v>
      </c>
    </row>
    <row r="9" spans="1:3" ht="15" x14ac:dyDescent="0.2">
      <c r="A9" s="32" t="s">
        <v>2276</v>
      </c>
      <c r="B9" s="30" t="s">
        <v>2239</v>
      </c>
      <c r="C9" s="33">
        <v>26073.7</v>
      </c>
    </row>
    <row r="10" spans="1:3" ht="15" x14ac:dyDescent="0.2">
      <c r="A10" s="32" t="s">
        <v>2277</v>
      </c>
      <c r="B10" s="30" t="s">
        <v>2244</v>
      </c>
      <c r="C10" s="33">
        <v>5511.6</v>
      </c>
    </row>
    <row r="11" spans="1:3" ht="15" x14ac:dyDescent="0.2">
      <c r="A11" s="32" t="s">
        <v>2278</v>
      </c>
      <c r="B11" s="30" t="s">
        <v>2246</v>
      </c>
      <c r="C11" s="33">
        <v>5274.9</v>
      </c>
    </row>
    <row r="12" spans="1:3" ht="15" x14ac:dyDescent="0.2">
      <c r="A12" s="32" t="s">
        <v>2279</v>
      </c>
      <c r="B12" s="30" t="s">
        <v>2264</v>
      </c>
      <c r="C12" s="33">
        <v>3061.1</v>
      </c>
    </row>
    <row r="13" spans="1:3" ht="15" x14ac:dyDescent="0.2">
      <c r="A13" s="32" t="s">
        <v>2280</v>
      </c>
      <c r="B13" s="30" t="s">
        <v>2269</v>
      </c>
      <c r="C13" s="33">
        <v>33197.5</v>
      </c>
    </row>
    <row r="14" spans="1:3" ht="15" x14ac:dyDescent="0.2">
      <c r="A14" s="32" t="s">
        <v>2281</v>
      </c>
      <c r="B14" s="30" t="s">
        <v>2272</v>
      </c>
      <c r="C14" s="33">
        <v>13684.4</v>
      </c>
    </row>
    <row r="15" spans="1:3" ht="15" x14ac:dyDescent="0.2">
      <c r="A15" s="32"/>
      <c r="B15" s="30" t="s">
        <v>1703</v>
      </c>
      <c r="C15" s="33">
        <v>92100.9</v>
      </c>
    </row>
  </sheetData>
  <mergeCells count="1">
    <mergeCell ref="A5:C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C57"/>
  <sheetViews>
    <sheetView workbookViewId="0">
      <selection activeCell="F17" sqref="F17"/>
    </sheetView>
  </sheetViews>
  <sheetFormatPr defaultRowHeight="12.75" x14ac:dyDescent="0.2"/>
  <cols>
    <col min="1" max="1" width="8.7109375" style="156" customWidth="1"/>
    <col min="2" max="2" width="43.140625" style="156" customWidth="1"/>
    <col min="3" max="3" width="24.7109375" style="156" customWidth="1"/>
    <col min="4" max="4" width="9.140625" style="156" customWidth="1"/>
    <col min="5" max="5" width="13.140625" style="156" customWidth="1"/>
    <col min="6" max="8" width="9.140625" style="156" customWidth="1"/>
    <col min="9" max="254" width="9.140625" style="156"/>
    <col min="255" max="255" width="8.7109375" style="156" customWidth="1"/>
    <col min="256" max="256" width="30.7109375" style="156" customWidth="1"/>
    <col min="257" max="259" width="15.42578125" style="156" customWidth="1"/>
    <col min="260" max="260" width="9.140625" style="156" customWidth="1"/>
    <col min="261" max="261" width="13.140625" style="156" customWidth="1"/>
    <col min="262" max="264" width="9.140625" style="156" customWidth="1"/>
    <col min="265" max="510" width="9.140625" style="156"/>
    <col min="511" max="511" width="8.7109375" style="156" customWidth="1"/>
    <col min="512" max="512" width="30.7109375" style="156" customWidth="1"/>
    <col min="513" max="515" width="15.42578125" style="156" customWidth="1"/>
    <col min="516" max="516" width="9.140625" style="156" customWidth="1"/>
    <col min="517" max="517" width="13.140625" style="156" customWidth="1"/>
    <col min="518" max="520" width="9.140625" style="156" customWidth="1"/>
    <col min="521" max="766" width="9.140625" style="156"/>
    <col min="767" max="767" width="8.7109375" style="156" customWidth="1"/>
    <col min="768" max="768" width="30.7109375" style="156" customWidth="1"/>
    <col min="769" max="771" width="15.42578125" style="156" customWidth="1"/>
    <col min="772" max="772" width="9.140625" style="156" customWidth="1"/>
    <col min="773" max="773" width="13.140625" style="156" customWidth="1"/>
    <col min="774" max="776" width="9.140625" style="156" customWidth="1"/>
    <col min="777" max="1022" width="9.140625" style="156"/>
    <col min="1023" max="1023" width="8.7109375" style="156" customWidth="1"/>
    <col min="1024" max="1024" width="30.7109375" style="156" customWidth="1"/>
    <col min="1025" max="1027" width="15.42578125" style="156" customWidth="1"/>
    <col min="1028" max="1028" width="9.140625" style="156" customWidth="1"/>
    <col min="1029" max="1029" width="13.140625" style="156" customWidth="1"/>
    <col min="1030" max="1032" width="9.140625" style="156" customWidth="1"/>
    <col min="1033" max="1278" width="9.140625" style="156"/>
    <col min="1279" max="1279" width="8.7109375" style="156" customWidth="1"/>
    <col min="1280" max="1280" width="30.7109375" style="156" customWidth="1"/>
    <col min="1281" max="1283" width="15.42578125" style="156" customWidth="1"/>
    <col min="1284" max="1284" width="9.140625" style="156" customWidth="1"/>
    <col min="1285" max="1285" width="13.140625" style="156" customWidth="1"/>
    <col min="1286" max="1288" width="9.140625" style="156" customWidth="1"/>
    <col min="1289" max="1534" width="9.140625" style="156"/>
    <col min="1535" max="1535" width="8.7109375" style="156" customWidth="1"/>
    <col min="1536" max="1536" width="30.7109375" style="156" customWidth="1"/>
    <col min="1537" max="1539" width="15.42578125" style="156" customWidth="1"/>
    <col min="1540" max="1540" width="9.140625" style="156" customWidth="1"/>
    <col min="1541" max="1541" width="13.140625" style="156" customWidth="1"/>
    <col min="1542" max="1544" width="9.140625" style="156" customWidth="1"/>
    <col min="1545" max="1790" width="9.140625" style="156"/>
    <col min="1791" max="1791" width="8.7109375" style="156" customWidth="1"/>
    <col min="1792" max="1792" width="30.7109375" style="156" customWidth="1"/>
    <col min="1793" max="1795" width="15.42578125" style="156" customWidth="1"/>
    <col min="1796" max="1796" width="9.140625" style="156" customWidth="1"/>
    <col min="1797" max="1797" width="13.140625" style="156" customWidth="1"/>
    <col min="1798" max="1800" width="9.140625" style="156" customWidth="1"/>
    <col min="1801" max="2046" width="9.140625" style="156"/>
    <col min="2047" max="2047" width="8.7109375" style="156" customWidth="1"/>
    <col min="2048" max="2048" width="30.7109375" style="156" customWidth="1"/>
    <col min="2049" max="2051" width="15.42578125" style="156" customWidth="1"/>
    <col min="2052" max="2052" width="9.140625" style="156" customWidth="1"/>
    <col min="2053" max="2053" width="13.140625" style="156" customWidth="1"/>
    <col min="2054" max="2056" width="9.140625" style="156" customWidth="1"/>
    <col min="2057" max="2302" width="9.140625" style="156"/>
    <col min="2303" max="2303" width="8.7109375" style="156" customWidth="1"/>
    <col min="2304" max="2304" width="30.7109375" style="156" customWidth="1"/>
    <col min="2305" max="2307" width="15.42578125" style="156" customWidth="1"/>
    <col min="2308" max="2308" width="9.140625" style="156" customWidth="1"/>
    <col min="2309" max="2309" width="13.140625" style="156" customWidth="1"/>
    <col min="2310" max="2312" width="9.140625" style="156" customWidth="1"/>
    <col min="2313" max="2558" width="9.140625" style="156"/>
    <col min="2559" max="2559" width="8.7109375" style="156" customWidth="1"/>
    <col min="2560" max="2560" width="30.7109375" style="156" customWidth="1"/>
    <col min="2561" max="2563" width="15.42578125" style="156" customWidth="1"/>
    <col min="2564" max="2564" width="9.140625" style="156" customWidth="1"/>
    <col min="2565" max="2565" width="13.140625" style="156" customWidth="1"/>
    <col min="2566" max="2568" width="9.140625" style="156" customWidth="1"/>
    <col min="2569" max="2814" width="9.140625" style="156"/>
    <col min="2815" max="2815" width="8.7109375" style="156" customWidth="1"/>
    <col min="2816" max="2816" width="30.7109375" style="156" customWidth="1"/>
    <col min="2817" max="2819" width="15.42578125" style="156" customWidth="1"/>
    <col min="2820" max="2820" width="9.140625" style="156" customWidth="1"/>
    <col min="2821" max="2821" width="13.140625" style="156" customWidth="1"/>
    <col min="2822" max="2824" width="9.140625" style="156" customWidth="1"/>
    <col min="2825" max="3070" width="9.140625" style="156"/>
    <col min="3071" max="3071" width="8.7109375" style="156" customWidth="1"/>
    <col min="3072" max="3072" width="30.7109375" style="156" customWidth="1"/>
    <col min="3073" max="3075" width="15.42578125" style="156" customWidth="1"/>
    <col min="3076" max="3076" width="9.140625" style="156" customWidth="1"/>
    <col min="3077" max="3077" width="13.140625" style="156" customWidth="1"/>
    <col min="3078" max="3080" width="9.140625" style="156" customWidth="1"/>
    <col min="3081" max="3326" width="9.140625" style="156"/>
    <col min="3327" max="3327" width="8.7109375" style="156" customWidth="1"/>
    <col min="3328" max="3328" width="30.7109375" style="156" customWidth="1"/>
    <col min="3329" max="3331" width="15.42578125" style="156" customWidth="1"/>
    <col min="3332" max="3332" width="9.140625" style="156" customWidth="1"/>
    <col min="3333" max="3333" width="13.140625" style="156" customWidth="1"/>
    <col min="3334" max="3336" width="9.140625" style="156" customWidth="1"/>
    <col min="3337" max="3582" width="9.140625" style="156"/>
    <col min="3583" max="3583" width="8.7109375" style="156" customWidth="1"/>
    <col min="3584" max="3584" width="30.7109375" style="156" customWidth="1"/>
    <col min="3585" max="3587" width="15.42578125" style="156" customWidth="1"/>
    <col min="3588" max="3588" width="9.140625" style="156" customWidth="1"/>
    <col min="3589" max="3589" width="13.140625" style="156" customWidth="1"/>
    <col min="3590" max="3592" width="9.140625" style="156" customWidth="1"/>
    <col min="3593" max="3838" width="9.140625" style="156"/>
    <col min="3839" max="3839" width="8.7109375" style="156" customWidth="1"/>
    <col min="3840" max="3840" width="30.7109375" style="156" customWidth="1"/>
    <col min="3841" max="3843" width="15.42578125" style="156" customWidth="1"/>
    <col min="3844" max="3844" width="9.140625" style="156" customWidth="1"/>
    <col min="3845" max="3845" width="13.140625" style="156" customWidth="1"/>
    <col min="3846" max="3848" width="9.140625" style="156" customWidth="1"/>
    <col min="3849" max="4094" width="9.140625" style="156"/>
    <col min="4095" max="4095" width="8.7109375" style="156" customWidth="1"/>
    <col min="4096" max="4096" width="30.7109375" style="156" customWidth="1"/>
    <col min="4097" max="4099" width="15.42578125" style="156" customWidth="1"/>
    <col min="4100" max="4100" width="9.140625" style="156" customWidth="1"/>
    <col min="4101" max="4101" width="13.140625" style="156" customWidth="1"/>
    <col min="4102" max="4104" width="9.140625" style="156" customWidth="1"/>
    <col min="4105" max="4350" width="9.140625" style="156"/>
    <col min="4351" max="4351" width="8.7109375" style="156" customWidth="1"/>
    <col min="4352" max="4352" width="30.7109375" style="156" customWidth="1"/>
    <col min="4353" max="4355" width="15.42578125" style="156" customWidth="1"/>
    <col min="4356" max="4356" width="9.140625" style="156" customWidth="1"/>
    <col min="4357" max="4357" width="13.140625" style="156" customWidth="1"/>
    <col min="4358" max="4360" width="9.140625" style="156" customWidth="1"/>
    <col min="4361" max="4606" width="9.140625" style="156"/>
    <col min="4607" max="4607" width="8.7109375" style="156" customWidth="1"/>
    <col min="4608" max="4608" width="30.7109375" style="156" customWidth="1"/>
    <col min="4609" max="4611" width="15.42578125" style="156" customWidth="1"/>
    <col min="4612" max="4612" width="9.140625" style="156" customWidth="1"/>
    <col min="4613" max="4613" width="13.140625" style="156" customWidth="1"/>
    <col min="4614" max="4616" width="9.140625" style="156" customWidth="1"/>
    <col min="4617" max="4862" width="9.140625" style="156"/>
    <col min="4863" max="4863" width="8.7109375" style="156" customWidth="1"/>
    <col min="4864" max="4864" width="30.7109375" style="156" customWidth="1"/>
    <col min="4865" max="4867" width="15.42578125" style="156" customWidth="1"/>
    <col min="4868" max="4868" width="9.140625" style="156" customWidth="1"/>
    <col min="4869" max="4869" width="13.140625" style="156" customWidth="1"/>
    <col min="4870" max="4872" width="9.140625" style="156" customWidth="1"/>
    <col min="4873" max="5118" width="9.140625" style="156"/>
    <col min="5119" max="5119" width="8.7109375" style="156" customWidth="1"/>
    <col min="5120" max="5120" width="30.7109375" style="156" customWidth="1"/>
    <col min="5121" max="5123" width="15.42578125" style="156" customWidth="1"/>
    <col min="5124" max="5124" width="9.140625" style="156" customWidth="1"/>
    <col min="5125" max="5125" width="13.140625" style="156" customWidth="1"/>
    <col min="5126" max="5128" width="9.140625" style="156" customWidth="1"/>
    <col min="5129" max="5374" width="9.140625" style="156"/>
    <col min="5375" max="5375" width="8.7109375" style="156" customWidth="1"/>
    <col min="5376" max="5376" width="30.7109375" style="156" customWidth="1"/>
    <col min="5377" max="5379" width="15.42578125" style="156" customWidth="1"/>
    <col min="5380" max="5380" width="9.140625" style="156" customWidth="1"/>
    <col min="5381" max="5381" width="13.140625" style="156" customWidth="1"/>
    <col min="5382" max="5384" width="9.140625" style="156" customWidth="1"/>
    <col min="5385" max="5630" width="9.140625" style="156"/>
    <col min="5631" max="5631" width="8.7109375" style="156" customWidth="1"/>
    <col min="5632" max="5632" width="30.7109375" style="156" customWidth="1"/>
    <col min="5633" max="5635" width="15.42578125" style="156" customWidth="1"/>
    <col min="5636" max="5636" width="9.140625" style="156" customWidth="1"/>
    <col min="5637" max="5637" width="13.140625" style="156" customWidth="1"/>
    <col min="5638" max="5640" width="9.140625" style="156" customWidth="1"/>
    <col min="5641" max="5886" width="9.140625" style="156"/>
    <col min="5887" max="5887" width="8.7109375" style="156" customWidth="1"/>
    <col min="5888" max="5888" width="30.7109375" style="156" customWidth="1"/>
    <col min="5889" max="5891" width="15.42578125" style="156" customWidth="1"/>
    <col min="5892" max="5892" width="9.140625" style="156" customWidth="1"/>
    <col min="5893" max="5893" width="13.140625" style="156" customWidth="1"/>
    <col min="5894" max="5896" width="9.140625" style="156" customWidth="1"/>
    <col min="5897" max="6142" width="9.140625" style="156"/>
    <col min="6143" max="6143" width="8.7109375" style="156" customWidth="1"/>
    <col min="6144" max="6144" width="30.7109375" style="156" customWidth="1"/>
    <col min="6145" max="6147" width="15.42578125" style="156" customWidth="1"/>
    <col min="6148" max="6148" width="9.140625" style="156" customWidth="1"/>
    <col min="6149" max="6149" width="13.140625" style="156" customWidth="1"/>
    <col min="6150" max="6152" width="9.140625" style="156" customWidth="1"/>
    <col min="6153" max="6398" width="9.140625" style="156"/>
    <col min="6399" max="6399" width="8.7109375" style="156" customWidth="1"/>
    <col min="6400" max="6400" width="30.7109375" style="156" customWidth="1"/>
    <col min="6401" max="6403" width="15.42578125" style="156" customWidth="1"/>
    <col min="6404" max="6404" width="9.140625" style="156" customWidth="1"/>
    <col min="6405" max="6405" width="13.140625" style="156" customWidth="1"/>
    <col min="6406" max="6408" width="9.140625" style="156" customWidth="1"/>
    <col min="6409" max="6654" width="9.140625" style="156"/>
    <col min="6655" max="6655" width="8.7109375" style="156" customWidth="1"/>
    <col min="6656" max="6656" width="30.7109375" style="156" customWidth="1"/>
    <col min="6657" max="6659" width="15.42578125" style="156" customWidth="1"/>
    <col min="6660" max="6660" width="9.140625" style="156" customWidth="1"/>
    <col min="6661" max="6661" width="13.140625" style="156" customWidth="1"/>
    <col min="6662" max="6664" width="9.140625" style="156" customWidth="1"/>
    <col min="6665" max="6910" width="9.140625" style="156"/>
    <col min="6911" max="6911" width="8.7109375" style="156" customWidth="1"/>
    <col min="6912" max="6912" width="30.7109375" style="156" customWidth="1"/>
    <col min="6913" max="6915" width="15.42578125" style="156" customWidth="1"/>
    <col min="6916" max="6916" width="9.140625" style="156" customWidth="1"/>
    <col min="6917" max="6917" width="13.140625" style="156" customWidth="1"/>
    <col min="6918" max="6920" width="9.140625" style="156" customWidth="1"/>
    <col min="6921" max="7166" width="9.140625" style="156"/>
    <col min="7167" max="7167" width="8.7109375" style="156" customWidth="1"/>
    <col min="7168" max="7168" width="30.7109375" style="156" customWidth="1"/>
    <col min="7169" max="7171" width="15.42578125" style="156" customWidth="1"/>
    <col min="7172" max="7172" width="9.140625" style="156" customWidth="1"/>
    <col min="7173" max="7173" width="13.140625" style="156" customWidth="1"/>
    <col min="7174" max="7176" width="9.140625" style="156" customWidth="1"/>
    <col min="7177" max="7422" width="9.140625" style="156"/>
    <col min="7423" max="7423" width="8.7109375" style="156" customWidth="1"/>
    <col min="7424" max="7424" width="30.7109375" style="156" customWidth="1"/>
    <col min="7425" max="7427" width="15.42578125" style="156" customWidth="1"/>
    <col min="7428" max="7428" width="9.140625" style="156" customWidth="1"/>
    <col min="7429" max="7429" width="13.140625" style="156" customWidth="1"/>
    <col min="7430" max="7432" width="9.140625" style="156" customWidth="1"/>
    <col min="7433" max="7678" width="9.140625" style="156"/>
    <col min="7679" max="7679" width="8.7109375" style="156" customWidth="1"/>
    <col min="7680" max="7680" width="30.7109375" style="156" customWidth="1"/>
    <col min="7681" max="7683" width="15.42578125" style="156" customWidth="1"/>
    <col min="7684" max="7684" width="9.140625" style="156" customWidth="1"/>
    <col min="7685" max="7685" width="13.140625" style="156" customWidth="1"/>
    <col min="7686" max="7688" width="9.140625" style="156" customWidth="1"/>
    <col min="7689" max="7934" width="9.140625" style="156"/>
    <col min="7935" max="7935" width="8.7109375" style="156" customWidth="1"/>
    <col min="7936" max="7936" width="30.7109375" style="156" customWidth="1"/>
    <col min="7937" max="7939" width="15.42578125" style="156" customWidth="1"/>
    <col min="7940" max="7940" width="9.140625" style="156" customWidth="1"/>
    <col min="7941" max="7941" width="13.140625" style="156" customWidth="1"/>
    <col min="7942" max="7944" width="9.140625" style="156" customWidth="1"/>
    <col min="7945" max="8190" width="9.140625" style="156"/>
    <col min="8191" max="8191" width="8.7109375" style="156" customWidth="1"/>
    <col min="8192" max="8192" width="30.7109375" style="156" customWidth="1"/>
    <col min="8193" max="8195" width="15.42578125" style="156" customWidth="1"/>
    <col min="8196" max="8196" width="9.140625" style="156" customWidth="1"/>
    <col min="8197" max="8197" width="13.140625" style="156" customWidth="1"/>
    <col min="8198" max="8200" width="9.140625" style="156" customWidth="1"/>
    <col min="8201" max="8446" width="9.140625" style="156"/>
    <col min="8447" max="8447" width="8.7109375" style="156" customWidth="1"/>
    <col min="8448" max="8448" width="30.7109375" style="156" customWidth="1"/>
    <col min="8449" max="8451" width="15.42578125" style="156" customWidth="1"/>
    <col min="8452" max="8452" width="9.140625" style="156" customWidth="1"/>
    <col min="8453" max="8453" width="13.140625" style="156" customWidth="1"/>
    <col min="8454" max="8456" width="9.140625" style="156" customWidth="1"/>
    <col min="8457" max="8702" width="9.140625" style="156"/>
    <col min="8703" max="8703" width="8.7109375" style="156" customWidth="1"/>
    <col min="8704" max="8704" width="30.7109375" style="156" customWidth="1"/>
    <col min="8705" max="8707" width="15.42578125" style="156" customWidth="1"/>
    <col min="8708" max="8708" width="9.140625" style="156" customWidth="1"/>
    <col min="8709" max="8709" width="13.140625" style="156" customWidth="1"/>
    <col min="8710" max="8712" width="9.140625" style="156" customWidth="1"/>
    <col min="8713" max="8958" width="9.140625" style="156"/>
    <col min="8959" max="8959" width="8.7109375" style="156" customWidth="1"/>
    <col min="8960" max="8960" width="30.7109375" style="156" customWidth="1"/>
    <col min="8961" max="8963" width="15.42578125" style="156" customWidth="1"/>
    <col min="8964" max="8964" width="9.140625" style="156" customWidth="1"/>
    <col min="8965" max="8965" width="13.140625" style="156" customWidth="1"/>
    <col min="8966" max="8968" width="9.140625" style="156" customWidth="1"/>
    <col min="8969" max="9214" width="9.140625" style="156"/>
    <col min="9215" max="9215" width="8.7109375" style="156" customWidth="1"/>
    <col min="9216" max="9216" width="30.7109375" style="156" customWidth="1"/>
    <col min="9217" max="9219" width="15.42578125" style="156" customWidth="1"/>
    <col min="9220" max="9220" width="9.140625" style="156" customWidth="1"/>
    <col min="9221" max="9221" width="13.140625" style="156" customWidth="1"/>
    <col min="9222" max="9224" width="9.140625" style="156" customWidth="1"/>
    <col min="9225" max="9470" width="9.140625" style="156"/>
    <col min="9471" max="9471" width="8.7109375" style="156" customWidth="1"/>
    <col min="9472" max="9472" width="30.7109375" style="156" customWidth="1"/>
    <col min="9473" max="9475" width="15.42578125" style="156" customWidth="1"/>
    <col min="9476" max="9476" width="9.140625" style="156" customWidth="1"/>
    <col min="9477" max="9477" width="13.140625" style="156" customWidth="1"/>
    <col min="9478" max="9480" width="9.140625" style="156" customWidth="1"/>
    <col min="9481" max="9726" width="9.140625" style="156"/>
    <col min="9727" max="9727" width="8.7109375" style="156" customWidth="1"/>
    <col min="9728" max="9728" width="30.7109375" style="156" customWidth="1"/>
    <col min="9729" max="9731" width="15.42578125" style="156" customWidth="1"/>
    <col min="9732" max="9732" width="9.140625" style="156" customWidth="1"/>
    <col min="9733" max="9733" width="13.140625" style="156" customWidth="1"/>
    <col min="9734" max="9736" width="9.140625" style="156" customWidth="1"/>
    <col min="9737" max="9982" width="9.140625" style="156"/>
    <col min="9983" max="9983" width="8.7109375" style="156" customWidth="1"/>
    <col min="9984" max="9984" width="30.7109375" style="156" customWidth="1"/>
    <col min="9985" max="9987" width="15.42578125" style="156" customWidth="1"/>
    <col min="9988" max="9988" width="9.140625" style="156" customWidth="1"/>
    <col min="9989" max="9989" width="13.140625" style="156" customWidth="1"/>
    <col min="9990" max="9992" width="9.140625" style="156" customWidth="1"/>
    <col min="9993" max="10238" width="9.140625" style="156"/>
    <col min="10239" max="10239" width="8.7109375" style="156" customWidth="1"/>
    <col min="10240" max="10240" width="30.7109375" style="156" customWidth="1"/>
    <col min="10241" max="10243" width="15.42578125" style="156" customWidth="1"/>
    <col min="10244" max="10244" width="9.140625" style="156" customWidth="1"/>
    <col min="10245" max="10245" width="13.140625" style="156" customWidth="1"/>
    <col min="10246" max="10248" width="9.140625" style="156" customWidth="1"/>
    <col min="10249" max="10494" width="9.140625" style="156"/>
    <col min="10495" max="10495" width="8.7109375" style="156" customWidth="1"/>
    <col min="10496" max="10496" width="30.7109375" style="156" customWidth="1"/>
    <col min="10497" max="10499" width="15.42578125" style="156" customWidth="1"/>
    <col min="10500" max="10500" width="9.140625" style="156" customWidth="1"/>
    <col min="10501" max="10501" width="13.140625" style="156" customWidth="1"/>
    <col min="10502" max="10504" width="9.140625" style="156" customWidth="1"/>
    <col min="10505" max="10750" width="9.140625" style="156"/>
    <col min="10751" max="10751" width="8.7109375" style="156" customWidth="1"/>
    <col min="10752" max="10752" width="30.7109375" style="156" customWidth="1"/>
    <col min="10753" max="10755" width="15.42578125" style="156" customWidth="1"/>
    <col min="10756" max="10756" width="9.140625" style="156" customWidth="1"/>
    <col min="10757" max="10757" width="13.140625" style="156" customWidth="1"/>
    <col min="10758" max="10760" width="9.140625" style="156" customWidth="1"/>
    <col min="10761" max="11006" width="9.140625" style="156"/>
    <col min="11007" max="11007" width="8.7109375" style="156" customWidth="1"/>
    <col min="11008" max="11008" width="30.7109375" style="156" customWidth="1"/>
    <col min="11009" max="11011" width="15.42578125" style="156" customWidth="1"/>
    <col min="11012" max="11012" width="9.140625" style="156" customWidth="1"/>
    <col min="11013" max="11013" width="13.140625" style="156" customWidth="1"/>
    <col min="11014" max="11016" width="9.140625" style="156" customWidth="1"/>
    <col min="11017" max="11262" width="9.140625" style="156"/>
    <col min="11263" max="11263" width="8.7109375" style="156" customWidth="1"/>
    <col min="11264" max="11264" width="30.7109375" style="156" customWidth="1"/>
    <col min="11265" max="11267" width="15.42578125" style="156" customWidth="1"/>
    <col min="11268" max="11268" width="9.140625" style="156" customWidth="1"/>
    <col min="11269" max="11269" width="13.140625" style="156" customWidth="1"/>
    <col min="11270" max="11272" width="9.140625" style="156" customWidth="1"/>
    <col min="11273" max="11518" width="9.140625" style="156"/>
    <col min="11519" max="11519" width="8.7109375" style="156" customWidth="1"/>
    <col min="11520" max="11520" width="30.7109375" style="156" customWidth="1"/>
    <col min="11521" max="11523" width="15.42578125" style="156" customWidth="1"/>
    <col min="11524" max="11524" width="9.140625" style="156" customWidth="1"/>
    <col min="11525" max="11525" width="13.140625" style="156" customWidth="1"/>
    <col min="11526" max="11528" width="9.140625" style="156" customWidth="1"/>
    <col min="11529" max="11774" width="9.140625" style="156"/>
    <col min="11775" max="11775" width="8.7109375" style="156" customWidth="1"/>
    <col min="11776" max="11776" width="30.7109375" style="156" customWidth="1"/>
    <col min="11777" max="11779" width="15.42578125" style="156" customWidth="1"/>
    <col min="11780" max="11780" width="9.140625" style="156" customWidth="1"/>
    <col min="11781" max="11781" width="13.140625" style="156" customWidth="1"/>
    <col min="11782" max="11784" width="9.140625" style="156" customWidth="1"/>
    <col min="11785" max="12030" width="9.140625" style="156"/>
    <col min="12031" max="12031" width="8.7109375" style="156" customWidth="1"/>
    <col min="12032" max="12032" width="30.7109375" style="156" customWidth="1"/>
    <col min="12033" max="12035" width="15.42578125" style="156" customWidth="1"/>
    <col min="12036" max="12036" width="9.140625" style="156" customWidth="1"/>
    <col min="12037" max="12037" width="13.140625" style="156" customWidth="1"/>
    <col min="12038" max="12040" width="9.140625" style="156" customWidth="1"/>
    <col min="12041" max="12286" width="9.140625" style="156"/>
    <col min="12287" max="12287" width="8.7109375" style="156" customWidth="1"/>
    <col min="12288" max="12288" width="30.7109375" style="156" customWidth="1"/>
    <col min="12289" max="12291" width="15.42578125" style="156" customWidth="1"/>
    <col min="12292" max="12292" width="9.140625" style="156" customWidth="1"/>
    <col min="12293" max="12293" width="13.140625" style="156" customWidth="1"/>
    <col min="12294" max="12296" width="9.140625" style="156" customWidth="1"/>
    <col min="12297" max="12542" width="9.140625" style="156"/>
    <col min="12543" max="12543" width="8.7109375" style="156" customWidth="1"/>
    <col min="12544" max="12544" width="30.7109375" style="156" customWidth="1"/>
    <col min="12545" max="12547" width="15.42578125" style="156" customWidth="1"/>
    <col min="12548" max="12548" width="9.140625" style="156" customWidth="1"/>
    <col min="12549" max="12549" width="13.140625" style="156" customWidth="1"/>
    <col min="12550" max="12552" width="9.140625" style="156" customWidth="1"/>
    <col min="12553" max="12798" width="9.140625" style="156"/>
    <col min="12799" max="12799" width="8.7109375" style="156" customWidth="1"/>
    <col min="12800" max="12800" width="30.7109375" style="156" customWidth="1"/>
    <col min="12801" max="12803" width="15.42578125" style="156" customWidth="1"/>
    <col min="12804" max="12804" width="9.140625" style="156" customWidth="1"/>
    <col min="12805" max="12805" width="13.140625" style="156" customWidth="1"/>
    <col min="12806" max="12808" width="9.140625" style="156" customWidth="1"/>
    <col min="12809" max="13054" width="9.140625" style="156"/>
    <col min="13055" max="13055" width="8.7109375" style="156" customWidth="1"/>
    <col min="13056" max="13056" width="30.7109375" style="156" customWidth="1"/>
    <col min="13057" max="13059" width="15.42578125" style="156" customWidth="1"/>
    <col min="13060" max="13060" width="9.140625" style="156" customWidth="1"/>
    <col min="13061" max="13061" width="13.140625" style="156" customWidth="1"/>
    <col min="13062" max="13064" width="9.140625" style="156" customWidth="1"/>
    <col min="13065" max="13310" width="9.140625" style="156"/>
    <col min="13311" max="13311" width="8.7109375" style="156" customWidth="1"/>
    <col min="13312" max="13312" width="30.7109375" style="156" customWidth="1"/>
    <col min="13313" max="13315" width="15.42578125" style="156" customWidth="1"/>
    <col min="13316" max="13316" width="9.140625" style="156" customWidth="1"/>
    <col min="13317" max="13317" width="13.140625" style="156" customWidth="1"/>
    <col min="13318" max="13320" width="9.140625" style="156" customWidth="1"/>
    <col min="13321" max="13566" width="9.140625" style="156"/>
    <col min="13567" max="13567" width="8.7109375" style="156" customWidth="1"/>
    <col min="13568" max="13568" width="30.7109375" style="156" customWidth="1"/>
    <col min="13569" max="13571" width="15.42578125" style="156" customWidth="1"/>
    <col min="13572" max="13572" width="9.140625" style="156" customWidth="1"/>
    <col min="13573" max="13573" width="13.140625" style="156" customWidth="1"/>
    <col min="13574" max="13576" width="9.140625" style="156" customWidth="1"/>
    <col min="13577" max="13822" width="9.140625" style="156"/>
    <col min="13823" max="13823" width="8.7109375" style="156" customWidth="1"/>
    <col min="13824" max="13824" width="30.7109375" style="156" customWidth="1"/>
    <col min="13825" max="13827" width="15.42578125" style="156" customWidth="1"/>
    <col min="13828" max="13828" width="9.140625" style="156" customWidth="1"/>
    <col min="13829" max="13829" width="13.140625" style="156" customWidth="1"/>
    <col min="13830" max="13832" width="9.140625" style="156" customWidth="1"/>
    <col min="13833" max="14078" width="9.140625" style="156"/>
    <col min="14079" max="14079" width="8.7109375" style="156" customWidth="1"/>
    <col min="14080" max="14080" width="30.7109375" style="156" customWidth="1"/>
    <col min="14081" max="14083" width="15.42578125" style="156" customWidth="1"/>
    <col min="14084" max="14084" width="9.140625" style="156" customWidth="1"/>
    <col min="14085" max="14085" width="13.140625" style="156" customWidth="1"/>
    <col min="14086" max="14088" width="9.140625" style="156" customWidth="1"/>
    <col min="14089" max="14334" width="9.140625" style="156"/>
    <col min="14335" max="14335" width="8.7109375" style="156" customWidth="1"/>
    <col min="14336" max="14336" width="30.7109375" style="156" customWidth="1"/>
    <col min="14337" max="14339" width="15.42578125" style="156" customWidth="1"/>
    <col min="14340" max="14340" width="9.140625" style="156" customWidth="1"/>
    <col min="14341" max="14341" width="13.140625" style="156" customWidth="1"/>
    <col min="14342" max="14344" width="9.140625" style="156" customWidth="1"/>
    <col min="14345" max="14590" width="9.140625" style="156"/>
    <col min="14591" max="14591" width="8.7109375" style="156" customWidth="1"/>
    <col min="14592" max="14592" width="30.7109375" style="156" customWidth="1"/>
    <col min="14593" max="14595" width="15.42578125" style="156" customWidth="1"/>
    <col min="14596" max="14596" width="9.140625" style="156" customWidth="1"/>
    <col min="14597" max="14597" width="13.140625" style="156" customWidth="1"/>
    <col min="14598" max="14600" width="9.140625" style="156" customWidth="1"/>
    <col min="14601" max="14846" width="9.140625" style="156"/>
    <col min="14847" max="14847" width="8.7109375" style="156" customWidth="1"/>
    <col min="14848" max="14848" width="30.7109375" style="156" customWidth="1"/>
    <col min="14849" max="14851" width="15.42578125" style="156" customWidth="1"/>
    <col min="14852" max="14852" width="9.140625" style="156" customWidth="1"/>
    <col min="14853" max="14853" width="13.140625" style="156" customWidth="1"/>
    <col min="14854" max="14856" width="9.140625" style="156" customWidth="1"/>
    <col min="14857" max="15102" width="9.140625" style="156"/>
    <col min="15103" max="15103" width="8.7109375" style="156" customWidth="1"/>
    <col min="15104" max="15104" width="30.7109375" style="156" customWidth="1"/>
    <col min="15105" max="15107" width="15.42578125" style="156" customWidth="1"/>
    <col min="15108" max="15108" width="9.140625" style="156" customWidth="1"/>
    <col min="15109" max="15109" width="13.140625" style="156" customWidth="1"/>
    <col min="15110" max="15112" width="9.140625" style="156" customWidth="1"/>
    <col min="15113" max="15358" width="9.140625" style="156"/>
    <col min="15359" max="15359" width="8.7109375" style="156" customWidth="1"/>
    <col min="15360" max="15360" width="30.7109375" style="156" customWidth="1"/>
    <col min="15361" max="15363" width="15.42578125" style="156" customWidth="1"/>
    <col min="15364" max="15364" width="9.140625" style="156" customWidth="1"/>
    <col min="15365" max="15365" width="13.140625" style="156" customWidth="1"/>
    <col min="15366" max="15368" width="9.140625" style="156" customWidth="1"/>
    <col min="15369" max="15614" width="9.140625" style="156"/>
    <col min="15615" max="15615" width="8.7109375" style="156" customWidth="1"/>
    <col min="15616" max="15616" width="30.7109375" style="156" customWidth="1"/>
    <col min="15617" max="15619" width="15.42578125" style="156" customWidth="1"/>
    <col min="15620" max="15620" width="9.140625" style="156" customWidth="1"/>
    <col min="15621" max="15621" width="13.140625" style="156" customWidth="1"/>
    <col min="15622" max="15624" width="9.140625" style="156" customWidth="1"/>
    <col min="15625" max="15870" width="9.140625" style="156"/>
    <col min="15871" max="15871" width="8.7109375" style="156" customWidth="1"/>
    <col min="15872" max="15872" width="30.7109375" style="156" customWidth="1"/>
    <col min="15873" max="15875" width="15.42578125" style="156" customWidth="1"/>
    <col min="15876" max="15876" width="9.140625" style="156" customWidth="1"/>
    <col min="15877" max="15877" width="13.140625" style="156" customWidth="1"/>
    <col min="15878" max="15880" width="9.140625" style="156" customWidth="1"/>
    <col min="15881" max="16126" width="9.140625" style="156"/>
    <col min="16127" max="16127" width="8.7109375" style="156" customWidth="1"/>
    <col min="16128" max="16128" width="30.7109375" style="156" customWidth="1"/>
    <col min="16129" max="16131" width="15.42578125" style="156" customWidth="1"/>
    <col min="16132" max="16132" width="9.140625" style="156" customWidth="1"/>
    <col min="16133" max="16133" width="13.140625" style="156" customWidth="1"/>
    <col min="16134" max="16136" width="9.140625" style="156" customWidth="1"/>
    <col min="16137" max="16384" width="9.140625" style="156"/>
  </cols>
  <sheetData>
    <row r="1" spans="1:3" ht="15" x14ac:dyDescent="0.25">
      <c r="C1" s="46" t="s">
        <v>3296</v>
      </c>
    </row>
    <row r="2" spans="1:3" s="157" customFormat="1" ht="16.5" customHeight="1" x14ac:dyDescent="0.25">
      <c r="A2" s="2"/>
      <c r="B2" s="2"/>
      <c r="C2" s="46" t="s">
        <v>1704</v>
      </c>
    </row>
    <row r="3" spans="1:3" s="157" customFormat="1" ht="16.5" customHeight="1" x14ac:dyDescent="0.25">
      <c r="A3" s="2"/>
      <c r="B3" s="2"/>
      <c r="C3" s="48" t="s">
        <v>3297</v>
      </c>
    </row>
    <row r="4" spans="1:3" s="157" customFormat="1" ht="16.5" customHeight="1" x14ac:dyDescent="0.25">
      <c r="A4" s="2"/>
      <c r="B4" s="2"/>
      <c r="C4" s="157" t="s">
        <v>2332</v>
      </c>
    </row>
    <row r="5" spans="1:3" s="157" customFormat="1" ht="15" x14ac:dyDescent="0.25">
      <c r="A5" s="2" t="s">
        <v>2323</v>
      </c>
      <c r="B5" s="41"/>
      <c r="C5" s="48"/>
    </row>
    <row r="6" spans="1:3" s="157" customFormat="1" ht="63" customHeight="1" x14ac:dyDescent="0.2">
      <c r="A6" s="347" t="s">
        <v>3298</v>
      </c>
      <c r="B6" s="347"/>
      <c r="C6" s="347"/>
    </row>
    <row r="7" spans="1:3" s="158" customFormat="1" ht="30" customHeight="1" x14ac:dyDescent="0.2">
      <c r="A7" s="28" t="s">
        <v>2324</v>
      </c>
      <c r="B7" s="32" t="s">
        <v>2325</v>
      </c>
      <c r="C7" s="49" t="s">
        <v>2326</v>
      </c>
    </row>
    <row r="8" spans="1:3" s="158" customFormat="1" ht="15" x14ac:dyDescent="0.2">
      <c r="A8" s="32" t="s">
        <v>2275</v>
      </c>
      <c r="B8" s="32" t="s">
        <v>2276</v>
      </c>
      <c r="C8" s="264">
        <v>3</v>
      </c>
    </row>
    <row r="9" spans="1:3" ht="15" x14ac:dyDescent="0.2">
      <c r="A9" s="32" t="s">
        <v>2275</v>
      </c>
      <c r="B9" s="30" t="s">
        <v>1946</v>
      </c>
      <c r="C9" s="33">
        <v>10102.1</v>
      </c>
    </row>
    <row r="10" spans="1:3" ht="15" x14ac:dyDescent="0.2">
      <c r="A10" s="32" t="s">
        <v>2276</v>
      </c>
      <c r="B10" s="30" t="s">
        <v>2235</v>
      </c>
      <c r="C10" s="33">
        <v>740.2</v>
      </c>
    </row>
    <row r="11" spans="1:3" ht="15" x14ac:dyDescent="0.2">
      <c r="A11" s="32" t="s">
        <v>2277</v>
      </c>
      <c r="B11" s="30" t="s">
        <v>1951</v>
      </c>
      <c r="C11" s="33">
        <v>8120.7</v>
      </c>
    </row>
    <row r="12" spans="1:3" ht="15" x14ac:dyDescent="0.2">
      <c r="A12" s="32" t="s">
        <v>2278</v>
      </c>
      <c r="B12" s="30" t="s">
        <v>2236</v>
      </c>
      <c r="C12" s="33">
        <v>127</v>
      </c>
    </row>
    <row r="13" spans="1:3" ht="15" x14ac:dyDescent="0.2">
      <c r="A13" s="32" t="s">
        <v>2279</v>
      </c>
      <c r="B13" s="30" t="s">
        <v>1956</v>
      </c>
      <c r="C13" s="33">
        <v>105.9</v>
      </c>
    </row>
    <row r="14" spans="1:3" ht="15" x14ac:dyDescent="0.2">
      <c r="A14" s="32" t="s">
        <v>2280</v>
      </c>
      <c r="B14" s="30" t="s">
        <v>2237</v>
      </c>
      <c r="C14" s="33">
        <v>196.6</v>
      </c>
    </row>
    <row r="15" spans="1:3" ht="15" x14ac:dyDescent="0.2">
      <c r="A15" s="32" t="s">
        <v>2281</v>
      </c>
      <c r="B15" s="30" t="s">
        <v>2238</v>
      </c>
      <c r="C15" s="33">
        <v>169.3</v>
      </c>
    </row>
    <row r="16" spans="1:3" ht="15" x14ac:dyDescent="0.2">
      <c r="A16" s="32" t="s">
        <v>2282</v>
      </c>
      <c r="B16" s="30" t="s">
        <v>2239</v>
      </c>
      <c r="C16" s="33">
        <v>883.5</v>
      </c>
    </row>
    <row r="17" spans="1:3" ht="15" x14ac:dyDescent="0.2">
      <c r="A17" s="32" t="s">
        <v>2283</v>
      </c>
      <c r="B17" s="30" t="s">
        <v>1974</v>
      </c>
      <c r="C17" s="33">
        <v>389.8</v>
      </c>
    </row>
    <row r="18" spans="1:3" ht="15" x14ac:dyDescent="0.2">
      <c r="A18" s="32" t="s">
        <v>2284</v>
      </c>
      <c r="B18" s="30" t="s">
        <v>1975</v>
      </c>
      <c r="C18" s="33">
        <v>804.3</v>
      </c>
    </row>
    <row r="19" spans="1:3" ht="15" x14ac:dyDescent="0.2">
      <c r="A19" s="32" t="s">
        <v>2285</v>
      </c>
      <c r="B19" s="30" t="s">
        <v>1976</v>
      </c>
      <c r="C19" s="33">
        <v>3915.3</v>
      </c>
    </row>
    <row r="20" spans="1:3" ht="15" x14ac:dyDescent="0.2">
      <c r="A20" s="32" t="s">
        <v>2286</v>
      </c>
      <c r="B20" s="30" t="s">
        <v>2240</v>
      </c>
      <c r="C20" s="33">
        <v>4118.8999999999996</v>
      </c>
    </row>
    <row r="21" spans="1:3" ht="15" x14ac:dyDescent="0.2">
      <c r="A21" s="32" t="s">
        <v>2287</v>
      </c>
      <c r="B21" s="30" t="s">
        <v>2241</v>
      </c>
      <c r="C21" s="33">
        <v>945</v>
      </c>
    </row>
    <row r="22" spans="1:3" ht="15" x14ac:dyDescent="0.2">
      <c r="A22" s="32" t="s">
        <v>2288</v>
      </c>
      <c r="B22" s="30" t="s">
        <v>2242</v>
      </c>
      <c r="C22" s="33">
        <v>210.9</v>
      </c>
    </row>
    <row r="23" spans="1:3" ht="15" x14ac:dyDescent="0.2">
      <c r="A23" s="32" t="s">
        <v>2289</v>
      </c>
      <c r="B23" s="30" t="s">
        <v>2243</v>
      </c>
      <c r="C23" s="33">
        <v>59.8</v>
      </c>
    </row>
    <row r="24" spans="1:3" ht="15" x14ac:dyDescent="0.2">
      <c r="A24" s="32" t="s">
        <v>2290</v>
      </c>
      <c r="B24" s="30" t="s">
        <v>2244</v>
      </c>
      <c r="C24" s="33">
        <v>55.3</v>
      </c>
    </row>
    <row r="25" spans="1:3" ht="15" x14ac:dyDescent="0.2">
      <c r="A25" s="32" t="s">
        <v>2291</v>
      </c>
      <c r="B25" s="30" t="s">
        <v>2245</v>
      </c>
      <c r="C25" s="33">
        <v>351.6</v>
      </c>
    </row>
    <row r="26" spans="1:3" ht="15" x14ac:dyDescent="0.2">
      <c r="A26" s="32" t="s">
        <v>2292</v>
      </c>
      <c r="B26" s="30" t="s">
        <v>2246</v>
      </c>
      <c r="C26" s="33">
        <v>139.69999999999999</v>
      </c>
    </row>
    <row r="27" spans="1:3" ht="15" x14ac:dyDescent="0.2">
      <c r="A27" s="32" t="s">
        <v>2293</v>
      </c>
      <c r="B27" s="30" t="s">
        <v>2247</v>
      </c>
      <c r="C27" s="33">
        <v>55.3</v>
      </c>
    </row>
    <row r="28" spans="1:3" ht="15" x14ac:dyDescent="0.2">
      <c r="A28" s="32" t="s">
        <v>2294</v>
      </c>
      <c r="B28" s="30" t="s">
        <v>2248</v>
      </c>
      <c r="C28" s="33">
        <v>42.7</v>
      </c>
    </row>
    <row r="29" spans="1:3" ht="15" x14ac:dyDescent="0.2">
      <c r="A29" s="32" t="s">
        <v>2295</v>
      </c>
      <c r="B29" s="30" t="s">
        <v>2249</v>
      </c>
      <c r="C29" s="33">
        <v>191</v>
      </c>
    </row>
    <row r="30" spans="1:3" ht="15" x14ac:dyDescent="0.2">
      <c r="A30" s="32" t="s">
        <v>2296</v>
      </c>
      <c r="B30" s="30" t="s">
        <v>2250</v>
      </c>
      <c r="C30" s="33">
        <v>63.8</v>
      </c>
    </row>
    <row r="31" spans="1:3" ht="15" x14ac:dyDescent="0.2">
      <c r="A31" s="32" t="s">
        <v>2297</v>
      </c>
      <c r="B31" s="30" t="s">
        <v>2251</v>
      </c>
      <c r="C31" s="33">
        <v>258.2</v>
      </c>
    </row>
    <row r="32" spans="1:3" ht="15" x14ac:dyDescent="0.2">
      <c r="A32" s="32" t="s">
        <v>2298</v>
      </c>
      <c r="B32" s="30" t="s">
        <v>2252</v>
      </c>
      <c r="C32" s="33">
        <v>278.7</v>
      </c>
    </row>
    <row r="33" spans="1:3" ht="15" x14ac:dyDescent="0.2">
      <c r="A33" s="32" t="s">
        <v>2299</v>
      </c>
      <c r="B33" s="30" t="s">
        <v>2253</v>
      </c>
      <c r="C33" s="33">
        <v>115.9</v>
      </c>
    </row>
    <row r="34" spans="1:3" ht="15" x14ac:dyDescent="0.2">
      <c r="A34" s="32" t="s">
        <v>2300</v>
      </c>
      <c r="B34" s="30" t="s">
        <v>2254</v>
      </c>
      <c r="C34" s="33">
        <v>416.5</v>
      </c>
    </row>
    <row r="35" spans="1:3" ht="15" x14ac:dyDescent="0.2">
      <c r="A35" s="32" t="s">
        <v>2301</v>
      </c>
      <c r="B35" s="30" t="s">
        <v>2255</v>
      </c>
      <c r="C35" s="33">
        <v>449.1</v>
      </c>
    </row>
    <row r="36" spans="1:3" ht="15" x14ac:dyDescent="0.2">
      <c r="A36" s="32" t="s">
        <v>2302</v>
      </c>
      <c r="B36" s="30" t="s">
        <v>2256</v>
      </c>
      <c r="C36" s="33">
        <v>292.39999999999998</v>
      </c>
    </row>
    <row r="37" spans="1:3" ht="15" x14ac:dyDescent="0.2">
      <c r="A37" s="32" t="s">
        <v>2303</v>
      </c>
      <c r="B37" s="30" t="s">
        <v>2257</v>
      </c>
      <c r="C37" s="33">
        <v>25.6</v>
      </c>
    </row>
    <row r="38" spans="1:3" ht="15" x14ac:dyDescent="0.2">
      <c r="A38" s="32" t="s">
        <v>2304</v>
      </c>
      <c r="B38" s="30" t="s">
        <v>2258</v>
      </c>
      <c r="C38" s="33">
        <v>97.4</v>
      </c>
    </row>
    <row r="39" spans="1:3" ht="15" x14ac:dyDescent="0.2">
      <c r="A39" s="32" t="s">
        <v>2305</v>
      </c>
      <c r="B39" s="30" t="s">
        <v>2259</v>
      </c>
      <c r="C39" s="33">
        <v>254.2</v>
      </c>
    </row>
    <row r="40" spans="1:3" ht="15" x14ac:dyDescent="0.2">
      <c r="A40" s="32" t="s">
        <v>2306</v>
      </c>
      <c r="B40" s="30" t="s">
        <v>2260</v>
      </c>
      <c r="C40" s="33">
        <v>568.20000000000005</v>
      </c>
    </row>
    <row r="41" spans="1:3" ht="15" x14ac:dyDescent="0.2">
      <c r="A41" s="32" t="s">
        <v>2307</v>
      </c>
      <c r="B41" s="30" t="s">
        <v>2261</v>
      </c>
      <c r="C41" s="33">
        <v>72.400000000000006</v>
      </c>
    </row>
    <row r="42" spans="1:3" ht="15" x14ac:dyDescent="0.2">
      <c r="A42" s="32" t="s">
        <v>2308</v>
      </c>
      <c r="B42" s="30" t="s">
        <v>2262</v>
      </c>
      <c r="C42" s="33">
        <v>105.5</v>
      </c>
    </row>
    <row r="43" spans="1:3" ht="15" x14ac:dyDescent="0.2">
      <c r="A43" s="32" t="s">
        <v>2309</v>
      </c>
      <c r="B43" s="30" t="s">
        <v>2263</v>
      </c>
      <c r="C43" s="33">
        <v>165.3</v>
      </c>
    </row>
    <row r="44" spans="1:3" ht="15" x14ac:dyDescent="0.2">
      <c r="A44" s="32" t="s">
        <v>2310</v>
      </c>
      <c r="B44" s="30" t="s">
        <v>2264</v>
      </c>
      <c r="C44" s="33">
        <v>38.200000000000003</v>
      </c>
    </row>
    <row r="45" spans="1:3" ht="15" x14ac:dyDescent="0.2">
      <c r="A45" s="32" t="s">
        <v>2311</v>
      </c>
      <c r="B45" s="30" t="s">
        <v>2265</v>
      </c>
      <c r="C45" s="33">
        <v>101.4</v>
      </c>
    </row>
    <row r="46" spans="1:3" ht="15" x14ac:dyDescent="0.2">
      <c r="A46" s="32" t="s">
        <v>2312</v>
      </c>
      <c r="B46" s="30" t="s">
        <v>2266</v>
      </c>
      <c r="C46" s="33">
        <v>92.8</v>
      </c>
    </row>
    <row r="47" spans="1:3" ht="15" x14ac:dyDescent="0.2">
      <c r="A47" s="32" t="s">
        <v>2313</v>
      </c>
      <c r="B47" s="30" t="s">
        <v>2267</v>
      </c>
      <c r="C47" s="33">
        <v>66.099999999999994</v>
      </c>
    </row>
    <row r="48" spans="1:3" ht="15" x14ac:dyDescent="0.2">
      <c r="A48" s="32" t="s">
        <v>2314</v>
      </c>
      <c r="B48" s="30" t="s">
        <v>2268</v>
      </c>
      <c r="C48" s="33">
        <v>1763.4</v>
      </c>
    </row>
    <row r="49" spans="1:3" ht="15" x14ac:dyDescent="0.2">
      <c r="A49" s="32" t="s">
        <v>2315</v>
      </c>
      <c r="B49" s="30" t="s">
        <v>2203</v>
      </c>
      <c r="C49" s="33">
        <v>84.9</v>
      </c>
    </row>
    <row r="50" spans="1:3" ht="15" x14ac:dyDescent="0.2">
      <c r="A50" s="32" t="s">
        <v>2316</v>
      </c>
      <c r="B50" s="30" t="s">
        <v>2204</v>
      </c>
      <c r="C50" s="33">
        <v>136.19999999999999</v>
      </c>
    </row>
    <row r="51" spans="1:3" ht="15" x14ac:dyDescent="0.2">
      <c r="A51" s="32" t="s">
        <v>2317</v>
      </c>
      <c r="B51" s="30" t="s">
        <v>2269</v>
      </c>
      <c r="C51" s="33">
        <v>206.4</v>
      </c>
    </row>
    <row r="52" spans="1:3" ht="15" x14ac:dyDescent="0.2">
      <c r="A52" s="32" t="s">
        <v>2318</v>
      </c>
      <c r="B52" s="30" t="s">
        <v>2271</v>
      </c>
      <c r="C52" s="33">
        <v>106.2</v>
      </c>
    </row>
    <row r="53" spans="1:3" ht="15" x14ac:dyDescent="0.2">
      <c r="A53" s="32" t="s">
        <v>2319</v>
      </c>
      <c r="B53" s="30" t="s">
        <v>2272</v>
      </c>
      <c r="C53" s="33">
        <v>38.200000000000003</v>
      </c>
    </row>
    <row r="54" spans="1:3" ht="15" x14ac:dyDescent="0.2">
      <c r="A54" s="32" t="s">
        <v>2320</v>
      </c>
      <c r="B54" s="30" t="s">
        <v>2273</v>
      </c>
      <c r="C54" s="33">
        <v>274.3</v>
      </c>
    </row>
    <row r="55" spans="1:3" ht="15" x14ac:dyDescent="0.2">
      <c r="A55" s="32" t="s">
        <v>2321</v>
      </c>
      <c r="B55" s="30" t="s">
        <v>2274</v>
      </c>
      <c r="C55" s="33">
        <v>245.6</v>
      </c>
    </row>
    <row r="56" spans="1:3" ht="15" x14ac:dyDescent="0.2">
      <c r="A56" s="32"/>
      <c r="B56" s="30" t="s">
        <v>2328</v>
      </c>
      <c r="C56" s="33">
        <v>542.29999999999995</v>
      </c>
    </row>
    <row r="57" spans="1:3" ht="15" x14ac:dyDescent="0.2">
      <c r="A57" s="32"/>
      <c r="B57" s="30" t="s">
        <v>1703</v>
      </c>
      <c r="C57" s="33">
        <v>38584.1</v>
      </c>
    </row>
  </sheetData>
  <mergeCells count="1">
    <mergeCell ref="A6:C6"/>
  </mergeCells>
  <pageMargins left="0.70866141732283472" right="0.70866141732283472" top="0.74803149606299213" bottom="0.74803149606299213" header="0.31496062992125984" footer="0.31496062992125984"/>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C56"/>
  <sheetViews>
    <sheetView workbookViewId="0">
      <selection activeCell="F17" sqref="F17"/>
    </sheetView>
  </sheetViews>
  <sheetFormatPr defaultRowHeight="12.75" x14ac:dyDescent="0.2"/>
  <cols>
    <col min="1" max="1" width="8.7109375" customWidth="1"/>
    <col min="2" max="2" width="43.140625" customWidth="1"/>
    <col min="3" max="3" width="24.855468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3299</v>
      </c>
    </row>
    <row r="2" spans="1:3" ht="15" x14ac:dyDescent="0.25">
      <c r="C2" s="46" t="s">
        <v>3437</v>
      </c>
    </row>
    <row r="3" spans="1:3" s="47" customFormat="1" ht="11.25" customHeight="1" x14ac:dyDescent="0.2">
      <c r="A3" s="347" t="s">
        <v>2333</v>
      </c>
      <c r="B3" s="347"/>
      <c r="C3" s="347"/>
    </row>
    <row r="4" spans="1:3" s="47" customFormat="1" ht="52.5" customHeight="1" x14ac:dyDescent="0.2">
      <c r="A4" s="347"/>
      <c r="B4" s="347"/>
      <c r="C4" s="347"/>
    </row>
    <row r="5" spans="1:3" s="5" customFormat="1" ht="30.6" customHeight="1" x14ac:dyDescent="0.2">
      <c r="A5" s="28" t="s">
        <v>2324</v>
      </c>
      <c r="B5" s="32" t="s">
        <v>2325</v>
      </c>
      <c r="C5" s="49" t="s">
        <v>2326</v>
      </c>
    </row>
    <row r="6" spans="1:3" s="265" customFormat="1" ht="15" x14ac:dyDescent="0.2">
      <c r="A6" s="32" t="s">
        <v>2275</v>
      </c>
      <c r="B6" s="32" t="s">
        <v>2276</v>
      </c>
      <c r="C6" s="264">
        <v>3</v>
      </c>
    </row>
    <row r="7" spans="1:3" ht="15" x14ac:dyDescent="0.2">
      <c r="A7" s="32" t="s">
        <v>2275</v>
      </c>
      <c r="B7" s="30" t="s">
        <v>1946</v>
      </c>
      <c r="C7" s="33">
        <v>3155485.1</v>
      </c>
    </row>
    <row r="8" spans="1:3" ht="15" x14ac:dyDescent="0.2">
      <c r="A8" s="32" t="s">
        <v>2276</v>
      </c>
      <c r="B8" s="30" t="s">
        <v>2235</v>
      </c>
      <c r="C8" s="33">
        <v>106404.2</v>
      </c>
    </row>
    <row r="9" spans="1:3" ht="15" x14ac:dyDescent="0.2">
      <c r="A9" s="32" t="s">
        <v>2277</v>
      </c>
      <c r="B9" s="30" t="s">
        <v>1951</v>
      </c>
      <c r="C9" s="33">
        <v>623202.30000000005</v>
      </c>
    </row>
    <row r="10" spans="1:3" ht="15" x14ac:dyDescent="0.2">
      <c r="A10" s="32" t="s">
        <v>2278</v>
      </c>
      <c r="B10" s="30" t="s">
        <v>2236</v>
      </c>
      <c r="C10" s="33">
        <v>30289</v>
      </c>
    </row>
    <row r="11" spans="1:3" ht="15" x14ac:dyDescent="0.2">
      <c r="A11" s="32" t="s">
        <v>2279</v>
      </c>
      <c r="B11" s="30" t="s">
        <v>1956</v>
      </c>
      <c r="C11" s="33">
        <v>117164.1</v>
      </c>
    </row>
    <row r="12" spans="1:3" ht="15" x14ac:dyDescent="0.2">
      <c r="A12" s="32" t="s">
        <v>2280</v>
      </c>
      <c r="B12" s="30" t="s">
        <v>2237</v>
      </c>
      <c r="C12" s="33">
        <v>198577.7</v>
      </c>
    </row>
    <row r="13" spans="1:3" ht="15" x14ac:dyDescent="0.2">
      <c r="A13" s="32" t="s">
        <v>2281</v>
      </c>
      <c r="B13" s="30" t="s">
        <v>2238</v>
      </c>
      <c r="C13" s="33">
        <v>72383.399999999994</v>
      </c>
    </row>
    <row r="14" spans="1:3" ht="15" x14ac:dyDescent="0.2">
      <c r="A14" s="32" t="s">
        <v>2282</v>
      </c>
      <c r="B14" s="30" t="s">
        <v>2239</v>
      </c>
      <c r="C14" s="33">
        <v>156715.70000000001</v>
      </c>
    </row>
    <row r="15" spans="1:3" ht="15" x14ac:dyDescent="0.2">
      <c r="A15" s="32" t="s">
        <v>2283</v>
      </c>
      <c r="B15" s="30" t="s">
        <v>1974</v>
      </c>
      <c r="C15" s="33">
        <v>207716.5</v>
      </c>
    </row>
    <row r="16" spans="1:3" ht="15" x14ac:dyDescent="0.2">
      <c r="A16" s="32" t="s">
        <v>2284</v>
      </c>
      <c r="B16" s="30" t="s">
        <v>1975</v>
      </c>
      <c r="C16" s="33">
        <v>233871.8</v>
      </c>
    </row>
    <row r="17" spans="1:3" ht="15" x14ac:dyDescent="0.2">
      <c r="A17" s="32" t="s">
        <v>2285</v>
      </c>
      <c r="B17" s="30" t="s">
        <v>1976</v>
      </c>
      <c r="C17" s="33">
        <v>329886.5</v>
      </c>
    </row>
    <row r="18" spans="1:3" ht="15" x14ac:dyDescent="0.2">
      <c r="A18" s="32" t="s">
        <v>2286</v>
      </c>
      <c r="B18" s="30" t="s">
        <v>2240</v>
      </c>
      <c r="C18" s="33">
        <v>405764.2</v>
      </c>
    </row>
    <row r="19" spans="1:3" ht="15" x14ac:dyDescent="0.2">
      <c r="A19" s="32" t="s">
        <v>2287</v>
      </c>
      <c r="B19" s="30" t="s">
        <v>2241</v>
      </c>
      <c r="C19" s="33">
        <v>211907.1</v>
      </c>
    </row>
    <row r="20" spans="1:3" ht="15" x14ac:dyDescent="0.2">
      <c r="A20" s="32" t="s">
        <v>2288</v>
      </c>
      <c r="B20" s="30" t="s">
        <v>2242</v>
      </c>
      <c r="C20" s="33">
        <v>36752.400000000001</v>
      </c>
    </row>
    <row r="21" spans="1:3" ht="15" x14ac:dyDescent="0.2">
      <c r="A21" s="32" t="s">
        <v>2289</v>
      </c>
      <c r="B21" s="30" t="s">
        <v>2243</v>
      </c>
      <c r="C21" s="33">
        <v>27283.8</v>
      </c>
    </row>
    <row r="22" spans="1:3" ht="15" x14ac:dyDescent="0.2">
      <c r="A22" s="32" t="s">
        <v>2290</v>
      </c>
      <c r="B22" s="30" t="s">
        <v>2244</v>
      </c>
      <c r="C22" s="33">
        <v>25244.9</v>
      </c>
    </row>
    <row r="23" spans="1:3" ht="15" x14ac:dyDescent="0.2">
      <c r="A23" s="32" t="s">
        <v>2291</v>
      </c>
      <c r="B23" s="30" t="s">
        <v>2245</v>
      </c>
      <c r="C23" s="33">
        <v>145872.70000000001</v>
      </c>
    </row>
    <row r="24" spans="1:3" ht="15" x14ac:dyDescent="0.2">
      <c r="A24" s="32" t="s">
        <v>2292</v>
      </c>
      <c r="B24" s="30" t="s">
        <v>2246</v>
      </c>
      <c r="C24" s="33">
        <v>88551.2</v>
      </c>
    </row>
    <row r="25" spans="1:3" ht="15" x14ac:dyDescent="0.2">
      <c r="A25" s="32" t="s">
        <v>2293</v>
      </c>
      <c r="B25" s="30" t="s">
        <v>2247</v>
      </c>
      <c r="C25" s="33">
        <v>19824.900000000001</v>
      </c>
    </row>
    <row r="26" spans="1:3" ht="15" x14ac:dyDescent="0.2">
      <c r="A26" s="32" t="s">
        <v>2294</v>
      </c>
      <c r="B26" s="30" t="s">
        <v>2248</v>
      </c>
      <c r="C26" s="33">
        <v>34994.400000000001</v>
      </c>
    </row>
    <row r="27" spans="1:3" ht="15" x14ac:dyDescent="0.2">
      <c r="A27" s="32" t="s">
        <v>2295</v>
      </c>
      <c r="B27" s="30" t="s">
        <v>2249</v>
      </c>
      <c r="C27" s="33">
        <v>69513.5</v>
      </c>
    </row>
    <row r="28" spans="1:3" ht="15" x14ac:dyDescent="0.2">
      <c r="A28" s="32" t="s">
        <v>2296</v>
      </c>
      <c r="B28" s="30" t="s">
        <v>2250</v>
      </c>
      <c r="C28" s="33">
        <v>34054.5</v>
      </c>
    </row>
    <row r="29" spans="1:3" ht="15" x14ac:dyDescent="0.2">
      <c r="A29" s="32" t="s">
        <v>2297</v>
      </c>
      <c r="B29" s="30" t="s">
        <v>2251</v>
      </c>
      <c r="C29" s="33">
        <v>99717.4</v>
      </c>
    </row>
    <row r="30" spans="1:3" ht="15" x14ac:dyDescent="0.2">
      <c r="A30" s="32" t="s">
        <v>2298</v>
      </c>
      <c r="B30" s="30" t="s">
        <v>2252</v>
      </c>
      <c r="C30" s="33">
        <v>37792.199999999997</v>
      </c>
    </row>
    <row r="31" spans="1:3" ht="15" x14ac:dyDescent="0.2">
      <c r="A31" s="32" t="s">
        <v>2299</v>
      </c>
      <c r="B31" s="30" t="s">
        <v>2253</v>
      </c>
      <c r="C31" s="33">
        <v>68386.8</v>
      </c>
    </row>
    <row r="32" spans="1:3" ht="15" x14ac:dyDescent="0.2">
      <c r="A32" s="32" t="s">
        <v>2300</v>
      </c>
      <c r="B32" s="30" t="s">
        <v>2254</v>
      </c>
      <c r="C32" s="33">
        <v>160789.70000000001</v>
      </c>
    </row>
    <row r="33" spans="1:3" ht="15" x14ac:dyDescent="0.2">
      <c r="A33" s="32" t="s">
        <v>2301</v>
      </c>
      <c r="B33" s="30" t="s">
        <v>2255</v>
      </c>
      <c r="C33" s="33">
        <v>96288.6</v>
      </c>
    </row>
    <row r="34" spans="1:3" ht="15" x14ac:dyDescent="0.2">
      <c r="A34" s="32" t="s">
        <v>2302</v>
      </c>
      <c r="B34" s="30" t="s">
        <v>2256</v>
      </c>
      <c r="C34" s="33">
        <v>112838.39999999999</v>
      </c>
    </row>
    <row r="35" spans="1:3" ht="15" x14ac:dyDescent="0.2">
      <c r="A35" s="32" t="s">
        <v>2303</v>
      </c>
      <c r="B35" s="30" t="s">
        <v>2257</v>
      </c>
      <c r="C35" s="33">
        <v>30938.7</v>
      </c>
    </row>
    <row r="36" spans="1:3" ht="15" x14ac:dyDescent="0.2">
      <c r="A36" s="32" t="s">
        <v>2304</v>
      </c>
      <c r="B36" s="30" t="s">
        <v>2258</v>
      </c>
      <c r="C36" s="33">
        <v>29858.400000000001</v>
      </c>
    </row>
    <row r="37" spans="1:3" ht="15" x14ac:dyDescent="0.2">
      <c r="A37" s="32" t="s">
        <v>2305</v>
      </c>
      <c r="B37" s="30" t="s">
        <v>2259</v>
      </c>
      <c r="C37" s="33">
        <v>68530</v>
      </c>
    </row>
    <row r="38" spans="1:3" ht="15" x14ac:dyDescent="0.2">
      <c r="A38" s="32" t="s">
        <v>2306</v>
      </c>
      <c r="B38" s="30" t="s">
        <v>2260</v>
      </c>
      <c r="C38" s="33">
        <v>356579.1</v>
      </c>
    </row>
    <row r="39" spans="1:3" ht="15" x14ac:dyDescent="0.2">
      <c r="A39" s="32" t="s">
        <v>2307</v>
      </c>
      <c r="B39" s="30" t="s">
        <v>2261</v>
      </c>
      <c r="C39" s="33">
        <v>45192.4</v>
      </c>
    </row>
    <row r="40" spans="1:3" ht="15" x14ac:dyDescent="0.2">
      <c r="A40" s="32" t="s">
        <v>2308</v>
      </c>
      <c r="B40" s="30" t="s">
        <v>2262</v>
      </c>
      <c r="C40" s="33">
        <v>34357.1</v>
      </c>
    </row>
    <row r="41" spans="1:3" ht="15" x14ac:dyDescent="0.2">
      <c r="A41" s="32" t="s">
        <v>2309</v>
      </c>
      <c r="B41" s="30" t="s">
        <v>2263</v>
      </c>
      <c r="C41" s="33">
        <v>62434.6</v>
      </c>
    </row>
    <row r="42" spans="1:3" ht="15" x14ac:dyDescent="0.2">
      <c r="A42" s="32" t="s">
        <v>2310</v>
      </c>
      <c r="B42" s="30" t="s">
        <v>2264</v>
      </c>
      <c r="C42" s="33">
        <v>30709.8</v>
      </c>
    </row>
    <row r="43" spans="1:3" ht="15" x14ac:dyDescent="0.2">
      <c r="A43" s="32" t="s">
        <v>2311</v>
      </c>
      <c r="B43" s="30" t="s">
        <v>2265</v>
      </c>
      <c r="C43" s="33">
        <v>29254.2</v>
      </c>
    </row>
    <row r="44" spans="1:3" ht="15" x14ac:dyDescent="0.2">
      <c r="A44" s="32" t="s">
        <v>2312</v>
      </c>
      <c r="B44" s="30" t="s">
        <v>2266</v>
      </c>
      <c r="C44" s="33">
        <v>32009.599999999999</v>
      </c>
    </row>
    <row r="45" spans="1:3" ht="15" x14ac:dyDescent="0.2">
      <c r="A45" s="32" t="s">
        <v>2313</v>
      </c>
      <c r="B45" s="30" t="s">
        <v>2267</v>
      </c>
      <c r="C45" s="33">
        <v>48608.800000000003</v>
      </c>
    </row>
    <row r="46" spans="1:3" ht="15" x14ac:dyDescent="0.2">
      <c r="A46" s="32" t="s">
        <v>2314</v>
      </c>
      <c r="B46" s="30" t="s">
        <v>2268</v>
      </c>
      <c r="C46" s="33">
        <v>240960.8</v>
      </c>
    </row>
    <row r="47" spans="1:3" ht="15" x14ac:dyDescent="0.2">
      <c r="A47" s="32" t="s">
        <v>2315</v>
      </c>
      <c r="B47" s="30" t="s">
        <v>2203</v>
      </c>
      <c r="C47" s="33">
        <v>30607.5</v>
      </c>
    </row>
    <row r="48" spans="1:3" ht="15" x14ac:dyDescent="0.2">
      <c r="A48" s="32" t="s">
        <v>2316</v>
      </c>
      <c r="B48" s="30" t="s">
        <v>2204</v>
      </c>
      <c r="C48" s="33">
        <v>98653</v>
      </c>
    </row>
    <row r="49" spans="1:3" ht="15" x14ac:dyDescent="0.2">
      <c r="A49" s="32" t="s">
        <v>2317</v>
      </c>
      <c r="B49" s="30" t="s">
        <v>2269</v>
      </c>
      <c r="C49" s="33">
        <v>27309.200000000001</v>
      </c>
    </row>
    <row r="50" spans="1:3" ht="15" x14ac:dyDescent="0.2">
      <c r="A50" s="32" t="s">
        <v>2318</v>
      </c>
      <c r="B50" s="30" t="s">
        <v>2270</v>
      </c>
      <c r="C50" s="33">
        <v>17889.8</v>
      </c>
    </row>
    <row r="51" spans="1:3" ht="15" x14ac:dyDescent="0.2">
      <c r="A51" s="32" t="s">
        <v>2319</v>
      </c>
      <c r="B51" s="30" t="s">
        <v>2271</v>
      </c>
      <c r="C51" s="33">
        <v>35980.800000000003</v>
      </c>
    </row>
    <row r="52" spans="1:3" ht="15" x14ac:dyDescent="0.2">
      <c r="A52" s="32" t="s">
        <v>2320</v>
      </c>
      <c r="B52" s="30" t="s">
        <v>2272</v>
      </c>
      <c r="C52" s="33">
        <v>13851.1</v>
      </c>
    </row>
    <row r="53" spans="1:3" ht="15" x14ac:dyDescent="0.2">
      <c r="A53" s="32" t="s">
        <v>2321</v>
      </c>
      <c r="B53" s="30" t="s">
        <v>2273</v>
      </c>
      <c r="C53" s="33">
        <v>22432</v>
      </c>
    </row>
    <row r="54" spans="1:3" ht="15" x14ac:dyDescent="0.2">
      <c r="A54" s="32" t="s">
        <v>2322</v>
      </c>
      <c r="B54" s="30" t="s">
        <v>2274</v>
      </c>
      <c r="C54" s="33">
        <v>50381.2</v>
      </c>
    </row>
    <row r="55" spans="1:3" ht="15" x14ac:dyDescent="0.2">
      <c r="A55" s="32"/>
      <c r="B55" s="30" t="s">
        <v>2328</v>
      </c>
      <c r="C55" s="33">
        <v>333835.59999999998</v>
      </c>
    </row>
    <row r="56" spans="1:3" ht="15" x14ac:dyDescent="0.2">
      <c r="A56" s="32"/>
      <c r="B56" s="30" t="s">
        <v>1703</v>
      </c>
      <c r="C56" s="33">
        <v>8547646.6999999993</v>
      </c>
    </row>
  </sheetData>
  <mergeCells count="1">
    <mergeCell ref="A3:C4"/>
  </mergeCells>
  <pageMargins left="0.70866141732283472" right="0.70866141732283472" top="0.74803149606299213" bottom="0.74803149606299213" header="0.31496062992125984" footer="0.31496062992125984"/>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C55"/>
  <sheetViews>
    <sheetView workbookViewId="0">
      <selection activeCell="F17" sqref="F17"/>
    </sheetView>
  </sheetViews>
  <sheetFormatPr defaultRowHeight="12.75" x14ac:dyDescent="0.2"/>
  <cols>
    <col min="1" max="1" width="8.7109375" customWidth="1"/>
    <col min="2" max="2" width="46.85546875" customWidth="1"/>
    <col min="3" max="3" width="23.855468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3301</v>
      </c>
    </row>
    <row r="2" spans="1:3" ht="15" x14ac:dyDescent="0.25">
      <c r="C2" s="46" t="s">
        <v>3437</v>
      </c>
    </row>
    <row r="3" spans="1:3" s="47" customFormat="1" ht="93" customHeight="1" x14ac:dyDescent="0.2">
      <c r="A3" s="347" t="s">
        <v>3300</v>
      </c>
      <c r="B3" s="347"/>
      <c r="C3" s="347"/>
    </row>
    <row r="4" spans="1:3" s="5" customFormat="1" ht="30.6" customHeight="1" x14ac:dyDescent="0.2">
      <c r="A4" s="28" t="s">
        <v>2324</v>
      </c>
      <c r="B4" s="32" t="s">
        <v>2325</v>
      </c>
      <c r="C4" s="49" t="s">
        <v>2326</v>
      </c>
    </row>
    <row r="5" spans="1:3" s="5" customFormat="1" ht="15" x14ac:dyDescent="0.2">
      <c r="A5" s="32" t="s">
        <v>2275</v>
      </c>
      <c r="B5" s="32" t="s">
        <v>2276</v>
      </c>
      <c r="C5" s="264">
        <v>3</v>
      </c>
    </row>
    <row r="6" spans="1:3" ht="15" x14ac:dyDescent="0.2">
      <c r="A6" s="32" t="s">
        <v>2275</v>
      </c>
      <c r="B6" s="30" t="s">
        <v>1946</v>
      </c>
      <c r="C6" s="33">
        <v>3599850.6</v>
      </c>
    </row>
    <row r="7" spans="1:3" ht="15" x14ac:dyDescent="0.2">
      <c r="A7" s="32" t="s">
        <v>2276</v>
      </c>
      <c r="B7" s="30" t="s">
        <v>2235</v>
      </c>
      <c r="C7" s="33">
        <v>120916.3</v>
      </c>
    </row>
    <row r="8" spans="1:3" ht="15" x14ac:dyDescent="0.2">
      <c r="A8" s="32" t="s">
        <v>2277</v>
      </c>
      <c r="B8" s="30" t="s">
        <v>1951</v>
      </c>
      <c r="C8" s="33">
        <v>618760.69999999995</v>
      </c>
    </row>
    <row r="9" spans="1:3" ht="15" x14ac:dyDescent="0.2">
      <c r="A9" s="32" t="s">
        <v>2278</v>
      </c>
      <c r="B9" s="30" t="s">
        <v>2236</v>
      </c>
      <c r="C9" s="33">
        <v>51508.5</v>
      </c>
    </row>
    <row r="10" spans="1:3" ht="15" x14ac:dyDescent="0.2">
      <c r="A10" s="32" t="s">
        <v>2279</v>
      </c>
      <c r="B10" s="30" t="s">
        <v>1956</v>
      </c>
      <c r="C10" s="33">
        <v>163968.5</v>
      </c>
    </row>
    <row r="11" spans="1:3" ht="15" x14ac:dyDescent="0.2">
      <c r="A11" s="32" t="s">
        <v>2280</v>
      </c>
      <c r="B11" s="30" t="s">
        <v>2237</v>
      </c>
      <c r="C11" s="33">
        <v>241411.8</v>
      </c>
    </row>
    <row r="12" spans="1:3" ht="15" x14ac:dyDescent="0.2">
      <c r="A12" s="32" t="s">
        <v>2281</v>
      </c>
      <c r="B12" s="30" t="s">
        <v>2238</v>
      </c>
      <c r="C12" s="33">
        <v>124780.4</v>
      </c>
    </row>
    <row r="13" spans="1:3" ht="15" x14ac:dyDescent="0.2">
      <c r="A13" s="32" t="s">
        <v>2282</v>
      </c>
      <c r="B13" s="30" t="s">
        <v>2239</v>
      </c>
      <c r="C13" s="33">
        <v>389408.2</v>
      </c>
    </row>
    <row r="14" spans="1:3" ht="15" x14ac:dyDescent="0.2">
      <c r="A14" s="32" t="s">
        <v>2283</v>
      </c>
      <c r="B14" s="30" t="s">
        <v>1974</v>
      </c>
      <c r="C14" s="33">
        <v>291892.3</v>
      </c>
    </row>
    <row r="15" spans="1:3" ht="15" x14ac:dyDescent="0.2">
      <c r="A15" s="32" t="s">
        <v>2284</v>
      </c>
      <c r="B15" s="30" t="s">
        <v>1975</v>
      </c>
      <c r="C15" s="33">
        <v>399729.1</v>
      </c>
    </row>
    <row r="16" spans="1:3" ht="15" x14ac:dyDescent="0.2">
      <c r="A16" s="32" t="s">
        <v>2285</v>
      </c>
      <c r="B16" s="30" t="s">
        <v>1976</v>
      </c>
      <c r="C16" s="33">
        <v>383680.9</v>
      </c>
    </row>
    <row r="17" spans="1:3" ht="15" x14ac:dyDescent="0.2">
      <c r="A17" s="32" t="s">
        <v>2286</v>
      </c>
      <c r="B17" s="30" t="s">
        <v>2240</v>
      </c>
      <c r="C17" s="33">
        <v>529999.19999999995</v>
      </c>
    </row>
    <row r="18" spans="1:3" ht="15" x14ac:dyDescent="0.2">
      <c r="A18" s="32" t="s">
        <v>2287</v>
      </c>
      <c r="B18" s="30" t="s">
        <v>2241</v>
      </c>
      <c r="C18" s="33">
        <v>349035.3</v>
      </c>
    </row>
    <row r="19" spans="1:3" ht="15" x14ac:dyDescent="0.2">
      <c r="A19" s="32" t="s">
        <v>2288</v>
      </c>
      <c r="B19" s="30" t="s">
        <v>2242</v>
      </c>
      <c r="C19" s="33">
        <v>222982.7</v>
      </c>
    </row>
    <row r="20" spans="1:3" ht="15" x14ac:dyDescent="0.2">
      <c r="A20" s="32" t="s">
        <v>2289</v>
      </c>
      <c r="B20" s="30" t="s">
        <v>2243</v>
      </c>
      <c r="C20" s="33">
        <v>115139.5</v>
      </c>
    </row>
    <row r="21" spans="1:3" ht="15" x14ac:dyDescent="0.2">
      <c r="A21" s="32" t="s">
        <v>2290</v>
      </c>
      <c r="B21" s="30" t="s">
        <v>2244</v>
      </c>
      <c r="C21" s="33">
        <v>131373.4</v>
      </c>
    </row>
    <row r="22" spans="1:3" ht="15" x14ac:dyDescent="0.2">
      <c r="A22" s="32" t="s">
        <v>2291</v>
      </c>
      <c r="B22" s="30" t="s">
        <v>2245</v>
      </c>
      <c r="C22" s="33">
        <v>268470.09999999998</v>
      </c>
    </row>
    <row r="23" spans="1:3" ht="15" x14ac:dyDescent="0.2">
      <c r="A23" s="32" t="s">
        <v>2292</v>
      </c>
      <c r="B23" s="30" t="s">
        <v>2246</v>
      </c>
      <c r="C23" s="33">
        <v>106087.5</v>
      </c>
    </row>
    <row r="24" spans="1:3" ht="15" x14ac:dyDescent="0.2">
      <c r="A24" s="32" t="s">
        <v>2293</v>
      </c>
      <c r="B24" s="30" t="s">
        <v>2247</v>
      </c>
      <c r="C24" s="33">
        <v>91631.9</v>
      </c>
    </row>
    <row r="25" spans="1:3" ht="15" x14ac:dyDescent="0.2">
      <c r="A25" s="32" t="s">
        <v>2294</v>
      </c>
      <c r="B25" s="30" t="s">
        <v>2248</v>
      </c>
      <c r="C25" s="33">
        <v>137409.4</v>
      </c>
    </row>
    <row r="26" spans="1:3" ht="15" x14ac:dyDescent="0.2">
      <c r="A26" s="32" t="s">
        <v>2295</v>
      </c>
      <c r="B26" s="30" t="s">
        <v>2249</v>
      </c>
      <c r="C26" s="33">
        <v>204964.8</v>
      </c>
    </row>
    <row r="27" spans="1:3" ht="15" x14ac:dyDescent="0.2">
      <c r="A27" s="32" t="s">
        <v>2296</v>
      </c>
      <c r="B27" s="30" t="s">
        <v>2250</v>
      </c>
      <c r="C27" s="33">
        <v>87166.9</v>
      </c>
    </row>
    <row r="28" spans="1:3" ht="15" x14ac:dyDescent="0.2">
      <c r="A28" s="32" t="s">
        <v>2297</v>
      </c>
      <c r="B28" s="30" t="s">
        <v>2251</v>
      </c>
      <c r="C28" s="33">
        <v>216163</v>
      </c>
    </row>
    <row r="29" spans="1:3" ht="15" x14ac:dyDescent="0.2">
      <c r="A29" s="32" t="s">
        <v>2298</v>
      </c>
      <c r="B29" s="30" t="s">
        <v>2252</v>
      </c>
      <c r="C29" s="33">
        <v>362281.4</v>
      </c>
    </row>
    <row r="30" spans="1:3" ht="15" x14ac:dyDescent="0.2">
      <c r="A30" s="32" t="s">
        <v>2299</v>
      </c>
      <c r="B30" s="30" t="s">
        <v>2253</v>
      </c>
      <c r="C30" s="33">
        <v>116573.5</v>
      </c>
    </row>
    <row r="31" spans="1:3" ht="15" x14ac:dyDescent="0.2">
      <c r="A31" s="32" t="s">
        <v>2300</v>
      </c>
      <c r="B31" s="30" t="s">
        <v>2254</v>
      </c>
      <c r="C31" s="33">
        <v>249045.7</v>
      </c>
    </row>
    <row r="32" spans="1:3" ht="15" x14ac:dyDescent="0.2">
      <c r="A32" s="32" t="s">
        <v>2301</v>
      </c>
      <c r="B32" s="30" t="s">
        <v>2255</v>
      </c>
      <c r="C32" s="33">
        <v>174579.7</v>
      </c>
    </row>
    <row r="33" spans="1:3" ht="15" x14ac:dyDescent="0.2">
      <c r="A33" s="32" t="s">
        <v>2302</v>
      </c>
      <c r="B33" s="30" t="s">
        <v>2256</v>
      </c>
      <c r="C33" s="33">
        <v>190142.2</v>
      </c>
    </row>
    <row r="34" spans="1:3" ht="15" x14ac:dyDescent="0.2">
      <c r="A34" s="32" t="s">
        <v>2303</v>
      </c>
      <c r="B34" s="30" t="s">
        <v>2257</v>
      </c>
      <c r="C34" s="33">
        <v>129418.6</v>
      </c>
    </row>
    <row r="35" spans="1:3" ht="15" x14ac:dyDescent="0.2">
      <c r="A35" s="32" t="s">
        <v>2304</v>
      </c>
      <c r="B35" s="30" t="s">
        <v>2258</v>
      </c>
      <c r="C35" s="33">
        <v>120206.5</v>
      </c>
    </row>
    <row r="36" spans="1:3" ht="15" x14ac:dyDescent="0.2">
      <c r="A36" s="32" t="s">
        <v>2305</v>
      </c>
      <c r="B36" s="30" t="s">
        <v>2259</v>
      </c>
      <c r="C36" s="33">
        <v>119019.6</v>
      </c>
    </row>
    <row r="37" spans="1:3" ht="15" x14ac:dyDescent="0.2">
      <c r="A37" s="32" t="s">
        <v>2306</v>
      </c>
      <c r="B37" s="30" t="s">
        <v>2260</v>
      </c>
      <c r="C37" s="33">
        <v>701866.5</v>
      </c>
    </row>
    <row r="38" spans="1:3" ht="15" x14ac:dyDescent="0.2">
      <c r="A38" s="32" t="s">
        <v>2307</v>
      </c>
      <c r="B38" s="30" t="s">
        <v>2261</v>
      </c>
      <c r="C38" s="33">
        <v>137171.6</v>
      </c>
    </row>
    <row r="39" spans="1:3" ht="15" x14ac:dyDescent="0.2">
      <c r="A39" s="32" t="s">
        <v>2308</v>
      </c>
      <c r="B39" s="30" t="s">
        <v>2262</v>
      </c>
      <c r="C39" s="33">
        <v>82642</v>
      </c>
    </row>
    <row r="40" spans="1:3" ht="15" x14ac:dyDescent="0.2">
      <c r="A40" s="32" t="s">
        <v>2309</v>
      </c>
      <c r="B40" s="30" t="s">
        <v>2263</v>
      </c>
      <c r="C40" s="33">
        <v>127292.3</v>
      </c>
    </row>
    <row r="41" spans="1:3" ht="15" x14ac:dyDescent="0.2">
      <c r="A41" s="32" t="s">
        <v>2310</v>
      </c>
      <c r="B41" s="30" t="s">
        <v>2264</v>
      </c>
      <c r="C41" s="33">
        <v>54098.7</v>
      </c>
    </row>
    <row r="42" spans="1:3" ht="15" x14ac:dyDescent="0.2">
      <c r="A42" s="32" t="s">
        <v>2311</v>
      </c>
      <c r="B42" s="30" t="s">
        <v>2265</v>
      </c>
      <c r="C42" s="33">
        <v>79060.600000000006</v>
      </c>
    </row>
    <row r="43" spans="1:3" ht="15" x14ac:dyDescent="0.2">
      <c r="A43" s="32" t="s">
        <v>2312</v>
      </c>
      <c r="B43" s="30" t="s">
        <v>2266</v>
      </c>
      <c r="C43" s="33">
        <v>131063.2</v>
      </c>
    </row>
    <row r="44" spans="1:3" ht="15" x14ac:dyDescent="0.2">
      <c r="A44" s="32" t="s">
        <v>2313</v>
      </c>
      <c r="B44" s="30" t="s">
        <v>2267</v>
      </c>
      <c r="C44" s="33">
        <v>113262.39999999999</v>
      </c>
    </row>
    <row r="45" spans="1:3" ht="15" x14ac:dyDescent="0.2">
      <c r="A45" s="32" t="s">
        <v>2314</v>
      </c>
      <c r="B45" s="30" t="s">
        <v>2268</v>
      </c>
      <c r="C45" s="33">
        <v>268854.09999999998</v>
      </c>
    </row>
    <row r="46" spans="1:3" ht="15" x14ac:dyDescent="0.2">
      <c r="A46" s="32" t="s">
        <v>2315</v>
      </c>
      <c r="B46" s="30" t="s">
        <v>2203</v>
      </c>
      <c r="C46" s="33">
        <v>33113.1</v>
      </c>
    </row>
    <row r="47" spans="1:3" ht="15" x14ac:dyDescent="0.2">
      <c r="A47" s="32" t="s">
        <v>2316</v>
      </c>
      <c r="B47" s="30" t="s">
        <v>2204</v>
      </c>
      <c r="C47" s="33">
        <v>160346.70000000001</v>
      </c>
    </row>
    <row r="48" spans="1:3" ht="15" x14ac:dyDescent="0.2">
      <c r="A48" s="32" t="s">
        <v>2317</v>
      </c>
      <c r="B48" s="30" t="s">
        <v>2269</v>
      </c>
      <c r="C48" s="33">
        <v>170119.9</v>
      </c>
    </row>
    <row r="49" spans="1:3" ht="15" x14ac:dyDescent="0.2">
      <c r="A49" s="32" t="s">
        <v>2318</v>
      </c>
      <c r="B49" s="30" t="s">
        <v>2270</v>
      </c>
      <c r="C49" s="33">
        <v>89390.1</v>
      </c>
    </row>
    <row r="50" spans="1:3" ht="15" x14ac:dyDescent="0.2">
      <c r="A50" s="32" t="s">
        <v>2319</v>
      </c>
      <c r="B50" s="30" t="s">
        <v>2271</v>
      </c>
      <c r="C50" s="33">
        <v>137773.79999999999</v>
      </c>
    </row>
    <row r="51" spans="1:3" ht="15" x14ac:dyDescent="0.2">
      <c r="A51" s="32" t="s">
        <v>2320</v>
      </c>
      <c r="B51" s="30" t="s">
        <v>2272</v>
      </c>
      <c r="C51" s="33">
        <v>262719.90000000002</v>
      </c>
    </row>
    <row r="52" spans="1:3" ht="15" x14ac:dyDescent="0.2">
      <c r="A52" s="32" t="s">
        <v>2321</v>
      </c>
      <c r="B52" s="30" t="s">
        <v>2273</v>
      </c>
      <c r="C52" s="33">
        <v>85185.7</v>
      </c>
    </row>
    <row r="53" spans="1:3" ht="15" x14ac:dyDescent="0.2">
      <c r="A53" s="32" t="s">
        <v>2322</v>
      </c>
      <c r="B53" s="30" t="s">
        <v>2274</v>
      </c>
      <c r="C53" s="33">
        <v>134517.4</v>
      </c>
    </row>
    <row r="54" spans="1:3" ht="15" x14ac:dyDescent="0.2">
      <c r="A54" s="32"/>
      <c r="B54" s="30" t="s">
        <v>2328</v>
      </c>
      <c r="C54" s="33">
        <v>530517.4</v>
      </c>
    </row>
    <row r="55" spans="1:3" ht="15" x14ac:dyDescent="0.2">
      <c r="A55" s="32"/>
      <c r="B55" s="30" t="s">
        <v>1703</v>
      </c>
      <c r="C55" s="33">
        <v>13606593.6</v>
      </c>
    </row>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C55"/>
  <sheetViews>
    <sheetView workbookViewId="0">
      <selection activeCell="F17" sqref="F17"/>
    </sheetView>
  </sheetViews>
  <sheetFormatPr defaultRowHeight="12.75" x14ac:dyDescent="0.2"/>
  <cols>
    <col min="1" max="1" width="8.7109375" customWidth="1"/>
    <col min="2" max="2" width="43.140625" customWidth="1"/>
    <col min="3" max="3" width="23.71093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3302</v>
      </c>
    </row>
    <row r="2" spans="1:3" ht="15" x14ac:dyDescent="0.25">
      <c r="C2" s="46" t="s">
        <v>3437</v>
      </c>
    </row>
    <row r="3" spans="1:3" s="47" customFormat="1" ht="70.5" customHeight="1" x14ac:dyDescent="0.2">
      <c r="A3" s="348" t="s">
        <v>2334</v>
      </c>
      <c r="B3" s="348"/>
      <c r="C3" s="348"/>
    </row>
    <row r="4" spans="1:3" s="5" customFormat="1" ht="30" customHeight="1" x14ac:dyDescent="0.2">
      <c r="A4" s="28" t="s">
        <v>2324</v>
      </c>
      <c r="B4" s="32" t="s">
        <v>2325</v>
      </c>
      <c r="C4" s="49" t="s">
        <v>2326</v>
      </c>
    </row>
    <row r="5" spans="1:3" s="265" customFormat="1" ht="15" x14ac:dyDescent="0.2">
      <c r="A5" s="32" t="s">
        <v>2275</v>
      </c>
      <c r="B5" s="32" t="s">
        <v>2276</v>
      </c>
      <c r="C5" s="264">
        <v>3</v>
      </c>
    </row>
    <row r="6" spans="1:3" ht="15" x14ac:dyDescent="0.2">
      <c r="A6" s="32" t="s">
        <v>2275</v>
      </c>
      <c r="B6" s="30" t="s">
        <v>1946</v>
      </c>
      <c r="C6" s="33">
        <v>131297.5</v>
      </c>
    </row>
    <row r="7" spans="1:3" ht="15" x14ac:dyDescent="0.2">
      <c r="A7" s="32" t="s">
        <v>2276</v>
      </c>
      <c r="B7" s="30" t="s">
        <v>2235</v>
      </c>
      <c r="C7" s="33">
        <v>4357.5</v>
      </c>
    </row>
    <row r="8" spans="1:3" ht="15" x14ac:dyDescent="0.2">
      <c r="A8" s="32" t="s">
        <v>2277</v>
      </c>
      <c r="B8" s="30" t="s">
        <v>1951</v>
      </c>
      <c r="C8" s="33">
        <v>20310</v>
      </c>
    </row>
    <row r="9" spans="1:3" ht="15" x14ac:dyDescent="0.2">
      <c r="A9" s="32" t="s">
        <v>2278</v>
      </c>
      <c r="B9" s="30" t="s">
        <v>2236</v>
      </c>
      <c r="C9" s="33">
        <v>2060.6999999999998</v>
      </c>
    </row>
    <row r="10" spans="1:3" ht="15" x14ac:dyDescent="0.2">
      <c r="A10" s="32" t="s">
        <v>2279</v>
      </c>
      <c r="B10" s="30" t="s">
        <v>1956</v>
      </c>
      <c r="C10" s="33">
        <v>4725.2</v>
      </c>
    </row>
    <row r="11" spans="1:3" ht="15" x14ac:dyDescent="0.2">
      <c r="A11" s="32" t="s">
        <v>2280</v>
      </c>
      <c r="B11" s="30" t="s">
        <v>2237</v>
      </c>
      <c r="C11" s="33">
        <v>9070</v>
      </c>
    </row>
    <row r="12" spans="1:3" ht="15" x14ac:dyDescent="0.2">
      <c r="A12" s="32" t="s">
        <v>2281</v>
      </c>
      <c r="B12" s="30" t="s">
        <v>2238</v>
      </c>
      <c r="C12" s="33">
        <v>3550.8</v>
      </c>
    </row>
    <row r="13" spans="1:3" ht="15" x14ac:dyDescent="0.2">
      <c r="A13" s="32" t="s">
        <v>2282</v>
      </c>
      <c r="B13" s="30" t="s">
        <v>2239</v>
      </c>
      <c r="C13" s="33">
        <v>10047.700000000001</v>
      </c>
    </row>
    <row r="14" spans="1:3" ht="15" x14ac:dyDescent="0.2">
      <c r="A14" s="32" t="s">
        <v>2283</v>
      </c>
      <c r="B14" s="30" t="s">
        <v>1974</v>
      </c>
      <c r="C14" s="33">
        <v>9380.6</v>
      </c>
    </row>
    <row r="15" spans="1:3" ht="15" x14ac:dyDescent="0.2">
      <c r="A15" s="32" t="s">
        <v>2284</v>
      </c>
      <c r="B15" s="30" t="s">
        <v>1975</v>
      </c>
      <c r="C15" s="33">
        <v>13140.4</v>
      </c>
    </row>
    <row r="16" spans="1:3" ht="15" x14ac:dyDescent="0.2">
      <c r="A16" s="32" t="s">
        <v>2285</v>
      </c>
      <c r="B16" s="30" t="s">
        <v>1976</v>
      </c>
      <c r="C16" s="33">
        <v>13553.6</v>
      </c>
    </row>
    <row r="17" spans="1:3" ht="15" x14ac:dyDescent="0.2">
      <c r="A17" s="32" t="s">
        <v>2286</v>
      </c>
      <c r="B17" s="30" t="s">
        <v>2240</v>
      </c>
      <c r="C17" s="33">
        <v>15417.6</v>
      </c>
    </row>
    <row r="18" spans="1:3" ht="15" x14ac:dyDescent="0.2">
      <c r="A18" s="32" t="s">
        <v>2287</v>
      </c>
      <c r="B18" s="30" t="s">
        <v>2241</v>
      </c>
      <c r="C18" s="33">
        <v>11400.3</v>
      </c>
    </row>
    <row r="19" spans="1:3" ht="15" x14ac:dyDescent="0.2">
      <c r="A19" s="32" t="s">
        <v>2288</v>
      </c>
      <c r="B19" s="30" t="s">
        <v>2242</v>
      </c>
      <c r="C19" s="33">
        <v>5532.5</v>
      </c>
    </row>
    <row r="20" spans="1:3" ht="15" x14ac:dyDescent="0.2">
      <c r="A20" s="32" t="s">
        <v>2289</v>
      </c>
      <c r="B20" s="30" t="s">
        <v>2243</v>
      </c>
      <c r="C20" s="33">
        <v>3080</v>
      </c>
    </row>
    <row r="21" spans="1:3" ht="15" x14ac:dyDescent="0.2">
      <c r="A21" s="32" t="s">
        <v>2290</v>
      </c>
      <c r="B21" s="30" t="s">
        <v>2244</v>
      </c>
      <c r="C21" s="33">
        <v>3564.7</v>
      </c>
    </row>
    <row r="22" spans="1:3" ht="15" x14ac:dyDescent="0.2">
      <c r="A22" s="32" t="s">
        <v>2291</v>
      </c>
      <c r="B22" s="30" t="s">
        <v>2245</v>
      </c>
      <c r="C22" s="33">
        <v>8160.2</v>
      </c>
    </row>
    <row r="23" spans="1:3" ht="15" x14ac:dyDescent="0.2">
      <c r="A23" s="32" t="s">
        <v>2292</v>
      </c>
      <c r="B23" s="30" t="s">
        <v>2246</v>
      </c>
      <c r="C23" s="33">
        <v>4275.2</v>
      </c>
    </row>
    <row r="24" spans="1:3" ht="15" x14ac:dyDescent="0.2">
      <c r="A24" s="32" t="s">
        <v>2293</v>
      </c>
      <c r="B24" s="30" t="s">
        <v>2247</v>
      </c>
      <c r="C24" s="33">
        <v>2475.5</v>
      </c>
    </row>
    <row r="25" spans="1:3" ht="15" x14ac:dyDescent="0.2">
      <c r="A25" s="32" t="s">
        <v>2294</v>
      </c>
      <c r="B25" s="30" t="s">
        <v>2248</v>
      </c>
      <c r="C25" s="33">
        <v>3781.3</v>
      </c>
    </row>
    <row r="26" spans="1:3" ht="15" x14ac:dyDescent="0.2">
      <c r="A26" s="32" t="s">
        <v>2295</v>
      </c>
      <c r="B26" s="30" t="s">
        <v>2249</v>
      </c>
      <c r="C26" s="33">
        <v>5752.7</v>
      </c>
    </row>
    <row r="27" spans="1:3" ht="15" x14ac:dyDescent="0.2">
      <c r="A27" s="32" t="s">
        <v>2296</v>
      </c>
      <c r="B27" s="30" t="s">
        <v>2250</v>
      </c>
      <c r="C27" s="33">
        <v>2577.6999999999998</v>
      </c>
    </row>
    <row r="28" spans="1:3" ht="15" x14ac:dyDescent="0.2">
      <c r="A28" s="32" t="s">
        <v>2297</v>
      </c>
      <c r="B28" s="30" t="s">
        <v>2251</v>
      </c>
      <c r="C28" s="33">
        <v>6707.1</v>
      </c>
    </row>
    <row r="29" spans="1:3" ht="15" x14ac:dyDescent="0.2">
      <c r="A29" s="32" t="s">
        <v>2298</v>
      </c>
      <c r="B29" s="30" t="s">
        <v>2252</v>
      </c>
      <c r="C29" s="33">
        <v>8689.1</v>
      </c>
    </row>
    <row r="30" spans="1:3" ht="15" x14ac:dyDescent="0.2">
      <c r="A30" s="32" t="s">
        <v>2299</v>
      </c>
      <c r="B30" s="30" t="s">
        <v>2253</v>
      </c>
      <c r="C30" s="33">
        <v>4308.8</v>
      </c>
    </row>
    <row r="31" spans="1:3" ht="15" x14ac:dyDescent="0.2">
      <c r="A31" s="32" t="s">
        <v>2300</v>
      </c>
      <c r="B31" s="30" t="s">
        <v>2254</v>
      </c>
      <c r="C31" s="33">
        <v>8486.9</v>
      </c>
    </row>
    <row r="32" spans="1:3" ht="15" x14ac:dyDescent="0.2">
      <c r="A32" s="32" t="s">
        <v>2301</v>
      </c>
      <c r="B32" s="30" t="s">
        <v>2255</v>
      </c>
      <c r="C32" s="33">
        <v>6759.6</v>
      </c>
    </row>
    <row r="33" spans="1:3" ht="15" x14ac:dyDescent="0.2">
      <c r="A33" s="32" t="s">
        <v>2302</v>
      </c>
      <c r="B33" s="30" t="s">
        <v>2256</v>
      </c>
      <c r="C33" s="33">
        <v>5589</v>
      </c>
    </row>
    <row r="34" spans="1:3" ht="15" x14ac:dyDescent="0.2">
      <c r="A34" s="32" t="s">
        <v>2303</v>
      </c>
      <c r="B34" s="30" t="s">
        <v>2257</v>
      </c>
      <c r="C34" s="33">
        <v>3402.6</v>
      </c>
    </row>
    <row r="35" spans="1:3" ht="15" x14ac:dyDescent="0.2">
      <c r="A35" s="32" t="s">
        <v>2304</v>
      </c>
      <c r="B35" s="30" t="s">
        <v>2258</v>
      </c>
      <c r="C35" s="33">
        <v>3121.2</v>
      </c>
    </row>
    <row r="36" spans="1:3" ht="15" x14ac:dyDescent="0.2">
      <c r="A36" s="32" t="s">
        <v>2305</v>
      </c>
      <c r="B36" s="30" t="s">
        <v>2259</v>
      </c>
      <c r="C36" s="33">
        <v>4114.6000000000004</v>
      </c>
    </row>
    <row r="37" spans="1:3" ht="15" x14ac:dyDescent="0.2">
      <c r="A37" s="32" t="s">
        <v>2306</v>
      </c>
      <c r="B37" s="30" t="s">
        <v>2260</v>
      </c>
      <c r="C37" s="33">
        <v>17966.8</v>
      </c>
    </row>
    <row r="38" spans="1:3" ht="15" x14ac:dyDescent="0.2">
      <c r="A38" s="32" t="s">
        <v>2307</v>
      </c>
      <c r="B38" s="30" t="s">
        <v>2261</v>
      </c>
      <c r="C38" s="33">
        <v>3569.2</v>
      </c>
    </row>
    <row r="39" spans="1:3" ht="15" x14ac:dyDescent="0.2">
      <c r="A39" s="32" t="s">
        <v>2308</v>
      </c>
      <c r="B39" s="30" t="s">
        <v>2262</v>
      </c>
      <c r="C39" s="33">
        <v>2978</v>
      </c>
    </row>
    <row r="40" spans="1:3" ht="15" x14ac:dyDescent="0.2">
      <c r="A40" s="32" t="s">
        <v>2309</v>
      </c>
      <c r="B40" s="30" t="s">
        <v>2263</v>
      </c>
      <c r="C40" s="33">
        <v>3888.1</v>
      </c>
    </row>
    <row r="41" spans="1:3" ht="15" x14ac:dyDescent="0.2">
      <c r="A41" s="32" t="s">
        <v>2310</v>
      </c>
      <c r="B41" s="30" t="s">
        <v>2264</v>
      </c>
      <c r="C41" s="33">
        <v>1984.1</v>
      </c>
    </row>
    <row r="42" spans="1:3" ht="15" x14ac:dyDescent="0.2">
      <c r="A42" s="32" t="s">
        <v>2311</v>
      </c>
      <c r="B42" s="30" t="s">
        <v>2265</v>
      </c>
      <c r="C42" s="33">
        <v>2728.8</v>
      </c>
    </row>
    <row r="43" spans="1:3" ht="15" x14ac:dyDescent="0.2">
      <c r="A43" s="32" t="s">
        <v>2312</v>
      </c>
      <c r="B43" s="30" t="s">
        <v>2266</v>
      </c>
      <c r="C43" s="33">
        <v>3444.4</v>
      </c>
    </row>
    <row r="44" spans="1:3" ht="15" x14ac:dyDescent="0.2">
      <c r="A44" s="32" t="s">
        <v>2313</v>
      </c>
      <c r="B44" s="30" t="s">
        <v>2267</v>
      </c>
      <c r="C44" s="33">
        <v>3913</v>
      </c>
    </row>
    <row r="45" spans="1:3" ht="15" x14ac:dyDescent="0.2">
      <c r="A45" s="32" t="s">
        <v>2314</v>
      </c>
      <c r="B45" s="30" t="s">
        <v>2268</v>
      </c>
      <c r="C45" s="33">
        <v>9402.6</v>
      </c>
    </row>
    <row r="46" spans="1:3" ht="15" x14ac:dyDescent="0.2">
      <c r="A46" s="32" t="s">
        <v>2315</v>
      </c>
      <c r="B46" s="30" t="s">
        <v>2203</v>
      </c>
      <c r="C46" s="33">
        <v>1236.8</v>
      </c>
    </row>
    <row r="47" spans="1:3" ht="15" x14ac:dyDescent="0.2">
      <c r="A47" s="32" t="s">
        <v>2316</v>
      </c>
      <c r="B47" s="30" t="s">
        <v>2204</v>
      </c>
      <c r="C47" s="33">
        <v>4739.5</v>
      </c>
    </row>
    <row r="48" spans="1:3" ht="15" x14ac:dyDescent="0.2">
      <c r="A48" s="32" t="s">
        <v>2317</v>
      </c>
      <c r="B48" s="30" t="s">
        <v>2269</v>
      </c>
      <c r="C48" s="33">
        <v>5605.9</v>
      </c>
    </row>
    <row r="49" spans="1:3" ht="15" x14ac:dyDescent="0.2">
      <c r="A49" s="32" t="s">
        <v>2318</v>
      </c>
      <c r="B49" s="30" t="s">
        <v>2270</v>
      </c>
      <c r="C49" s="33">
        <v>2947.4</v>
      </c>
    </row>
    <row r="50" spans="1:3" ht="15" x14ac:dyDescent="0.2">
      <c r="A50" s="32" t="s">
        <v>2319</v>
      </c>
      <c r="B50" s="30" t="s">
        <v>2271</v>
      </c>
      <c r="C50" s="33">
        <v>4420.8999999999996</v>
      </c>
    </row>
    <row r="51" spans="1:3" ht="15" x14ac:dyDescent="0.2">
      <c r="A51" s="32" t="s">
        <v>2320</v>
      </c>
      <c r="B51" s="30" t="s">
        <v>2272</v>
      </c>
      <c r="C51" s="33">
        <v>5556.9</v>
      </c>
    </row>
    <row r="52" spans="1:3" ht="15" x14ac:dyDescent="0.2">
      <c r="A52" s="32" t="s">
        <v>2321</v>
      </c>
      <c r="B52" s="30" t="s">
        <v>2273</v>
      </c>
      <c r="C52" s="33">
        <v>2466.6999999999998</v>
      </c>
    </row>
    <row r="53" spans="1:3" ht="15" x14ac:dyDescent="0.2">
      <c r="A53" s="32" t="s">
        <v>2322</v>
      </c>
      <c r="B53" s="30" t="s">
        <v>2274</v>
      </c>
      <c r="C53" s="33">
        <v>3945.3</v>
      </c>
    </row>
    <row r="54" spans="1:3" ht="15" x14ac:dyDescent="0.2">
      <c r="A54" s="32"/>
      <c r="B54" s="30" t="s">
        <v>2328</v>
      </c>
      <c r="C54" s="33">
        <v>8560.9</v>
      </c>
    </row>
    <row r="55" spans="1:3" ht="15" x14ac:dyDescent="0.2">
      <c r="A55" s="32"/>
      <c r="B55" s="30" t="s">
        <v>1703</v>
      </c>
      <c r="C55" s="33">
        <v>428045.9</v>
      </c>
    </row>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C32"/>
  <sheetViews>
    <sheetView workbookViewId="0">
      <selection activeCell="F17" sqref="F17"/>
    </sheetView>
  </sheetViews>
  <sheetFormatPr defaultRowHeight="12.75" x14ac:dyDescent="0.2"/>
  <cols>
    <col min="1" max="1" width="8.7109375" customWidth="1"/>
    <col min="2" max="2" width="42.140625" customWidth="1"/>
    <col min="3" max="3" width="24"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3303</v>
      </c>
    </row>
    <row r="2" spans="1:3" ht="15" x14ac:dyDescent="0.25">
      <c r="C2" s="46" t="s">
        <v>3437</v>
      </c>
    </row>
    <row r="3" spans="1:3" s="47" customFormat="1" ht="72" customHeight="1" x14ac:dyDescent="0.2">
      <c r="A3" s="348" t="s">
        <v>2335</v>
      </c>
      <c r="B3" s="348"/>
      <c r="C3" s="348"/>
    </row>
    <row r="4" spans="1:3" s="5" customFormat="1" ht="30" customHeight="1" x14ac:dyDescent="0.2">
      <c r="A4" s="28" t="s">
        <v>2324</v>
      </c>
      <c r="B4" s="32" t="s">
        <v>2325</v>
      </c>
      <c r="C4" s="49" t="s">
        <v>2326</v>
      </c>
    </row>
    <row r="5" spans="1:3" ht="15" x14ac:dyDescent="0.2">
      <c r="A5" s="32" t="s">
        <v>2275</v>
      </c>
      <c r="B5" s="30" t="s">
        <v>1946</v>
      </c>
      <c r="C5" s="33">
        <v>34.200000000000003</v>
      </c>
    </row>
    <row r="6" spans="1:3" ht="15" x14ac:dyDescent="0.2">
      <c r="A6" s="32" t="s">
        <v>2276</v>
      </c>
      <c r="B6" s="30" t="s">
        <v>2236</v>
      </c>
      <c r="C6" s="33">
        <v>17.100000000000001</v>
      </c>
    </row>
    <row r="7" spans="1:3" ht="15" x14ac:dyDescent="0.2">
      <c r="A7" s="32" t="s">
        <v>2277</v>
      </c>
      <c r="B7" s="30" t="s">
        <v>2239</v>
      </c>
      <c r="C7" s="33">
        <v>239.3</v>
      </c>
    </row>
    <row r="8" spans="1:3" ht="15" x14ac:dyDescent="0.2">
      <c r="A8" s="32" t="s">
        <v>2278</v>
      </c>
      <c r="B8" s="30" t="s">
        <v>1974</v>
      </c>
      <c r="C8" s="33">
        <v>8.5</v>
      </c>
    </row>
    <row r="9" spans="1:3" ht="15" x14ac:dyDescent="0.2">
      <c r="A9" s="32" t="s">
        <v>2279</v>
      </c>
      <c r="B9" s="30" t="s">
        <v>1975</v>
      </c>
      <c r="C9" s="33">
        <v>8.5</v>
      </c>
    </row>
    <row r="10" spans="1:3" ht="15" x14ac:dyDescent="0.2">
      <c r="A10" s="32" t="s">
        <v>2280</v>
      </c>
      <c r="B10" s="30" t="s">
        <v>2240</v>
      </c>
      <c r="C10" s="33">
        <v>25.6</v>
      </c>
    </row>
    <row r="11" spans="1:3" ht="15" x14ac:dyDescent="0.2">
      <c r="A11" s="32" t="s">
        <v>2281</v>
      </c>
      <c r="B11" s="30" t="s">
        <v>2243</v>
      </c>
      <c r="C11" s="33">
        <v>8.5</v>
      </c>
    </row>
    <row r="12" spans="1:3" ht="15" x14ac:dyDescent="0.2">
      <c r="A12" s="32" t="s">
        <v>2282</v>
      </c>
      <c r="B12" s="30" t="s">
        <v>2244</v>
      </c>
      <c r="C12" s="33">
        <v>42.7</v>
      </c>
    </row>
    <row r="13" spans="1:3" ht="15" x14ac:dyDescent="0.2">
      <c r="A13" s="32" t="s">
        <v>2283</v>
      </c>
      <c r="B13" s="30" t="s">
        <v>2245</v>
      </c>
      <c r="C13" s="33">
        <v>8.5</v>
      </c>
    </row>
    <row r="14" spans="1:3" ht="15" x14ac:dyDescent="0.2">
      <c r="A14" s="32" t="s">
        <v>2284</v>
      </c>
      <c r="B14" s="30" t="s">
        <v>2248</v>
      </c>
      <c r="C14" s="33">
        <v>34.200000000000003</v>
      </c>
    </row>
    <row r="15" spans="1:3" ht="15" x14ac:dyDescent="0.2">
      <c r="A15" s="32" t="s">
        <v>2285</v>
      </c>
      <c r="B15" s="30" t="s">
        <v>2249</v>
      </c>
      <c r="C15" s="33">
        <v>59.8</v>
      </c>
    </row>
    <row r="16" spans="1:3" ht="15" x14ac:dyDescent="0.2">
      <c r="A16" s="32" t="s">
        <v>2286</v>
      </c>
      <c r="B16" s="30" t="s">
        <v>2252</v>
      </c>
      <c r="C16" s="33">
        <v>76.900000000000006</v>
      </c>
    </row>
    <row r="17" spans="1:3" ht="15" x14ac:dyDescent="0.2">
      <c r="A17" s="32" t="s">
        <v>2287</v>
      </c>
      <c r="B17" s="30" t="s">
        <v>2253</v>
      </c>
      <c r="C17" s="33">
        <v>8.9</v>
      </c>
    </row>
    <row r="18" spans="1:3" ht="15" x14ac:dyDescent="0.2">
      <c r="A18" s="32" t="s">
        <v>2288</v>
      </c>
      <c r="B18" s="30" t="s">
        <v>2254</v>
      </c>
      <c r="C18" s="33">
        <v>17.100000000000001</v>
      </c>
    </row>
    <row r="19" spans="1:3" ht="15" x14ac:dyDescent="0.2">
      <c r="A19" s="32" t="s">
        <v>2289</v>
      </c>
      <c r="B19" s="30" t="s">
        <v>2256</v>
      </c>
      <c r="C19" s="33">
        <v>8.5</v>
      </c>
    </row>
    <row r="20" spans="1:3" ht="15" x14ac:dyDescent="0.2">
      <c r="A20" s="32" t="s">
        <v>2290</v>
      </c>
      <c r="B20" s="30" t="s">
        <v>2257</v>
      </c>
      <c r="C20" s="33">
        <v>8.5</v>
      </c>
    </row>
    <row r="21" spans="1:3" ht="15" x14ac:dyDescent="0.2">
      <c r="A21" s="32" t="s">
        <v>2291</v>
      </c>
      <c r="B21" s="30" t="s">
        <v>2258</v>
      </c>
      <c r="C21" s="33">
        <v>17.100000000000001</v>
      </c>
    </row>
    <row r="22" spans="1:3" ht="15" x14ac:dyDescent="0.2">
      <c r="A22" s="32" t="s">
        <v>2292</v>
      </c>
      <c r="B22" s="30" t="s">
        <v>2259</v>
      </c>
      <c r="C22" s="33">
        <v>8.5</v>
      </c>
    </row>
    <row r="23" spans="1:3" ht="15" x14ac:dyDescent="0.2">
      <c r="A23" s="32" t="s">
        <v>2293</v>
      </c>
      <c r="B23" s="30" t="s">
        <v>2260</v>
      </c>
      <c r="C23" s="33">
        <v>94</v>
      </c>
    </row>
    <row r="24" spans="1:3" ht="15" x14ac:dyDescent="0.2">
      <c r="A24" s="32" t="s">
        <v>2294</v>
      </c>
      <c r="B24" s="30" t="s">
        <v>2262</v>
      </c>
      <c r="C24" s="33">
        <v>8.5</v>
      </c>
    </row>
    <row r="25" spans="1:3" ht="15" x14ac:dyDescent="0.2">
      <c r="A25" s="32" t="s">
        <v>2295</v>
      </c>
      <c r="B25" s="30" t="s">
        <v>2266</v>
      </c>
      <c r="C25" s="33">
        <v>17.100000000000001</v>
      </c>
    </row>
    <row r="26" spans="1:3" ht="15" x14ac:dyDescent="0.2">
      <c r="A26" s="32" t="s">
        <v>2296</v>
      </c>
      <c r="B26" s="30" t="s">
        <v>2268</v>
      </c>
      <c r="C26" s="33">
        <v>8.5</v>
      </c>
    </row>
    <row r="27" spans="1:3" ht="15" x14ac:dyDescent="0.2">
      <c r="A27" s="32" t="s">
        <v>2297</v>
      </c>
      <c r="B27" s="30" t="s">
        <v>2269</v>
      </c>
      <c r="C27" s="33">
        <v>37.9</v>
      </c>
    </row>
    <row r="28" spans="1:3" ht="15" x14ac:dyDescent="0.2">
      <c r="A28" s="32" t="s">
        <v>2298</v>
      </c>
      <c r="B28" s="30" t="s">
        <v>2271</v>
      </c>
      <c r="C28" s="33">
        <v>37.9</v>
      </c>
    </row>
    <row r="29" spans="1:3" ht="15" x14ac:dyDescent="0.2">
      <c r="A29" s="32" t="s">
        <v>2299</v>
      </c>
      <c r="B29" s="30" t="s">
        <v>2272</v>
      </c>
      <c r="C29" s="33">
        <v>17.100000000000001</v>
      </c>
    </row>
    <row r="30" spans="1:3" ht="15" x14ac:dyDescent="0.2">
      <c r="A30" s="32" t="s">
        <v>2300</v>
      </c>
      <c r="B30" s="30" t="s">
        <v>2273</v>
      </c>
      <c r="C30" s="33">
        <v>8.5</v>
      </c>
    </row>
    <row r="31" spans="1:3" ht="15" x14ac:dyDescent="0.2">
      <c r="A31" s="32" t="s">
        <v>2301</v>
      </c>
      <c r="B31" s="30" t="s">
        <v>2274</v>
      </c>
      <c r="C31" s="33">
        <v>34.200000000000003</v>
      </c>
    </row>
    <row r="32" spans="1:3" ht="15" x14ac:dyDescent="0.2">
      <c r="A32" s="32"/>
      <c r="B32" s="30" t="s">
        <v>1703</v>
      </c>
      <c r="C32" s="33">
        <v>896.1</v>
      </c>
    </row>
  </sheetData>
  <mergeCells count="1">
    <mergeCell ref="A3:C3"/>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C55"/>
  <sheetViews>
    <sheetView workbookViewId="0">
      <selection activeCell="F17" sqref="F17"/>
    </sheetView>
  </sheetViews>
  <sheetFormatPr defaultRowHeight="12.75" x14ac:dyDescent="0.2"/>
  <cols>
    <col min="1" max="1" width="8.7109375" customWidth="1"/>
    <col min="2" max="2" width="43.140625" customWidth="1"/>
    <col min="3" max="3" width="24"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3304</v>
      </c>
    </row>
    <row r="2" spans="1:3" ht="15" x14ac:dyDescent="0.25">
      <c r="C2" s="46" t="s">
        <v>3437</v>
      </c>
    </row>
    <row r="3" spans="1:3" s="47" customFormat="1" ht="57.75" customHeight="1" x14ac:dyDescent="0.2">
      <c r="A3" s="347" t="s">
        <v>2336</v>
      </c>
      <c r="B3" s="347"/>
      <c r="C3" s="347"/>
    </row>
    <row r="4" spans="1:3" s="5" customFormat="1" ht="30" customHeight="1" x14ac:dyDescent="0.2">
      <c r="A4" s="28" t="s">
        <v>2324</v>
      </c>
      <c r="B4" s="32" t="s">
        <v>2325</v>
      </c>
      <c r="C4" s="49" t="s">
        <v>2326</v>
      </c>
    </row>
    <row r="5" spans="1:3" s="265" customFormat="1" ht="15" x14ac:dyDescent="0.2">
      <c r="A5" s="32" t="s">
        <v>2275</v>
      </c>
      <c r="B5" s="32" t="s">
        <v>2276</v>
      </c>
      <c r="C5" s="264">
        <v>3</v>
      </c>
    </row>
    <row r="6" spans="1:3" ht="15" x14ac:dyDescent="0.2">
      <c r="A6" s="32" t="s">
        <v>2275</v>
      </c>
      <c r="B6" s="30" t="s">
        <v>1946</v>
      </c>
      <c r="C6" s="33">
        <v>176938.6</v>
      </c>
    </row>
    <row r="7" spans="1:3" ht="15" x14ac:dyDescent="0.2">
      <c r="A7" s="32" t="s">
        <v>2276</v>
      </c>
      <c r="B7" s="30" t="s">
        <v>2235</v>
      </c>
      <c r="C7" s="33">
        <v>3820.8</v>
      </c>
    </row>
    <row r="8" spans="1:3" ht="15" x14ac:dyDescent="0.2">
      <c r="A8" s="32" t="s">
        <v>2277</v>
      </c>
      <c r="B8" s="30" t="s">
        <v>1951</v>
      </c>
      <c r="C8" s="33">
        <v>26521.599999999999</v>
      </c>
    </row>
    <row r="9" spans="1:3" ht="15" x14ac:dyDescent="0.2">
      <c r="A9" s="32" t="s">
        <v>2278</v>
      </c>
      <c r="B9" s="30" t="s">
        <v>2236</v>
      </c>
      <c r="C9" s="33">
        <v>1312.4</v>
      </c>
    </row>
    <row r="10" spans="1:3" ht="15" x14ac:dyDescent="0.2">
      <c r="A10" s="32" t="s">
        <v>2279</v>
      </c>
      <c r="B10" s="30" t="s">
        <v>1956</v>
      </c>
      <c r="C10" s="33">
        <v>6066.4</v>
      </c>
    </row>
    <row r="11" spans="1:3" ht="15" x14ac:dyDescent="0.2">
      <c r="A11" s="32" t="s">
        <v>2280</v>
      </c>
      <c r="B11" s="30" t="s">
        <v>2237</v>
      </c>
      <c r="C11" s="33">
        <v>9291.2000000000007</v>
      </c>
    </row>
    <row r="12" spans="1:3" ht="15" x14ac:dyDescent="0.2">
      <c r="A12" s="32" t="s">
        <v>2281</v>
      </c>
      <c r="B12" s="30" t="s">
        <v>2238</v>
      </c>
      <c r="C12" s="33">
        <v>2043.2</v>
      </c>
    </row>
    <row r="13" spans="1:3" ht="15" x14ac:dyDescent="0.2">
      <c r="A13" s="32" t="s">
        <v>2282</v>
      </c>
      <c r="B13" s="30" t="s">
        <v>2239</v>
      </c>
      <c r="C13" s="33">
        <v>9728.1</v>
      </c>
    </row>
    <row r="14" spans="1:3" ht="15" x14ac:dyDescent="0.2">
      <c r="A14" s="32" t="s">
        <v>2283</v>
      </c>
      <c r="B14" s="30" t="s">
        <v>1974</v>
      </c>
      <c r="C14" s="33">
        <v>11810.2</v>
      </c>
    </row>
    <row r="15" spans="1:3" ht="15" x14ac:dyDescent="0.2">
      <c r="A15" s="32" t="s">
        <v>2284</v>
      </c>
      <c r="B15" s="30" t="s">
        <v>1975</v>
      </c>
      <c r="C15" s="33">
        <v>9937.7000000000007</v>
      </c>
    </row>
    <row r="16" spans="1:3" ht="15" x14ac:dyDescent="0.2">
      <c r="A16" s="32" t="s">
        <v>2285</v>
      </c>
      <c r="B16" s="30" t="s">
        <v>1976</v>
      </c>
      <c r="C16" s="33">
        <v>18290.5</v>
      </c>
    </row>
    <row r="17" spans="1:3" ht="15" x14ac:dyDescent="0.2">
      <c r="A17" s="32" t="s">
        <v>2286</v>
      </c>
      <c r="B17" s="30" t="s">
        <v>2240</v>
      </c>
      <c r="C17" s="33">
        <v>18220.2</v>
      </c>
    </row>
    <row r="18" spans="1:3" ht="15" x14ac:dyDescent="0.2">
      <c r="A18" s="32" t="s">
        <v>2287</v>
      </c>
      <c r="B18" s="30" t="s">
        <v>2241</v>
      </c>
      <c r="C18" s="33">
        <v>8120.7</v>
      </c>
    </row>
    <row r="19" spans="1:3" ht="15" x14ac:dyDescent="0.2">
      <c r="A19" s="32" t="s">
        <v>2288</v>
      </c>
      <c r="B19" s="30" t="s">
        <v>2242</v>
      </c>
      <c r="C19" s="33">
        <v>8153.3</v>
      </c>
    </row>
    <row r="20" spans="1:3" ht="15" x14ac:dyDescent="0.2">
      <c r="A20" s="32" t="s">
        <v>2289</v>
      </c>
      <c r="B20" s="30" t="s">
        <v>2243</v>
      </c>
      <c r="C20" s="33">
        <v>2974</v>
      </c>
    </row>
    <row r="21" spans="1:3" ht="15" x14ac:dyDescent="0.2">
      <c r="A21" s="32" t="s">
        <v>2290</v>
      </c>
      <c r="B21" s="30" t="s">
        <v>2244</v>
      </c>
      <c r="C21" s="33">
        <v>4825</v>
      </c>
    </row>
    <row r="22" spans="1:3" ht="15" x14ac:dyDescent="0.2">
      <c r="A22" s="32" t="s">
        <v>2291</v>
      </c>
      <c r="B22" s="30" t="s">
        <v>2245</v>
      </c>
      <c r="C22" s="33">
        <v>5739</v>
      </c>
    </row>
    <row r="23" spans="1:3" ht="15" x14ac:dyDescent="0.2">
      <c r="A23" s="32" t="s">
        <v>2292</v>
      </c>
      <c r="B23" s="30" t="s">
        <v>2246</v>
      </c>
      <c r="C23" s="33">
        <v>3948.8</v>
      </c>
    </row>
    <row r="24" spans="1:3" ht="15" x14ac:dyDescent="0.2">
      <c r="A24" s="32" t="s">
        <v>2293</v>
      </c>
      <c r="B24" s="30" t="s">
        <v>2247</v>
      </c>
      <c r="C24" s="33">
        <v>3259.5</v>
      </c>
    </row>
    <row r="25" spans="1:3" ht="15" x14ac:dyDescent="0.2">
      <c r="A25" s="32" t="s">
        <v>2294</v>
      </c>
      <c r="B25" s="30" t="s">
        <v>2248</v>
      </c>
      <c r="C25" s="33">
        <v>6592.3</v>
      </c>
    </row>
    <row r="26" spans="1:3" ht="15" x14ac:dyDescent="0.2">
      <c r="A26" s="32" t="s">
        <v>2295</v>
      </c>
      <c r="B26" s="30" t="s">
        <v>2249</v>
      </c>
      <c r="C26" s="33">
        <v>9569.4</v>
      </c>
    </row>
    <row r="27" spans="1:3" ht="15" x14ac:dyDescent="0.2">
      <c r="A27" s="32" t="s">
        <v>2296</v>
      </c>
      <c r="B27" s="30" t="s">
        <v>2250</v>
      </c>
      <c r="C27" s="33">
        <v>2820.6</v>
      </c>
    </row>
    <row r="28" spans="1:3" ht="15" x14ac:dyDescent="0.2">
      <c r="A28" s="32" t="s">
        <v>2297</v>
      </c>
      <c r="B28" s="30" t="s">
        <v>2251</v>
      </c>
      <c r="C28" s="33">
        <v>6248.1</v>
      </c>
    </row>
    <row r="29" spans="1:3" ht="15" x14ac:dyDescent="0.2">
      <c r="A29" s="32" t="s">
        <v>2298</v>
      </c>
      <c r="B29" s="30" t="s">
        <v>2252</v>
      </c>
      <c r="C29" s="33">
        <v>10114.4</v>
      </c>
    </row>
    <row r="30" spans="1:3" ht="15" x14ac:dyDescent="0.2">
      <c r="A30" s="32" t="s">
        <v>2299</v>
      </c>
      <c r="B30" s="30" t="s">
        <v>2253</v>
      </c>
      <c r="C30" s="33">
        <v>4924.8999999999996</v>
      </c>
    </row>
    <row r="31" spans="1:3" ht="15" x14ac:dyDescent="0.2">
      <c r="A31" s="32" t="s">
        <v>2300</v>
      </c>
      <c r="B31" s="30" t="s">
        <v>2254</v>
      </c>
      <c r="C31" s="33">
        <v>7637</v>
      </c>
    </row>
    <row r="32" spans="1:3" ht="15" x14ac:dyDescent="0.2">
      <c r="A32" s="32" t="s">
        <v>2301</v>
      </c>
      <c r="B32" s="30" t="s">
        <v>2255</v>
      </c>
      <c r="C32" s="33">
        <v>5536</v>
      </c>
    </row>
    <row r="33" spans="1:3" ht="15" x14ac:dyDescent="0.2">
      <c r="A33" s="32" t="s">
        <v>2302</v>
      </c>
      <c r="B33" s="30" t="s">
        <v>2256</v>
      </c>
      <c r="C33" s="33">
        <v>8601.2999999999993</v>
      </c>
    </row>
    <row r="34" spans="1:3" ht="15" x14ac:dyDescent="0.2">
      <c r="A34" s="32" t="s">
        <v>2303</v>
      </c>
      <c r="B34" s="30" t="s">
        <v>2257</v>
      </c>
      <c r="C34" s="33">
        <v>2191.6999999999998</v>
      </c>
    </row>
    <row r="35" spans="1:3" ht="15" x14ac:dyDescent="0.2">
      <c r="A35" s="32" t="s">
        <v>2304</v>
      </c>
      <c r="B35" s="30" t="s">
        <v>2258</v>
      </c>
      <c r="C35" s="33">
        <v>4078.6</v>
      </c>
    </row>
    <row r="36" spans="1:3" ht="15" x14ac:dyDescent="0.2">
      <c r="A36" s="32" t="s">
        <v>2305</v>
      </c>
      <c r="B36" s="30" t="s">
        <v>2259</v>
      </c>
      <c r="C36" s="33">
        <v>4759</v>
      </c>
    </row>
    <row r="37" spans="1:3" ht="15" x14ac:dyDescent="0.2">
      <c r="A37" s="32" t="s">
        <v>2306</v>
      </c>
      <c r="B37" s="30" t="s">
        <v>2260</v>
      </c>
      <c r="C37" s="33">
        <v>20402.099999999999</v>
      </c>
    </row>
    <row r="38" spans="1:3" ht="15" x14ac:dyDescent="0.2">
      <c r="A38" s="32" t="s">
        <v>2307</v>
      </c>
      <c r="B38" s="30" t="s">
        <v>2261</v>
      </c>
      <c r="C38" s="33">
        <v>4104.6000000000004</v>
      </c>
    </row>
    <row r="39" spans="1:3" ht="15" x14ac:dyDescent="0.2">
      <c r="A39" s="32" t="s">
        <v>2308</v>
      </c>
      <c r="B39" s="30" t="s">
        <v>2262</v>
      </c>
      <c r="C39" s="33">
        <v>2891.7</v>
      </c>
    </row>
    <row r="40" spans="1:3" ht="15" x14ac:dyDescent="0.2">
      <c r="A40" s="32" t="s">
        <v>2309</v>
      </c>
      <c r="B40" s="30" t="s">
        <v>2263</v>
      </c>
      <c r="C40" s="33">
        <v>5896.3</v>
      </c>
    </row>
    <row r="41" spans="1:3" ht="15" x14ac:dyDescent="0.2">
      <c r="A41" s="32" t="s">
        <v>2310</v>
      </c>
      <c r="B41" s="30" t="s">
        <v>2264</v>
      </c>
      <c r="C41" s="33">
        <v>1479.3</v>
      </c>
    </row>
    <row r="42" spans="1:3" ht="15" x14ac:dyDescent="0.2">
      <c r="A42" s="32" t="s">
        <v>2311</v>
      </c>
      <c r="B42" s="30" t="s">
        <v>2265</v>
      </c>
      <c r="C42" s="33">
        <v>2247.5</v>
      </c>
    </row>
    <row r="43" spans="1:3" ht="15" x14ac:dyDescent="0.2">
      <c r="A43" s="32" t="s">
        <v>2312</v>
      </c>
      <c r="B43" s="30" t="s">
        <v>2266</v>
      </c>
      <c r="C43" s="33">
        <v>7121</v>
      </c>
    </row>
    <row r="44" spans="1:3" ht="15" x14ac:dyDescent="0.2">
      <c r="A44" s="32" t="s">
        <v>2313</v>
      </c>
      <c r="B44" s="30" t="s">
        <v>2267</v>
      </c>
      <c r="C44" s="33">
        <v>4454.6000000000004</v>
      </c>
    </row>
    <row r="45" spans="1:3" ht="15" x14ac:dyDescent="0.2">
      <c r="A45" s="32" t="s">
        <v>2314</v>
      </c>
      <c r="B45" s="30" t="s">
        <v>2268</v>
      </c>
      <c r="C45" s="33">
        <v>15369.3</v>
      </c>
    </row>
    <row r="46" spans="1:3" ht="15" x14ac:dyDescent="0.2">
      <c r="A46" s="32" t="s">
        <v>2315</v>
      </c>
      <c r="B46" s="30" t="s">
        <v>2203</v>
      </c>
      <c r="C46" s="33">
        <v>2555.1</v>
      </c>
    </row>
    <row r="47" spans="1:3" ht="15" x14ac:dyDescent="0.2">
      <c r="A47" s="32" t="s">
        <v>2316</v>
      </c>
      <c r="B47" s="30" t="s">
        <v>2204</v>
      </c>
      <c r="C47" s="33">
        <v>9611.1</v>
      </c>
    </row>
    <row r="48" spans="1:3" ht="15" x14ac:dyDescent="0.2">
      <c r="A48" s="32" t="s">
        <v>2317</v>
      </c>
      <c r="B48" s="30" t="s">
        <v>2269</v>
      </c>
      <c r="C48" s="33">
        <v>3870.5</v>
      </c>
    </row>
    <row r="49" spans="1:3" ht="15" x14ac:dyDescent="0.2">
      <c r="A49" s="32" t="s">
        <v>2318</v>
      </c>
      <c r="B49" s="30" t="s">
        <v>2270</v>
      </c>
      <c r="C49" s="33">
        <v>3400.2</v>
      </c>
    </row>
    <row r="50" spans="1:3" ht="15" x14ac:dyDescent="0.2">
      <c r="A50" s="32" t="s">
        <v>2319</v>
      </c>
      <c r="B50" s="30" t="s">
        <v>2271</v>
      </c>
      <c r="C50" s="33">
        <v>4380.3999999999996</v>
      </c>
    </row>
    <row r="51" spans="1:3" ht="15" x14ac:dyDescent="0.2">
      <c r="A51" s="32" t="s">
        <v>2320</v>
      </c>
      <c r="B51" s="30" t="s">
        <v>2272</v>
      </c>
      <c r="C51" s="33">
        <v>6900.8</v>
      </c>
    </row>
    <row r="52" spans="1:3" ht="15" x14ac:dyDescent="0.2">
      <c r="A52" s="32" t="s">
        <v>2321</v>
      </c>
      <c r="B52" s="30" t="s">
        <v>2273</v>
      </c>
      <c r="C52" s="33">
        <v>2107.1999999999998</v>
      </c>
    </row>
    <row r="53" spans="1:3" ht="15" x14ac:dyDescent="0.2">
      <c r="A53" s="32" t="s">
        <v>2322</v>
      </c>
      <c r="B53" s="30" t="s">
        <v>2274</v>
      </c>
      <c r="C53" s="33">
        <v>4470.6000000000004</v>
      </c>
    </row>
    <row r="54" spans="1:3" ht="15" x14ac:dyDescent="0.2">
      <c r="A54" s="32"/>
      <c r="B54" s="30" t="s">
        <v>2328</v>
      </c>
      <c r="C54" s="33">
        <v>9882.9</v>
      </c>
    </row>
    <row r="55" spans="1:3" ht="15" x14ac:dyDescent="0.2">
      <c r="A55" s="32"/>
      <c r="B55" s="30" t="s">
        <v>1703</v>
      </c>
      <c r="C55" s="33">
        <v>515219.7</v>
      </c>
    </row>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C20"/>
  <sheetViews>
    <sheetView workbookViewId="0">
      <selection activeCell="F17" sqref="F17"/>
    </sheetView>
  </sheetViews>
  <sheetFormatPr defaultRowHeight="12.75" x14ac:dyDescent="0.2"/>
  <cols>
    <col min="1" max="1" width="8.7109375" customWidth="1"/>
    <col min="2" max="2" width="37.5703125" customWidth="1"/>
    <col min="3" max="3" width="23.855468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s="54" customFormat="1" ht="15" x14ac:dyDescent="0.25">
      <c r="C1" s="156" t="s">
        <v>3305</v>
      </c>
    </row>
    <row r="2" spans="1:3" s="54" customFormat="1" ht="15" x14ac:dyDescent="0.25">
      <c r="A2" s="55"/>
      <c r="B2" s="55"/>
      <c r="C2" s="46" t="s">
        <v>3437</v>
      </c>
    </row>
    <row r="3" spans="1:3" s="54" customFormat="1" ht="86.25" customHeight="1" x14ac:dyDescent="0.25">
      <c r="A3" s="351" t="s">
        <v>2338</v>
      </c>
      <c r="B3" s="351"/>
      <c r="C3" s="351"/>
    </row>
    <row r="4" spans="1:3" s="5" customFormat="1" ht="30" customHeight="1" x14ac:dyDescent="0.2">
      <c r="A4" s="28" t="s">
        <v>2324</v>
      </c>
      <c r="B4" s="28" t="s">
        <v>2325</v>
      </c>
      <c r="C4" s="29" t="s">
        <v>2326</v>
      </c>
    </row>
    <row r="5" spans="1:3" ht="15" x14ac:dyDescent="0.2">
      <c r="A5" s="32" t="s">
        <v>2275</v>
      </c>
      <c r="B5" s="30" t="s">
        <v>1946</v>
      </c>
      <c r="C5" s="33">
        <v>9247</v>
      </c>
    </row>
    <row r="6" spans="1:3" ht="15" x14ac:dyDescent="0.2">
      <c r="A6" s="32" t="s">
        <v>2276</v>
      </c>
      <c r="B6" s="30" t="s">
        <v>1951</v>
      </c>
      <c r="C6" s="33">
        <v>487.2</v>
      </c>
    </row>
    <row r="7" spans="1:3" ht="15" x14ac:dyDescent="0.2">
      <c r="A7" s="32" t="s">
        <v>2277</v>
      </c>
      <c r="B7" s="30" t="s">
        <v>2237</v>
      </c>
      <c r="C7" s="33">
        <v>60.9</v>
      </c>
    </row>
    <row r="8" spans="1:3" ht="15" x14ac:dyDescent="0.2">
      <c r="A8" s="32" t="s">
        <v>2278</v>
      </c>
      <c r="B8" s="30" t="s">
        <v>1974</v>
      </c>
      <c r="C8" s="33">
        <v>121.8</v>
      </c>
    </row>
    <row r="9" spans="1:3" ht="15" x14ac:dyDescent="0.2">
      <c r="A9" s="32" t="s">
        <v>2279</v>
      </c>
      <c r="B9" s="30" t="s">
        <v>1976</v>
      </c>
      <c r="C9" s="33">
        <v>565.20000000000005</v>
      </c>
    </row>
    <row r="10" spans="1:3" ht="15" x14ac:dyDescent="0.2">
      <c r="A10" s="32" t="s">
        <v>2280</v>
      </c>
      <c r="B10" s="30" t="s">
        <v>2240</v>
      </c>
      <c r="C10" s="33">
        <v>1112</v>
      </c>
    </row>
    <row r="11" spans="1:3" ht="15" x14ac:dyDescent="0.2">
      <c r="A11" s="32" t="s">
        <v>2281</v>
      </c>
      <c r="B11" s="30" t="s">
        <v>2241</v>
      </c>
      <c r="C11" s="33">
        <v>54.8</v>
      </c>
    </row>
    <row r="12" spans="1:3" ht="15" x14ac:dyDescent="0.2">
      <c r="A12" s="32" t="s">
        <v>2282</v>
      </c>
      <c r="B12" s="30" t="s">
        <v>2245</v>
      </c>
      <c r="C12" s="33">
        <v>121.8</v>
      </c>
    </row>
    <row r="13" spans="1:3" ht="15" x14ac:dyDescent="0.2">
      <c r="A13" s="32" t="s">
        <v>2283</v>
      </c>
      <c r="B13" s="30" t="s">
        <v>2246</v>
      </c>
      <c r="C13" s="33">
        <v>60.9</v>
      </c>
    </row>
    <row r="14" spans="1:3" ht="15" x14ac:dyDescent="0.2">
      <c r="A14" s="32" t="s">
        <v>2284</v>
      </c>
      <c r="B14" s="30" t="s">
        <v>2249</v>
      </c>
      <c r="C14" s="33">
        <v>108.4</v>
      </c>
    </row>
    <row r="15" spans="1:3" ht="15" x14ac:dyDescent="0.2">
      <c r="A15" s="32" t="s">
        <v>2285</v>
      </c>
      <c r="B15" s="30" t="s">
        <v>2254</v>
      </c>
      <c r="C15" s="33">
        <v>26.8</v>
      </c>
    </row>
    <row r="16" spans="1:3" ht="15" x14ac:dyDescent="0.2">
      <c r="A16" s="32" t="s">
        <v>2286</v>
      </c>
      <c r="B16" s="30" t="s">
        <v>2260</v>
      </c>
      <c r="C16" s="33">
        <v>687</v>
      </c>
    </row>
    <row r="17" spans="1:3" ht="15" x14ac:dyDescent="0.2">
      <c r="A17" s="32" t="s">
        <v>2287</v>
      </c>
      <c r="B17" s="30" t="s">
        <v>2262</v>
      </c>
      <c r="C17" s="33">
        <v>60.9</v>
      </c>
    </row>
    <row r="18" spans="1:3" ht="15" x14ac:dyDescent="0.2">
      <c r="A18" s="32" t="s">
        <v>2288</v>
      </c>
      <c r="B18" s="30" t="s">
        <v>2203</v>
      </c>
      <c r="C18" s="33">
        <v>121.8</v>
      </c>
    </row>
    <row r="19" spans="1:3" ht="15" x14ac:dyDescent="0.2">
      <c r="A19" s="32" t="s">
        <v>2289</v>
      </c>
      <c r="B19" s="30" t="s">
        <v>2272</v>
      </c>
      <c r="C19" s="33">
        <v>121.8</v>
      </c>
    </row>
    <row r="20" spans="1:3" ht="15" x14ac:dyDescent="0.2">
      <c r="A20" s="32"/>
      <c r="B20" s="30" t="s">
        <v>1703</v>
      </c>
      <c r="C20" s="33">
        <v>12958.3</v>
      </c>
    </row>
  </sheetData>
  <mergeCells count="1">
    <mergeCell ref="A3:C3"/>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1:D52"/>
  <sheetViews>
    <sheetView workbookViewId="0">
      <selection activeCell="F17" sqref="F17"/>
    </sheetView>
  </sheetViews>
  <sheetFormatPr defaultRowHeight="12.75" x14ac:dyDescent="0.2"/>
  <cols>
    <col min="1" max="1" width="8.7109375" customWidth="1"/>
    <col min="2" max="2" width="51.5703125" customWidth="1"/>
    <col min="3" max="3" width="23.855468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4" x14ac:dyDescent="0.2">
      <c r="C1" s="156" t="s">
        <v>3306</v>
      </c>
    </row>
    <row r="2" spans="1:4" ht="15" x14ac:dyDescent="0.25">
      <c r="C2" s="46" t="s">
        <v>3437</v>
      </c>
    </row>
    <row r="3" spans="1:4" s="58" customFormat="1" ht="57" customHeight="1" x14ac:dyDescent="0.25">
      <c r="A3" s="351" t="s">
        <v>2339</v>
      </c>
      <c r="B3" s="351"/>
      <c r="C3" s="351"/>
      <c r="D3" s="59"/>
    </row>
    <row r="4" spans="1:4" s="27" customFormat="1" ht="48" customHeight="1" x14ac:dyDescent="0.2">
      <c r="A4" s="351"/>
      <c r="B4" s="351"/>
      <c r="C4" s="351"/>
    </row>
    <row r="5" spans="1:4" s="5" customFormat="1" ht="31.9" customHeight="1" x14ac:dyDescent="0.2">
      <c r="A5" s="28" t="s">
        <v>2324</v>
      </c>
      <c r="B5" s="32" t="s">
        <v>2325</v>
      </c>
      <c r="C5" s="29" t="s">
        <v>2326</v>
      </c>
    </row>
    <row r="6" spans="1:4" s="265" customFormat="1" ht="15" x14ac:dyDescent="0.2">
      <c r="A6" s="32" t="s">
        <v>2275</v>
      </c>
      <c r="B6" s="32" t="s">
        <v>2276</v>
      </c>
      <c r="C6" s="263">
        <v>3</v>
      </c>
    </row>
    <row r="7" spans="1:4" ht="15" x14ac:dyDescent="0.2">
      <c r="A7" s="32" t="s">
        <v>2275</v>
      </c>
      <c r="B7" s="30" t="s">
        <v>1946</v>
      </c>
      <c r="C7" s="33">
        <v>581.1</v>
      </c>
    </row>
    <row r="8" spans="1:4" ht="15" x14ac:dyDescent="0.2">
      <c r="A8" s="32" t="s">
        <v>2276</v>
      </c>
      <c r="B8" s="30" t="s">
        <v>2235</v>
      </c>
      <c r="C8" s="33">
        <v>10569.2</v>
      </c>
    </row>
    <row r="9" spans="1:4" ht="15" x14ac:dyDescent="0.2">
      <c r="A9" s="32" t="s">
        <v>2277</v>
      </c>
      <c r="B9" s="30" t="s">
        <v>2236</v>
      </c>
      <c r="C9" s="33">
        <v>1494.3</v>
      </c>
    </row>
    <row r="10" spans="1:4" ht="15" x14ac:dyDescent="0.2">
      <c r="A10" s="32" t="s">
        <v>2278</v>
      </c>
      <c r="B10" s="30" t="s">
        <v>1956</v>
      </c>
      <c r="C10" s="33">
        <v>4901.7</v>
      </c>
    </row>
    <row r="11" spans="1:4" ht="15" x14ac:dyDescent="0.2">
      <c r="A11" s="32" t="s">
        <v>2279</v>
      </c>
      <c r="B11" s="30" t="s">
        <v>2237</v>
      </c>
      <c r="C11" s="33">
        <v>7492.7</v>
      </c>
    </row>
    <row r="12" spans="1:4" ht="15" x14ac:dyDescent="0.2">
      <c r="A12" s="32" t="s">
        <v>2280</v>
      </c>
      <c r="B12" s="30" t="s">
        <v>2238</v>
      </c>
      <c r="C12" s="33">
        <v>2322.3000000000002</v>
      </c>
    </row>
    <row r="13" spans="1:4" ht="15" x14ac:dyDescent="0.2">
      <c r="A13" s="32" t="s">
        <v>2281</v>
      </c>
      <c r="B13" s="30" t="s">
        <v>2239</v>
      </c>
      <c r="C13" s="33">
        <v>5015.6000000000004</v>
      </c>
    </row>
    <row r="14" spans="1:4" ht="15" x14ac:dyDescent="0.2">
      <c r="A14" s="32" t="s">
        <v>2282</v>
      </c>
      <c r="B14" s="30" t="s">
        <v>1975</v>
      </c>
      <c r="C14" s="33">
        <v>3966.3</v>
      </c>
    </row>
    <row r="15" spans="1:4" ht="15" x14ac:dyDescent="0.2">
      <c r="A15" s="32" t="s">
        <v>2283</v>
      </c>
      <c r="B15" s="30" t="s">
        <v>2240</v>
      </c>
      <c r="C15" s="33">
        <v>12024.2</v>
      </c>
    </row>
    <row r="16" spans="1:4" ht="15" x14ac:dyDescent="0.2">
      <c r="A16" s="32" t="s">
        <v>2284</v>
      </c>
      <c r="B16" s="30" t="s">
        <v>2241</v>
      </c>
      <c r="C16" s="33">
        <v>4731.3</v>
      </c>
    </row>
    <row r="17" spans="1:3" ht="15" x14ac:dyDescent="0.2">
      <c r="A17" s="32" t="s">
        <v>2285</v>
      </c>
      <c r="B17" s="30" t="s">
        <v>2242</v>
      </c>
      <c r="C17" s="33">
        <v>9160.9</v>
      </c>
    </row>
    <row r="18" spans="1:3" ht="15" x14ac:dyDescent="0.2">
      <c r="A18" s="32" t="s">
        <v>2286</v>
      </c>
      <c r="B18" s="30" t="s">
        <v>2243</v>
      </c>
      <c r="C18" s="33">
        <v>5326.4</v>
      </c>
    </row>
    <row r="19" spans="1:3" ht="15" x14ac:dyDescent="0.2">
      <c r="A19" s="32" t="s">
        <v>2287</v>
      </c>
      <c r="B19" s="30" t="s">
        <v>2244</v>
      </c>
      <c r="C19" s="33">
        <v>6556.7</v>
      </c>
    </row>
    <row r="20" spans="1:3" ht="15" x14ac:dyDescent="0.2">
      <c r="A20" s="32" t="s">
        <v>2288</v>
      </c>
      <c r="B20" s="30" t="s">
        <v>2245</v>
      </c>
      <c r="C20" s="33">
        <v>8256.6</v>
      </c>
    </row>
    <row r="21" spans="1:3" ht="15" x14ac:dyDescent="0.2">
      <c r="A21" s="32" t="s">
        <v>2289</v>
      </c>
      <c r="B21" s="30" t="s">
        <v>2246</v>
      </c>
      <c r="C21" s="33">
        <v>6137.5</v>
      </c>
    </row>
    <row r="22" spans="1:3" ht="15" x14ac:dyDescent="0.2">
      <c r="A22" s="32" t="s">
        <v>2290</v>
      </c>
      <c r="B22" s="30" t="s">
        <v>2247</v>
      </c>
      <c r="C22" s="33">
        <v>5051.1000000000004</v>
      </c>
    </row>
    <row r="23" spans="1:3" ht="15" x14ac:dyDescent="0.2">
      <c r="A23" s="32" t="s">
        <v>2291</v>
      </c>
      <c r="B23" s="30" t="s">
        <v>2248</v>
      </c>
      <c r="C23" s="33">
        <v>8958.1</v>
      </c>
    </row>
    <row r="24" spans="1:3" ht="15" x14ac:dyDescent="0.2">
      <c r="A24" s="32" t="s">
        <v>2292</v>
      </c>
      <c r="B24" s="30" t="s">
        <v>2249</v>
      </c>
      <c r="C24" s="33">
        <v>11997</v>
      </c>
    </row>
    <row r="25" spans="1:3" ht="15" x14ac:dyDescent="0.2">
      <c r="A25" s="32" t="s">
        <v>2293</v>
      </c>
      <c r="B25" s="30" t="s">
        <v>2250</v>
      </c>
      <c r="C25" s="33">
        <v>5652.8</v>
      </c>
    </row>
    <row r="26" spans="1:3" ht="15" x14ac:dyDescent="0.2">
      <c r="A26" s="32" t="s">
        <v>2294</v>
      </c>
      <c r="B26" s="30" t="s">
        <v>2251</v>
      </c>
      <c r="C26" s="33">
        <v>17441</v>
      </c>
    </row>
    <row r="27" spans="1:3" ht="15" x14ac:dyDescent="0.2">
      <c r="A27" s="32" t="s">
        <v>2295</v>
      </c>
      <c r="B27" s="30" t="s">
        <v>2252</v>
      </c>
      <c r="C27" s="33">
        <v>14365.4</v>
      </c>
    </row>
    <row r="28" spans="1:3" ht="15" x14ac:dyDescent="0.2">
      <c r="A28" s="32" t="s">
        <v>2296</v>
      </c>
      <c r="B28" s="30" t="s">
        <v>2253</v>
      </c>
      <c r="C28" s="33">
        <v>1793.7</v>
      </c>
    </row>
    <row r="29" spans="1:3" ht="15" x14ac:dyDescent="0.2">
      <c r="A29" s="32" t="s">
        <v>2297</v>
      </c>
      <c r="B29" s="30" t="s">
        <v>2254</v>
      </c>
      <c r="C29" s="33">
        <v>9556.5</v>
      </c>
    </row>
    <row r="30" spans="1:3" ht="15" x14ac:dyDescent="0.2">
      <c r="A30" s="32" t="s">
        <v>2298</v>
      </c>
      <c r="B30" s="30" t="s">
        <v>2255</v>
      </c>
      <c r="C30" s="33">
        <v>14109.2</v>
      </c>
    </row>
    <row r="31" spans="1:3" ht="15" x14ac:dyDescent="0.2">
      <c r="A31" s="32" t="s">
        <v>2299</v>
      </c>
      <c r="B31" s="30" t="s">
        <v>2256</v>
      </c>
      <c r="C31" s="33">
        <v>2676.5</v>
      </c>
    </row>
    <row r="32" spans="1:3" ht="15" x14ac:dyDescent="0.2">
      <c r="A32" s="32" t="s">
        <v>2300</v>
      </c>
      <c r="B32" s="30" t="s">
        <v>2257</v>
      </c>
      <c r="C32" s="33">
        <v>8323.6</v>
      </c>
    </row>
    <row r="33" spans="1:3" ht="15" x14ac:dyDescent="0.2">
      <c r="A33" s="32" t="s">
        <v>2301</v>
      </c>
      <c r="B33" s="30" t="s">
        <v>2258</v>
      </c>
      <c r="C33" s="33">
        <v>2513.1999999999998</v>
      </c>
    </row>
    <row r="34" spans="1:3" ht="15" x14ac:dyDescent="0.2">
      <c r="A34" s="32" t="s">
        <v>2302</v>
      </c>
      <c r="B34" s="30" t="s">
        <v>2259</v>
      </c>
      <c r="C34" s="33">
        <v>3324.8</v>
      </c>
    </row>
    <row r="35" spans="1:3" ht="15" x14ac:dyDescent="0.2">
      <c r="A35" s="32" t="s">
        <v>2303</v>
      </c>
      <c r="B35" s="30" t="s">
        <v>2260</v>
      </c>
      <c r="C35" s="33">
        <v>30629.1</v>
      </c>
    </row>
    <row r="36" spans="1:3" ht="15" x14ac:dyDescent="0.2">
      <c r="A36" s="32" t="s">
        <v>2304</v>
      </c>
      <c r="B36" s="30" t="s">
        <v>2261</v>
      </c>
      <c r="C36" s="33">
        <v>8672.9</v>
      </c>
    </row>
    <row r="37" spans="1:3" ht="15" x14ac:dyDescent="0.2">
      <c r="A37" s="32" t="s">
        <v>2305</v>
      </c>
      <c r="B37" s="30" t="s">
        <v>2262</v>
      </c>
      <c r="C37" s="33">
        <v>3960.5</v>
      </c>
    </row>
    <row r="38" spans="1:3" ht="15" x14ac:dyDescent="0.2">
      <c r="A38" s="32" t="s">
        <v>2306</v>
      </c>
      <c r="B38" s="30" t="s">
        <v>2263</v>
      </c>
      <c r="C38" s="33">
        <v>6576.1</v>
      </c>
    </row>
    <row r="39" spans="1:3" ht="15" x14ac:dyDescent="0.2">
      <c r="A39" s="32" t="s">
        <v>2307</v>
      </c>
      <c r="B39" s="30" t="s">
        <v>2264</v>
      </c>
      <c r="C39" s="33">
        <v>1507.8</v>
      </c>
    </row>
    <row r="40" spans="1:3" ht="15" x14ac:dyDescent="0.2">
      <c r="A40" s="32" t="s">
        <v>2308</v>
      </c>
      <c r="B40" s="30" t="s">
        <v>2265</v>
      </c>
      <c r="C40" s="33">
        <v>4238.2</v>
      </c>
    </row>
    <row r="41" spans="1:3" ht="15" x14ac:dyDescent="0.2">
      <c r="A41" s="32" t="s">
        <v>2309</v>
      </c>
      <c r="B41" s="30" t="s">
        <v>2266</v>
      </c>
      <c r="C41" s="33">
        <v>5004.2</v>
      </c>
    </row>
    <row r="42" spans="1:3" ht="15" x14ac:dyDescent="0.2">
      <c r="A42" s="32" t="s">
        <v>2310</v>
      </c>
      <c r="B42" s="30" t="s">
        <v>2267</v>
      </c>
      <c r="C42" s="33">
        <v>5619.3</v>
      </c>
    </row>
    <row r="43" spans="1:3" ht="15" x14ac:dyDescent="0.2">
      <c r="A43" s="32" t="s">
        <v>2311</v>
      </c>
      <c r="B43" s="30" t="s">
        <v>2268</v>
      </c>
      <c r="C43" s="33">
        <v>5191.3999999999996</v>
      </c>
    </row>
    <row r="44" spans="1:3" ht="15" x14ac:dyDescent="0.2">
      <c r="A44" s="32" t="s">
        <v>2312</v>
      </c>
      <c r="B44" s="30" t="s">
        <v>2203</v>
      </c>
      <c r="C44" s="33">
        <v>4352.3</v>
      </c>
    </row>
    <row r="45" spans="1:3" ht="15" x14ac:dyDescent="0.2">
      <c r="A45" s="32" t="s">
        <v>2313</v>
      </c>
      <c r="B45" s="30" t="s">
        <v>2269</v>
      </c>
      <c r="C45" s="33">
        <v>5995.5</v>
      </c>
    </row>
    <row r="46" spans="1:3" ht="15" x14ac:dyDescent="0.2">
      <c r="A46" s="32" t="s">
        <v>2314</v>
      </c>
      <c r="B46" s="30" t="s">
        <v>2270</v>
      </c>
      <c r="C46" s="33">
        <v>2337.4</v>
      </c>
    </row>
    <row r="47" spans="1:3" ht="15" x14ac:dyDescent="0.2">
      <c r="A47" s="32" t="s">
        <v>2315</v>
      </c>
      <c r="B47" s="30" t="s">
        <v>2271</v>
      </c>
      <c r="C47" s="33">
        <v>3502.1</v>
      </c>
    </row>
    <row r="48" spans="1:3" ht="15" x14ac:dyDescent="0.2">
      <c r="A48" s="32" t="s">
        <v>2316</v>
      </c>
      <c r="B48" s="30" t="s">
        <v>2272</v>
      </c>
      <c r="C48" s="33">
        <v>10249.5</v>
      </c>
    </row>
    <row r="49" spans="1:3" ht="15" x14ac:dyDescent="0.2">
      <c r="A49" s="32" t="s">
        <v>2317</v>
      </c>
      <c r="B49" s="30" t="s">
        <v>2273</v>
      </c>
      <c r="C49" s="33">
        <v>3363.9</v>
      </c>
    </row>
    <row r="50" spans="1:3" ht="15" x14ac:dyDescent="0.2">
      <c r="A50" s="32" t="s">
        <v>2318</v>
      </c>
      <c r="B50" s="30" t="s">
        <v>2274</v>
      </c>
      <c r="C50" s="33">
        <v>9993</v>
      </c>
    </row>
    <row r="51" spans="1:3" ht="15" x14ac:dyDescent="0.2">
      <c r="A51" s="32"/>
      <c r="B51" s="30" t="s">
        <v>2328</v>
      </c>
      <c r="C51" s="33">
        <v>16079.2</v>
      </c>
    </row>
    <row r="52" spans="1:3" ht="15" x14ac:dyDescent="0.2">
      <c r="A52" s="32"/>
      <c r="B52" s="30" t="s">
        <v>1703</v>
      </c>
      <c r="C52" s="33">
        <v>321572.09999999998</v>
      </c>
    </row>
  </sheetData>
  <mergeCells count="1">
    <mergeCell ref="A3:C4"/>
  </mergeCells>
  <pageMargins left="0.70866141732283472" right="0.70866141732283472" top="0.74803149606299213" bottom="0.74803149606299213" header="0.31496062992125984" footer="0.31496062992125984"/>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dimension ref="A1:C345"/>
  <sheetViews>
    <sheetView workbookViewId="0">
      <selection activeCell="F17" sqref="F17"/>
    </sheetView>
  </sheetViews>
  <sheetFormatPr defaultRowHeight="12.75" outlineLevelRow="3" x14ac:dyDescent="0.2"/>
  <cols>
    <col min="1" max="1" width="8.7109375" customWidth="1"/>
    <col min="2" max="2" width="43.140625" customWidth="1"/>
    <col min="3" max="3" width="24.285156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3307</v>
      </c>
    </row>
    <row r="2" spans="1:3" ht="15" x14ac:dyDescent="0.25">
      <c r="C2" s="46" t="s">
        <v>3437</v>
      </c>
    </row>
    <row r="3" spans="1:3" s="5" customFormat="1" ht="93.75" customHeight="1" x14ac:dyDescent="0.2">
      <c r="A3" s="351" t="s">
        <v>3308</v>
      </c>
      <c r="B3" s="351"/>
      <c r="C3" s="351"/>
    </row>
    <row r="4" spans="1:3" s="5" customFormat="1" ht="31.9" customHeight="1" x14ac:dyDescent="0.2">
      <c r="A4" s="28" t="s">
        <v>2324</v>
      </c>
      <c r="B4" s="32" t="s">
        <v>2325</v>
      </c>
      <c r="C4" s="29" t="s">
        <v>2326</v>
      </c>
    </row>
    <row r="5" spans="1:3" s="5" customFormat="1" ht="15" x14ac:dyDescent="0.2">
      <c r="A5" s="28" t="s">
        <v>2275</v>
      </c>
      <c r="B5" s="28" t="s">
        <v>2276</v>
      </c>
      <c r="C5" s="29">
        <v>3</v>
      </c>
    </row>
    <row r="6" spans="1:3" ht="15" outlineLevel="2" x14ac:dyDescent="0.2">
      <c r="A6" s="32" t="s">
        <v>2275</v>
      </c>
      <c r="B6" s="30" t="s">
        <v>2235</v>
      </c>
      <c r="C6" s="33">
        <v>614</v>
      </c>
    </row>
    <row r="7" spans="1:3" ht="15" outlineLevel="3" x14ac:dyDescent="0.2">
      <c r="A7" s="32"/>
      <c r="B7" s="30" t="s">
        <v>1947</v>
      </c>
      <c r="C7" s="33">
        <v>6.6</v>
      </c>
    </row>
    <row r="8" spans="1:3" ht="15" outlineLevel="3" x14ac:dyDescent="0.2">
      <c r="A8" s="32"/>
      <c r="B8" s="30" t="s">
        <v>1948</v>
      </c>
      <c r="C8" s="33">
        <v>158.1</v>
      </c>
    </row>
    <row r="9" spans="1:3" ht="15" outlineLevel="3" x14ac:dyDescent="0.2">
      <c r="A9" s="32"/>
      <c r="B9" s="30" t="s">
        <v>1949</v>
      </c>
      <c r="C9" s="33">
        <v>446</v>
      </c>
    </row>
    <row r="10" spans="1:3" ht="15" outlineLevel="3" x14ac:dyDescent="0.2">
      <c r="A10" s="32"/>
      <c r="B10" s="30" t="s">
        <v>1950</v>
      </c>
      <c r="C10" s="33">
        <v>3.3</v>
      </c>
    </row>
    <row r="11" spans="1:3" ht="15" outlineLevel="2" x14ac:dyDescent="0.2">
      <c r="A11" s="32" t="s">
        <v>2276</v>
      </c>
      <c r="B11" s="30" t="s">
        <v>2236</v>
      </c>
      <c r="C11" s="33">
        <v>129.80000000000001</v>
      </c>
    </row>
    <row r="12" spans="1:3" s="60" customFormat="1" ht="15" outlineLevel="2" x14ac:dyDescent="0.2">
      <c r="A12" s="32"/>
      <c r="B12" s="30" t="s">
        <v>2236</v>
      </c>
      <c r="C12" s="33">
        <v>129.80000000000001</v>
      </c>
    </row>
    <row r="13" spans="1:3" ht="15" outlineLevel="2" x14ac:dyDescent="0.2">
      <c r="A13" s="32" t="s">
        <v>2277</v>
      </c>
      <c r="B13" s="30" t="s">
        <v>1956</v>
      </c>
      <c r="C13" s="33">
        <v>206.4</v>
      </c>
    </row>
    <row r="14" spans="1:3" ht="15" outlineLevel="2" x14ac:dyDescent="0.2">
      <c r="A14" s="32" t="s">
        <v>2278</v>
      </c>
      <c r="B14" s="30" t="s">
        <v>2237</v>
      </c>
      <c r="C14" s="33">
        <v>436.7</v>
      </c>
    </row>
    <row r="15" spans="1:3" ht="15" outlineLevel="3" x14ac:dyDescent="0.2">
      <c r="A15" s="32"/>
      <c r="B15" s="30" t="s">
        <v>1958</v>
      </c>
      <c r="C15" s="33">
        <v>319.5</v>
      </c>
    </row>
    <row r="16" spans="1:3" ht="15" outlineLevel="3" x14ac:dyDescent="0.2">
      <c r="A16" s="32"/>
      <c r="B16" s="30" t="s">
        <v>1959</v>
      </c>
      <c r="C16" s="33">
        <v>18.7</v>
      </c>
    </row>
    <row r="17" spans="1:3" ht="15" outlineLevel="3" x14ac:dyDescent="0.2">
      <c r="A17" s="32"/>
      <c r="B17" s="30" t="s">
        <v>1960</v>
      </c>
      <c r="C17" s="33">
        <v>9.8000000000000007</v>
      </c>
    </row>
    <row r="18" spans="1:3" ht="15" outlineLevel="3" x14ac:dyDescent="0.2">
      <c r="A18" s="32"/>
      <c r="B18" s="30" t="s">
        <v>1961</v>
      </c>
      <c r="C18" s="33">
        <v>38.4</v>
      </c>
    </row>
    <row r="19" spans="1:3" ht="15" outlineLevel="3" x14ac:dyDescent="0.2">
      <c r="A19" s="32"/>
      <c r="B19" s="30" t="s">
        <v>1964</v>
      </c>
      <c r="C19" s="33">
        <v>50.3</v>
      </c>
    </row>
    <row r="20" spans="1:3" ht="15" outlineLevel="2" x14ac:dyDescent="0.2">
      <c r="A20" s="32" t="s">
        <v>2279</v>
      </c>
      <c r="B20" s="30" t="s">
        <v>2238</v>
      </c>
      <c r="C20" s="33">
        <v>284.3</v>
      </c>
    </row>
    <row r="21" spans="1:3" ht="15" outlineLevel="3" x14ac:dyDescent="0.2">
      <c r="A21" s="32"/>
      <c r="B21" s="30" t="s">
        <v>2238</v>
      </c>
      <c r="C21" s="33">
        <v>69</v>
      </c>
    </row>
    <row r="22" spans="1:3" ht="15" outlineLevel="3" x14ac:dyDescent="0.2">
      <c r="A22" s="32"/>
      <c r="B22" s="30" t="s">
        <v>1966</v>
      </c>
      <c r="C22" s="33">
        <v>56.8</v>
      </c>
    </row>
    <row r="23" spans="1:3" ht="15" outlineLevel="3" x14ac:dyDescent="0.2">
      <c r="A23" s="32"/>
      <c r="B23" s="30" t="s">
        <v>1968</v>
      </c>
      <c r="C23" s="33">
        <v>61.9</v>
      </c>
    </row>
    <row r="24" spans="1:3" ht="15" outlineLevel="3" x14ac:dyDescent="0.2">
      <c r="A24" s="32"/>
      <c r="B24" s="30" t="s">
        <v>1969</v>
      </c>
      <c r="C24" s="33">
        <v>96.6</v>
      </c>
    </row>
    <row r="25" spans="1:3" ht="15" outlineLevel="2" x14ac:dyDescent="0.2">
      <c r="A25" s="32" t="s">
        <v>2280</v>
      </c>
      <c r="B25" s="30" t="s">
        <v>2239</v>
      </c>
      <c r="C25" s="33">
        <v>335.1</v>
      </c>
    </row>
    <row r="26" spans="1:3" ht="15" outlineLevel="3" x14ac:dyDescent="0.2">
      <c r="A26" s="32"/>
      <c r="B26" s="30" t="s">
        <v>1971</v>
      </c>
      <c r="C26" s="33">
        <v>95.9</v>
      </c>
    </row>
    <row r="27" spans="1:3" ht="15" outlineLevel="3" x14ac:dyDescent="0.2">
      <c r="A27" s="32"/>
      <c r="B27" s="30" t="s">
        <v>1972</v>
      </c>
      <c r="C27" s="33">
        <v>196.5</v>
      </c>
    </row>
    <row r="28" spans="1:3" ht="15" outlineLevel="3" x14ac:dyDescent="0.2">
      <c r="A28" s="32"/>
      <c r="B28" s="30" t="s">
        <v>1973</v>
      </c>
      <c r="C28" s="33">
        <v>42.7</v>
      </c>
    </row>
    <row r="29" spans="1:3" ht="15" outlineLevel="2" x14ac:dyDescent="0.2">
      <c r="A29" s="32" t="s">
        <v>2281</v>
      </c>
      <c r="B29" s="30" t="s">
        <v>1975</v>
      </c>
      <c r="C29" s="33">
        <v>214.3</v>
      </c>
    </row>
    <row r="30" spans="1:3" ht="15" outlineLevel="2" x14ac:dyDescent="0.2">
      <c r="A30" s="32" t="s">
        <v>2282</v>
      </c>
      <c r="B30" s="30" t="s">
        <v>2240</v>
      </c>
      <c r="C30" s="33">
        <v>827.1</v>
      </c>
    </row>
    <row r="31" spans="1:3" ht="15" outlineLevel="3" x14ac:dyDescent="0.2">
      <c r="A31" s="32"/>
      <c r="B31" s="30" t="s">
        <v>2240</v>
      </c>
      <c r="C31" s="33">
        <v>144.69999999999999</v>
      </c>
    </row>
    <row r="32" spans="1:3" ht="15" outlineLevel="3" x14ac:dyDescent="0.2">
      <c r="A32" s="32"/>
      <c r="B32" s="30" t="s">
        <v>1978</v>
      </c>
      <c r="C32" s="33">
        <v>11.7</v>
      </c>
    </row>
    <row r="33" spans="1:3" ht="15" outlineLevel="3" x14ac:dyDescent="0.2">
      <c r="A33" s="32"/>
      <c r="B33" s="30" t="s">
        <v>1979</v>
      </c>
      <c r="C33" s="33">
        <v>18.899999999999999</v>
      </c>
    </row>
    <row r="34" spans="1:3" ht="15" outlineLevel="3" x14ac:dyDescent="0.2">
      <c r="A34" s="32"/>
      <c r="B34" s="30" t="s">
        <v>1980</v>
      </c>
      <c r="C34" s="33">
        <v>98.5</v>
      </c>
    </row>
    <row r="35" spans="1:3" ht="15" outlineLevel="3" x14ac:dyDescent="0.2">
      <c r="A35" s="32"/>
      <c r="B35" s="30" t="s">
        <v>1981</v>
      </c>
      <c r="C35" s="33">
        <v>91.6</v>
      </c>
    </row>
    <row r="36" spans="1:3" ht="15" outlineLevel="3" x14ac:dyDescent="0.2">
      <c r="A36" s="32"/>
      <c r="B36" s="30" t="s">
        <v>2341</v>
      </c>
      <c r="C36" s="33">
        <v>86.8</v>
      </c>
    </row>
    <row r="37" spans="1:3" ht="15" outlineLevel="3" x14ac:dyDescent="0.2">
      <c r="A37" s="32"/>
      <c r="B37" s="30" t="s">
        <v>1983</v>
      </c>
      <c r="C37" s="33">
        <v>106.5</v>
      </c>
    </row>
    <row r="38" spans="1:3" ht="15" outlineLevel="3" x14ac:dyDescent="0.2">
      <c r="A38" s="32"/>
      <c r="B38" s="30" t="s">
        <v>1984</v>
      </c>
      <c r="C38" s="33">
        <v>122.6</v>
      </c>
    </row>
    <row r="39" spans="1:3" ht="15" outlineLevel="3" x14ac:dyDescent="0.2">
      <c r="A39" s="32"/>
      <c r="B39" s="30" t="s">
        <v>1985</v>
      </c>
      <c r="C39" s="33">
        <v>145.80000000000001</v>
      </c>
    </row>
    <row r="40" spans="1:3" ht="15" outlineLevel="2" x14ac:dyDescent="0.2">
      <c r="A40" s="32" t="s">
        <v>2283</v>
      </c>
      <c r="B40" s="30" t="s">
        <v>2241</v>
      </c>
      <c r="C40" s="33">
        <v>250.5</v>
      </c>
    </row>
    <row r="41" spans="1:3" ht="15" outlineLevel="3" x14ac:dyDescent="0.2">
      <c r="A41" s="32"/>
      <c r="B41" s="30" t="s">
        <v>2241</v>
      </c>
      <c r="C41" s="33">
        <v>79</v>
      </c>
    </row>
    <row r="42" spans="1:3" ht="15" outlineLevel="3" x14ac:dyDescent="0.2">
      <c r="A42" s="32"/>
      <c r="B42" s="30" t="s">
        <v>1986</v>
      </c>
      <c r="C42" s="33">
        <v>44.6</v>
      </c>
    </row>
    <row r="43" spans="1:3" ht="15" outlineLevel="3" x14ac:dyDescent="0.2">
      <c r="A43" s="32"/>
      <c r="B43" s="30" t="s">
        <v>1987</v>
      </c>
      <c r="C43" s="33">
        <v>39.799999999999997</v>
      </c>
    </row>
    <row r="44" spans="1:3" ht="15" outlineLevel="3" x14ac:dyDescent="0.2">
      <c r="A44" s="32"/>
      <c r="B44" s="30" t="s">
        <v>1988</v>
      </c>
      <c r="C44" s="33">
        <v>21.2</v>
      </c>
    </row>
    <row r="45" spans="1:3" ht="15" outlineLevel="3" x14ac:dyDescent="0.2">
      <c r="A45" s="32"/>
      <c r="B45" s="30" t="s">
        <v>1989</v>
      </c>
      <c r="C45" s="33">
        <v>6.5</v>
      </c>
    </row>
    <row r="46" spans="1:3" ht="30" outlineLevel="3" x14ac:dyDescent="0.2">
      <c r="A46" s="32"/>
      <c r="B46" s="30" t="s">
        <v>1990</v>
      </c>
      <c r="C46" s="33">
        <v>27</v>
      </c>
    </row>
    <row r="47" spans="1:3" ht="15" outlineLevel="3" x14ac:dyDescent="0.2">
      <c r="A47" s="32"/>
      <c r="B47" s="30" t="s">
        <v>1991</v>
      </c>
      <c r="C47" s="33">
        <v>12.3</v>
      </c>
    </row>
    <row r="48" spans="1:3" ht="15" outlineLevel="3" x14ac:dyDescent="0.2">
      <c r="A48" s="32"/>
      <c r="B48" s="30" t="s">
        <v>1992</v>
      </c>
      <c r="C48" s="33">
        <v>8.1</v>
      </c>
    </row>
    <row r="49" spans="1:3" ht="15" outlineLevel="3" x14ac:dyDescent="0.2">
      <c r="A49" s="32"/>
      <c r="B49" s="30" t="s">
        <v>1993</v>
      </c>
      <c r="C49" s="33">
        <v>12</v>
      </c>
    </row>
    <row r="50" spans="1:3" ht="15" outlineLevel="2" x14ac:dyDescent="0.2">
      <c r="A50" s="32" t="s">
        <v>2284</v>
      </c>
      <c r="B50" s="30" t="s">
        <v>2242</v>
      </c>
      <c r="C50" s="33">
        <v>1576.7</v>
      </c>
    </row>
    <row r="51" spans="1:3" ht="15" outlineLevel="3" x14ac:dyDescent="0.2">
      <c r="A51" s="32"/>
      <c r="B51" s="30" t="s">
        <v>2242</v>
      </c>
      <c r="C51" s="33">
        <v>897.4</v>
      </c>
    </row>
    <row r="52" spans="1:3" ht="15" outlineLevel="3" x14ac:dyDescent="0.2">
      <c r="A52" s="32"/>
      <c r="B52" s="30" t="s">
        <v>1995</v>
      </c>
      <c r="C52" s="33">
        <v>97.8</v>
      </c>
    </row>
    <row r="53" spans="1:3" ht="15" outlineLevel="3" x14ac:dyDescent="0.2">
      <c r="A53" s="32"/>
      <c r="B53" s="30" t="s">
        <v>1996</v>
      </c>
      <c r="C53" s="33">
        <v>52.6</v>
      </c>
    </row>
    <row r="54" spans="1:3" ht="15" outlineLevel="3" x14ac:dyDescent="0.2">
      <c r="A54" s="32"/>
      <c r="B54" s="30" t="s">
        <v>1997</v>
      </c>
      <c r="C54" s="33">
        <v>7.9</v>
      </c>
    </row>
    <row r="55" spans="1:3" ht="15" outlineLevel="3" x14ac:dyDescent="0.2">
      <c r="A55" s="32"/>
      <c r="B55" s="30" t="s">
        <v>1998</v>
      </c>
      <c r="C55" s="33">
        <v>108.6</v>
      </c>
    </row>
    <row r="56" spans="1:3" ht="15" outlineLevel="3" x14ac:dyDescent="0.2">
      <c r="A56" s="32"/>
      <c r="B56" s="30" t="s">
        <v>1999</v>
      </c>
      <c r="C56" s="33">
        <v>15.7</v>
      </c>
    </row>
    <row r="57" spans="1:3" ht="15" outlineLevel="3" x14ac:dyDescent="0.2">
      <c r="A57" s="32"/>
      <c r="B57" s="30" t="s">
        <v>2000</v>
      </c>
      <c r="C57" s="33">
        <v>10.3</v>
      </c>
    </row>
    <row r="58" spans="1:3" ht="15" outlineLevel="3" x14ac:dyDescent="0.2">
      <c r="A58" s="32"/>
      <c r="B58" s="30" t="s">
        <v>2001</v>
      </c>
      <c r="C58" s="33">
        <v>52.5</v>
      </c>
    </row>
    <row r="59" spans="1:3" ht="15" outlineLevel="3" x14ac:dyDescent="0.2">
      <c r="A59" s="32"/>
      <c r="B59" s="30" t="s">
        <v>2002</v>
      </c>
      <c r="C59" s="33">
        <v>161.9</v>
      </c>
    </row>
    <row r="60" spans="1:3" ht="15" outlineLevel="3" x14ac:dyDescent="0.2">
      <c r="A60" s="32"/>
      <c r="B60" s="30" t="s">
        <v>2003</v>
      </c>
      <c r="C60" s="33">
        <v>88.8</v>
      </c>
    </row>
    <row r="61" spans="1:3" ht="15" outlineLevel="3" x14ac:dyDescent="0.2">
      <c r="A61" s="32"/>
      <c r="B61" s="30" t="s">
        <v>2004</v>
      </c>
      <c r="C61" s="33">
        <v>14.2</v>
      </c>
    </row>
    <row r="62" spans="1:3" ht="15" outlineLevel="3" x14ac:dyDescent="0.2">
      <c r="A62" s="32"/>
      <c r="B62" s="30" t="s">
        <v>2005</v>
      </c>
      <c r="C62" s="33">
        <v>69</v>
      </c>
    </row>
    <row r="63" spans="1:3" ht="15" outlineLevel="2" x14ac:dyDescent="0.2">
      <c r="A63" s="32" t="s">
        <v>2285</v>
      </c>
      <c r="B63" s="30" t="s">
        <v>2243</v>
      </c>
      <c r="C63" s="33">
        <v>550.1</v>
      </c>
    </row>
    <row r="64" spans="1:3" ht="15" outlineLevel="3" x14ac:dyDescent="0.2">
      <c r="A64" s="32"/>
      <c r="B64" s="30" t="s">
        <v>2243</v>
      </c>
      <c r="C64" s="33">
        <v>306.2</v>
      </c>
    </row>
    <row r="65" spans="1:3" ht="15" outlineLevel="3" x14ac:dyDescent="0.2">
      <c r="A65" s="32"/>
      <c r="B65" s="30" t="s">
        <v>2006</v>
      </c>
      <c r="C65" s="33">
        <v>68.7</v>
      </c>
    </row>
    <row r="66" spans="1:3" ht="15" outlineLevel="3" x14ac:dyDescent="0.2">
      <c r="A66" s="32"/>
      <c r="B66" s="30" t="s">
        <v>2007</v>
      </c>
      <c r="C66" s="33">
        <v>89.3</v>
      </c>
    </row>
    <row r="67" spans="1:3" ht="15" outlineLevel="3" x14ac:dyDescent="0.2">
      <c r="A67" s="32"/>
      <c r="B67" s="30" t="s">
        <v>2008</v>
      </c>
      <c r="C67" s="33">
        <v>31.5</v>
      </c>
    </row>
    <row r="68" spans="1:3" ht="15" outlineLevel="3" x14ac:dyDescent="0.2">
      <c r="A68" s="32"/>
      <c r="B68" s="30" t="s">
        <v>1983</v>
      </c>
      <c r="C68" s="33">
        <v>10.1</v>
      </c>
    </row>
    <row r="69" spans="1:3" ht="15" outlineLevel="3" x14ac:dyDescent="0.2">
      <c r="A69" s="32"/>
      <c r="B69" s="30" t="s">
        <v>2009</v>
      </c>
      <c r="C69" s="33">
        <v>13.1</v>
      </c>
    </row>
    <row r="70" spans="1:3" ht="15" outlineLevel="3" x14ac:dyDescent="0.2">
      <c r="A70" s="32"/>
      <c r="B70" s="30" t="s">
        <v>2010</v>
      </c>
      <c r="C70" s="33">
        <v>16.100000000000001</v>
      </c>
    </row>
    <row r="71" spans="1:3" ht="15" outlineLevel="3" x14ac:dyDescent="0.2">
      <c r="A71" s="32"/>
      <c r="B71" s="30" t="s">
        <v>2011</v>
      </c>
      <c r="C71" s="33">
        <v>15.1</v>
      </c>
    </row>
    <row r="72" spans="1:3" ht="15" outlineLevel="2" x14ac:dyDescent="0.2">
      <c r="A72" s="32" t="s">
        <v>2286</v>
      </c>
      <c r="B72" s="30" t="s">
        <v>2244</v>
      </c>
      <c r="C72" s="33">
        <v>935.1</v>
      </c>
    </row>
    <row r="73" spans="1:3" ht="15" outlineLevel="3" x14ac:dyDescent="0.2">
      <c r="A73" s="32"/>
      <c r="B73" s="30" t="s">
        <v>2244</v>
      </c>
      <c r="C73" s="33">
        <v>251.8</v>
      </c>
    </row>
    <row r="74" spans="1:3" ht="15" outlineLevel="3" x14ac:dyDescent="0.2">
      <c r="A74" s="32"/>
      <c r="B74" s="30" t="s">
        <v>2012</v>
      </c>
      <c r="C74" s="33">
        <v>115</v>
      </c>
    </row>
    <row r="75" spans="1:3" ht="15" outlineLevel="3" x14ac:dyDescent="0.2">
      <c r="A75" s="32"/>
      <c r="B75" s="30" t="s">
        <v>2013</v>
      </c>
      <c r="C75" s="33">
        <v>57.4</v>
      </c>
    </row>
    <row r="76" spans="1:3" ht="15" outlineLevel="3" x14ac:dyDescent="0.2">
      <c r="A76" s="32"/>
      <c r="B76" s="30" t="s">
        <v>2014</v>
      </c>
      <c r="C76" s="33">
        <v>51.2</v>
      </c>
    </row>
    <row r="77" spans="1:3" ht="15" outlineLevel="3" x14ac:dyDescent="0.2">
      <c r="A77" s="32"/>
      <c r="B77" s="30" t="s">
        <v>2015</v>
      </c>
      <c r="C77" s="33">
        <v>50.1</v>
      </c>
    </row>
    <row r="78" spans="1:3" ht="15" outlineLevel="3" x14ac:dyDescent="0.2">
      <c r="A78" s="32"/>
      <c r="B78" s="30" t="s">
        <v>2016</v>
      </c>
      <c r="C78" s="33">
        <v>108.8</v>
      </c>
    </row>
    <row r="79" spans="1:3" ht="15" outlineLevel="3" x14ac:dyDescent="0.2">
      <c r="A79" s="32"/>
      <c r="B79" s="30" t="s">
        <v>2017</v>
      </c>
      <c r="C79" s="33">
        <v>87.1</v>
      </c>
    </row>
    <row r="80" spans="1:3" ht="15" outlineLevel="3" x14ac:dyDescent="0.2">
      <c r="A80" s="32"/>
      <c r="B80" s="30" t="s">
        <v>2018</v>
      </c>
      <c r="C80" s="33">
        <v>213.7</v>
      </c>
    </row>
    <row r="81" spans="1:3" ht="15" outlineLevel="2" x14ac:dyDescent="0.2">
      <c r="A81" s="32" t="s">
        <v>2287</v>
      </c>
      <c r="B81" s="30" t="s">
        <v>2245</v>
      </c>
      <c r="C81" s="33">
        <v>559.79999999999995</v>
      </c>
    </row>
    <row r="82" spans="1:3" ht="15" outlineLevel="3" x14ac:dyDescent="0.2">
      <c r="A82" s="32"/>
      <c r="B82" s="30" t="s">
        <v>2245</v>
      </c>
      <c r="C82" s="33">
        <v>293.60000000000002</v>
      </c>
    </row>
    <row r="83" spans="1:3" ht="15" outlineLevel="3" x14ac:dyDescent="0.2">
      <c r="A83" s="32"/>
      <c r="B83" s="30" t="s">
        <v>2020</v>
      </c>
      <c r="C83" s="33">
        <v>12.6</v>
      </c>
    </row>
    <row r="84" spans="1:3" ht="15" outlineLevel="3" x14ac:dyDescent="0.2">
      <c r="A84" s="32"/>
      <c r="B84" s="30" t="s">
        <v>2021</v>
      </c>
      <c r="C84" s="33">
        <v>50</v>
      </c>
    </row>
    <row r="85" spans="1:3" ht="15" outlineLevel="3" x14ac:dyDescent="0.2">
      <c r="A85" s="32"/>
      <c r="B85" s="30" t="s">
        <v>2022</v>
      </c>
      <c r="C85" s="33">
        <v>99.1</v>
      </c>
    </row>
    <row r="86" spans="1:3" ht="15" outlineLevel="3" x14ac:dyDescent="0.2">
      <c r="A86" s="32"/>
      <c r="B86" s="30" t="s">
        <v>2023</v>
      </c>
      <c r="C86" s="33">
        <v>22.4</v>
      </c>
    </row>
    <row r="87" spans="1:3" ht="15" outlineLevel="3" x14ac:dyDescent="0.2">
      <c r="A87" s="32"/>
      <c r="B87" s="30" t="s">
        <v>2024</v>
      </c>
      <c r="C87" s="33">
        <v>19.600000000000001</v>
      </c>
    </row>
    <row r="88" spans="1:3" ht="15" outlineLevel="3" x14ac:dyDescent="0.2">
      <c r="A88" s="32"/>
      <c r="B88" s="30" t="s">
        <v>2025</v>
      </c>
      <c r="C88" s="33">
        <v>62.5</v>
      </c>
    </row>
    <row r="89" spans="1:3" ht="15" outlineLevel="2" x14ac:dyDescent="0.2">
      <c r="A89" s="32" t="s">
        <v>2288</v>
      </c>
      <c r="B89" s="30" t="s">
        <v>2246</v>
      </c>
      <c r="C89" s="33">
        <v>252.3</v>
      </c>
    </row>
    <row r="90" spans="1:3" ht="15" outlineLevel="3" x14ac:dyDescent="0.2">
      <c r="A90" s="32"/>
      <c r="B90" s="30" t="s">
        <v>2246</v>
      </c>
      <c r="C90" s="33">
        <v>8.1999999999999993</v>
      </c>
    </row>
    <row r="91" spans="1:3" ht="15" outlineLevel="3" x14ac:dyDescent="0.2">
      <c r="A91" s="32"/>
      <c r="B91" s="30" t="s">
        <v>2028</v>
      </c>
      <c r="C91" s="33">
        <v>47.3</v>
      </c>
    </row>
    <row r="92" spans="1:3" ht="15" outlineLevel="3" x14ac:dyDescent="0.2">
      <c r="A92" s="32"/>
      <c r="B92" s="30" t="s">
        <v>2029</v>
      </c>
      <c r="C92" s="33">
        <v>110</v>
      </c>
    </row>
    <row r="93" spans="1:3" ht="15" outlineLevel="3" x14ac:dyDescent="0.2">
      <c r="A93" s="32"/>
      <c r="B93" s="30" t="s">
        <v>2030</v>
      </c>
      <c r="C93" s="33">
        <v>32.299999999999997</v>
      </c>
    </row>
    <row r="94" spans="1:3" ht="15" outlineLevel="3" x14ac:dyDescent="0.2">
      <c r="A94" s="32"/>
      <c r="B94" s="30" t="s">
        <v>2031</v>
      </c>
      <c r="C94" s="33">
        <v>23.3</v>
      </c>
    </row>
    <row r="95" spans="1:3" ht="15" outlineLevel="3" x14ac:dyDescent="0.2">
      <c r="A95" s="32"/>
      <c r="B95" s="30" t="s">
        <v>2032</v>
      </c>
      <c r="C95" s="33">
        <v>31.2</v>
      </c>
    </row>
    <row r="96" spans="1:3" ht="15" outlineLevel="2" x14ac:dyDescent="0.2">
      <c r="A96" s="32" t="s">
        <v>2289</v>
      </c>
      <c r="B96" s="30" t="s">
        <v>2247</v>
      </c>
      <c r="C96" s="33">
        <v>662.7</v>
      </c>
    </row>
    <row r="97" spans="1:3" ht="15" outlineLevel="3" x14ac:dyDescent="0.2">
      <c r="A97" s="32"/>
      <c r="B97" s="30" t="s">
        <v>2247</v>
      </c>
      <c r="C97" s="33">
        <v>237.1</v>
      </c>
    </row>
    <row r="98" spans="1:3" ht="15" outlineLevel="3" x14ac:dyDescent="0.2">
      <c r="A98" s="32"/>
      <c r="B98" s="30" t="s">
        <v>2033</v>
      </c>
      <c r="C98" s="33">
        <v>253.8</v>
      </c>
    </row>
    <row r="99" spans="1:3" ht="15" outlineLevel="3" x14ac:dyDescent="0.2">
      <c r="A99" s="32"/>
      <c r="B99" s="30" t="s">
        <v>2034</v>
      </c>
      <c r="C99" s="33">
        <v>81.599999999999994</v>
      </c>
    </row>
    <row r="100" spans="1:3" ht="15" outlineLevel="3" x14ac:dyDescent="0.2">
      <c r="A100" s="32"/>
      <c r="B100" s="30" t="s">
        <v>2035</v>
      </c>
      <c r="C100" s="33">
        <v>31.8</v>
      </c>
    </row>
    <row r="101" spans="1:3" ht="15" outlineLevel="3" x14ac:dyDescent="0.2">
      <c r="A101" s="32"/>
      <c r="B101" s="30" t="s">
        <v>2036</v>
      </c>
      <c r="C101" s="33">
        <v>33.6</v>
      </c>
    </row>
    <row r="102" spans="1:3" ht="15" outlineLevel="3" x14ac:dyDescent="0.2">
      <c r="A102" s="32"/>
      <c r="B102" s="30" t="s">
        <v>2037</v>
      </c>
      <c r="C102" s="33">
        <v>24.8</v>
      </c>
    </row>
    <row r="103" spans="1:3" ht="15" outlineLevel="2" x14ac:dyDescent="0.2">
      <c r="A103" s="32" t="s">
        <v>2290</v>
      </c>
      <c r="B103" s="30" t="s">
        <v>2248</v>
      </c>
      <c r="C103" s="33">
        <v>1101.2</v>
      </c>
    </row>
    <row r="104" spans="1:3" ht="15" outlineLevel="3" x14ac:dyDescent="0.2">
      <c r="A104" s="32"/>
      <c r="B104" s="30" t="s">
        <v>2248</v>
      </c>
      <c r="C104" s="33">
        <v>613.70000000000005</v>
      </c>
    </row>
    <row r="105" spans="1:3" ht="15" outlineLevel="3" x14ac:dyDescent="0.2">
      <c r="A105" s="32"/>
      <c r="B105" s="30" t="s">
        <v>2038</v>
      </c>
      <c r="C105" s="33">
        <v>69.2</v>
      </c>
    </row>
    <row r="106" spans="1:3" ht="15" outlineLevel="3" x14ac:dyDescent="0.2">
      <c r="A106" s="32"/>
      <c r="B106" s="30" t="s">
        <v>2039</v>
      </c>
      <c r="C106" s="33">
        <v>7.1</v>
      </c>
    </row>
    <row r="107" spans="1:3" ht="15" outlineLevel="3" x14ac:dyDescent="0.2">
      <c r="A107" s="32"/>
      <c r="B107" s="30" t="s">
        <v>2040</v>
      </c>
      <c r="C107" s="33">
        <v>15</v>
      </c>
    </row>
    <row r="108" spans="1:3" ht="15" outlineLevel="3" x14ac:dyDescent="0.2">
      <c r="A108" s="32"/>
      <c r="B108" s="30" t="s">
        <v>2041</v>
      </c>
      <c r="C108" s="33">
        <v>51.3</v>
      </c>
    </row>
    <row r="109" spans="1:3" ht="15" outlineLevel="3" x14ac:dyDescent="0.2">
      <c r="A109" s="32"/>
      <c r="B109" s="30" t="s">
        <v>2042</v>
      </c>
      <c r="C109" s="33">
        <v>77.8</v>
      </c>
    </row>
    <row r="110" spans="1:3" ht="15" outlineLevel="3" x14ac:dyDescent="0.2">
      <c r="A110" s="32"/>
      <c r="B110" s="30" t="s">
        <v>2043</v>
      </c>
      <c r="C110" s="33">
        <v>218</v>
      </c>
    </row>
    <row r="111" spans="1:3" ht="15" outlineLevel="3" x14ac:dyDescent="0.2">
      <c r="A111" s="32"/>
      <c r="B111" s="30" t="s">
        <v>2044</v>
      </c>
      <c r="C111" s="33">
        <v>49.1</v>
      </c>
    </row>
    <row r="112" spans="1:3" ht="15" outlineLevel="2" x14ac:dyDescent="0.2">
      <c r="A112" s="32" t="s">
        <v>2291</v>
      </c>
      <c r="B112" s="30" t="s">
        <v>2249</v>
      </c>
      <c r="C112" s="33">
        <v>1201.9000000000001</v>
      </c>
    </row>
    <row r="113" spans="1:3" ht="15" outlineLevel="3" x14ac:dyDescent="0.2">
      <c r="A113" s="32"/>
      <c r="B113" s="30" t="s">
        <v>2249</v>
      </c>
      <c r="C113" s="33">
        <v>663.3</v>
      </c>
    </row>
    <row r="114" spans="1:3" ht="15" outlineLevel="3" x14ac:dyDescent="0.2">
      <c r="A114" s="32"/>
      <c r="B114" s="30" t="s">
        <v>2045</v>
      </c>
      <c r="C114" s="33">
        <v>108.1</v>
      </c>
    </row>
    <row r="115" spans="1:3" ht="15" outlineLevel="3" x14ac:dyDescent="0.2">
      <c r="A115" s="32"/>
      <c r="B115" s="30" t="s">
        <v>2046</v>
      </c>
      <c r="C115" s="33">
        <v>9.9</v>
      </c>
    </row>
    <row r="116" spans="1:3" ht="15" outlineLevel="3" x14ac:dyDescent="0.2">
      <c r="A116" s="32"/>
      <c r="B116" s="30" t="s">
        <v>2047</v>
      </c>
      <c r="C116" s="33">
        <v>224.6</v>
      </c>
    </row>
    <row r="117" spans="1:3" ht="15" outlineLevel="3" x14ac:dyDescent="0.2">
      <c r="A117" s="32"/>
      <c r="B117" s="30" t="s">
        <v>2048</v>
      </c>
      <c r="C117" s="33">
        <v>68.3</v>
      </c>
    </row>
    <row r="118" spans="1:3" ht="15" outlineLevel="3" x14ac:dyDescent="0.2">
      <c r="A118" s="32"/>
      <c r="B118" s="30" t="s">
        <v>2049</v>
      </c>
      <c r="C118" s="33">
        <v>50.5</v>
      </c>
    </row>
    <row r="119" spans="1:3" ht="15" outlineLevel="3" x14ac:dyDescent="0.2">
      <c r="A119" s="32"/>
      <c r="B119" s="30" t="s">
        <v>2050</v>
      </c>
      <c r="C119" s="33">
        <v>5.5</v>
      </c>
    </row>
    <row r="120" spans="1:3" ht="15" outlineLevel="3" x14ac:dyDescent="0.2">
      <c r="A120" s="32"/>
      <c r="B120" s="30" t="s">
        <v>2051</v>
      </c>
      <c r="C120" s="33">
        <v>71.7</v>
      </c>
    </row>
    <row r="121" spans="1:3" ht="15" outlineLevel="2" x14ac:dyDescent="0.2">
      <c r="A121" s="32" t="s">
        <v>2292</v>
      </c>
      <c r="B121" s="30" t="s">
        <v>2250</v>
      </c>
      <c r="C121" s="33">
        <v>724</v>
      </c>
    </row>
    <row r="122" spans="1:3" ht="15" outlineLevel="3" x14ac:dyDescent="0.2">
      <c r="A122" s="32"/>
      <c r="B122" s="30" t="s">
        <v>2250</v>
      </c>
      <c r="C122" s="33">
        <v>296.5</v>
      </c>
    </row>
    <row r="123" spans="1:3" ht="15" outlineLevel="3" x14ac:dyDescent="0.2">
      <c r="A123" s="32"/>
      <c r="B123" s="30" t="s">
        <v>2052</v>
      </c>
      <c r="C123" s="33">
        <v>125.5</v>
      </c>
    </row>
    <row r="124" spans="1:3" ht="15" outlineLevel="3" x14ac:dyDescent="0.2">
      <c r="A124" s="32"/>
      <c r="B124" s="30" t="s">
        <v>2053</v>
      </c>
      <c r="C124" s="33">
        <v>122.1</v>
      </c>
    </row>
    <row r="125" spans="1:3" ht="15" outlineLevel="3" x14ac:dyDescent="0.2">
      <c r="A125" s="32"/>
      <c r="B125" s="30" t="s">
        <v>2054</v>
      </c>
      <c r="C125" s="33">
        <v>32.9</v>
      </c>
    </row>
    <row r="126" spans="1:3" ht="15" outlineLevel="3" x14ac:dyDescent="0.2">
      <c r="A126" s="32"/>
      <c r="B126" s="30" t="s">
        <v>2055</v>
      </c>
      <c r="C126" s="33">
        <v>99.6</v>
      </c>
    </row>
    <row r="127" spans="1:3" ht="15" outlineLevel="3" x14ac:dyDescent="0.2">
      <c r="A127" s="32"/>
      <c r="B127" s="30" t="s">
        <v>2056</v>
      </c>
      <c r="C127" s="33">
        <v>47.4</v>
      </c>
    </row>
    <row r="128" spans="1:3" ht="15" outlineLevel="2" x14ac:dyDescent="0.2">
      <c r="A128" s="32" t="s">
        <v>2293</v>
      </c>
      <c r="B128" s="30" t="s">
        <v>2251</v>
      </c>
      <c r="C128" s="33">
        <v>1261.5999999999999</v>
      </c>
    </row>
    <row r="129" spans="1:3" ht="15" outlineLevel="3" x14ac:dyDescent="0.2">
      <c r="A129" s="32"/>
      <c r="B129" s="30" t="s">
        <v>2251</v>
      </c>
      <c r="C129" s="33">
        <v>172</v>
      </c>
    </row>
    <row r="130" spans="1:3" ht="15" outlineLevel="3" x14ac:dyDescent="0.2">
      <c r="A130" s="32"/>
      <c r="B130" s="30" t="s">
        <v>2057</v>
      </c>
      <c r="C130" s="33">
        <v>239.4</v>
      </c>
    </row>
    <row r="131" spans="1:3" ht="15" outlineLevel="3" x14ac:dyDescent="0.2">
      <c r="A131" s="32"/>
      <c r="B131" s="30" t="s">
        <v>2058</v>
      </c>
      <c r="C131" s="33">
        <v>85</v>
      </c>
    </row>
    <row r="132" spans="1:3" ht="15" outlineLevel="3" x14ac:dyDescent="0.2">
      <c r="A132" s="32"/>
      <c r="B132" s="30" t="s">
        <v>2059</v>
      </c>
      <c r="C132" s="33">
        <v>146.80000000000001</v>
      </c>
    </row>
    <row r="133" spans="1:3" ht="15" outlineLevel="3" x14ac:dyDescent="0.2">
      <c r="A133" s="32"/>
      <c r="B133" s="30" t="s">
        <v>2060</v>
      </c>
      <c r="C133" s="33">
        <v>63.5</v>
      </c>
    </row>
    <row r="134" spans="1:3" ht="15" outlineLevel="3" x14ac:dyDescent="0.2">
      <c r="A134" s="32"/>
      <c r="B134" s="30" t="s">
        <v>2061</v>
      </c>
      <c r="C134" s="33">
        <v>109.9</v>
      </c>
    </row>
    <row r="135" spans="1:3" ht="15" outlineLevel="3" x14ac:dyDescent="0.2">
      <c r="A135" s="32"/>
      <c r="B135" s="30" t="s">
        <v>2062</v>
      </c>
      <c r="C135" s="33">
        <v>69.599999999999994</v>
      </c>
    </row>
    <row r="136" spans="1:3" ht="15" outlineLevel="3" x14ac:dyDescent="0.2">
      <c r="A136" s="32"/>
      <c r="B136" s="30" t="s">
        <v>2063</v>
      </c>
      <c r="C136" s="33">
        <v>129.4</v>
      </c>
    </row>
    <row r="137" spans="1:3" ht="15" outlineLevel="3" x14ac:dyDescent="0.2">
      <c r="A137" s="32"/>
      <c r="B137" s="30" t="s">
        <v>2064</v>
      </c>
      <c r="C137" s="33">
        <v>38.700000000000003</v>
      </c>
    </row>
    <row r="138" spans="1:3" ht="15" outlineLevel="3" x14ac:dyDescent="0.2">
      <c r="A138" s="32"/>
      <c r="B138" s="30" t="s">
        <v>2065</v>
      </c>
      <c r="C138" s="33">
        <v>123.2</v>
      </c>
    </row>
    <row r="139" spans="1:3" ht="15" outlineLevel="3" x14ac:dyDescent="0.2">
      <c r="A139" s="32"/>
      <c r="B139" s="30" t="s">
        <v>2066</v>
      </c>
      <c r="C139" s="33">
        <v>84.1</v>
      </c>
    </row>
    <row r="140" spans="1:3" ht="15" outlineLevel="2" x14ac:dyDescent="0.2">
      <c r="A140" s="32" t="s">
        <v>2294</v>
      </c>
      <c r="B140" s="30" t="s">
        <v>2252</v>
      </c>
      <c r="C140" s="33">
        <v>1775.5</v>
      </c>
    </row>
    <row r="141" spans="1:3" ht="15" outlineLevel="3" x14ac:dyDescent="0.2">
      <c r="A141" s="32"/>
      <c r="B141" s="30" t="s">
        <v>2252</v>
      </c>
      <c r="C141" s="33">
        <v>22.2</v>
      </c>
    </row>
    <row r="142" spans="1:3" ht="15" outlineLevel="3" x14ac:dyDescent="0.2">
      <c r="A142" s="32"/>
      <c r="B142" s="30" t="s">
        <v>2067</v>
      </c>
      <c r="C142" s="33">
        <v>105.7</v>
      </c>
    </row>
    <row r="143" spans="1:3" ht="15" outlineLevel="3" x14ac:dyDescent="0.2">
      <c r="A143" s="32"/>
      <c r="B143" s="30" t="s">
        <v>2068</v>
      </c>
      <c r="C143" s="33">
        <v>138.5</v>
      </c>
    </row>
    <row r="144" spans="1:3" ht="15" outlineLevel="3" x14ac:dyDescent="0.2">
      <c r="A144" s="32"/>
      <c r="B144" s="30" t="s">
        <v>2069</v>
      </c>
      <c r="C144" s="33">
        <v>209</v>
      </c>
    </row>
    <row r="145" spans="1:3" ht="15" outlineLevel="3" x14ac:dyDescent="0.2">
      <c r="A145" s="32"/>
      <c r="B145" s="30" t="s">
        <v>2070</v>
      </c>
      <c r="C145" s="33">
        <v>168.2</v>
      </c>
    </row>
    <row r="146" spans="1:3" ht="15" outlineLevel="3" x14ac:dyDescent="0.2">
      <c r="A146" s="32"/>
      <c r="B146" s="30" t="s">
        <v>2071</v>
      </c>
      <c r="C146" s="33">
        <v>126.6</v>
      </c>
    </row>
    <row r="147" spans="1:3" ht="15" outlineLevel="3" x14ac:dyDescent="0.2">
      <c r="A147" s="32"/>
      <c r="B147" s="30" t="s">
        <v>2072</v>
      </c>
      <c r="C147" s="33">
        <v>91.2</v>
      </c>
    </row>
    <row r="148" spans="1:3" ht="15" outlineLevel="3" x14ac:dyDescent="0.2">
      <c r="A148" s="32"/>
      <c r="B148" s="30" t="s">
        <v>2073</v>
      </c>
      <c r="C148" s="33">
        <v>108.6</v>
      </c>
    </row>
    <row r="149" spans="1:3" ht="15" outlineLevel="3" x14ac:dyDescent="0.2">
      <c r="A149" s="32"/>
      <c r="B149" s="30" t="s">
        <v>2074</v>
      </c>
      <c r="C149" s="33">
        <v>61.6</v>
      </c>
    </row>
    <row r="150" spans="1:3" ht="15" outlineLevel="3" x14ac:dyDescent="0.2">
      <c r="A150" s="32"/>
      <c r="B150" s="30" t="s">
        <v>2075</v>
      </c>
      <c r="C150" s="33">
        <v>49.4</v>
      </c>
    </row>
    <row r="151" spans="1:3" ht="15" outlineLevel="3" x14ac:dyDescent="0.2">
      <c r="A151" s="32"/>
      <c r="B151" s="30" t="s">
        <v>2076</v>
      </c>
      <c r="C151" s="33">
        <v>33.1</v>
      </c>
    </row>
    <row r="152" spans="1:3" ht="15" outlineLevel="3" x14ac:dyDescent="0.2">
      <c r="A152" s="32"/>
      <c r="B152" s="30" t="s">
        <v>2077</v>
      </c>
      <c r="C152" s="33">
        <v>30.8</v>
      </c>
    </row>
    <row r="153" spans="1:3" ht="15" outlineLevel="3" x14ac:dyDescent="0.2">
      <c r="A153" s="32"/>
      <c r="B153" s="30" t="s">
        <v>2078</v>
      </c>
      <c r="C153" s="33">
        <v>45.4</v>
      </c>
    </row>
    <row r="154" spans="1:3" ht="15" outlineLevel="3" x14ac:dyDescent="0.2">
      <c r="A154" s="32"/>
      <c r="B154" s="30" t="s">
        <v>2079</v>
      </c>
      <c r="C154" s="33">
        <v>145.19999999999999</v>
      </c>
    </row>
    <row r="155" spans="1:3" ht="15" outlineLevel="3" x14ac:dyDescent="0.2">
      <c r="A155" s="32"/>
      <c r="B155" s="30" t="s">
        <v>2080</v>
      </c>
      <c r="C155" s="33">
        <v>107.9</v>
      </c>
    </row>
    <row r="156" spans="1:3" ht="15" outlineLevel="3" x14ac:dyDescent="0.2">
      <c r="A156" s="32"/>
      <c r="B156" s="30" t="s">
        <v>2081</v>
      </c>
      <c r="C156" s="33">
        <v>101.4</v>
      </c>
    </row>
    <row r="157" spans="1:3" ht="15" outlineLevel="3" x14ac:dyDescent="0.2">
      <c r="A157" s="32"/>
      <c r="B157" s="30" t="s">
        <v>2082</v>
      </c>
      <c r="C157" s="33">
        <v>29.4</v>
      </c>
    </row>
    <row r="158" spans="1:3" ht="15" outlineLevel="3" x14ac:dyDescent="0.2">
      <c r="A158" s="32"/>
      <c r="B158" s="30" t="s">
        <v>2083</v>
      </c>
      <c r="C158" s="33">
        <v>85</v>
      </c>
    </row>
    <row r="159" spans="1:3" ht="15" outlineLevel="3" x14ac:dyDescent="0.2">
      <c r="A159" s="32"/>
      <c r="B159" s="30" t="s">
        <v>2084</v>
      </c>
      <c r="C159" s="33">
        <v>66.099999999999994</v>
      </c>
    </row>
    <row r="160" spans="1:3" ht="15" outlineLevel="3" x14ac:dyDescent="0.2">
      <c r="A160" s="32"/>
      <c r="B160" s="30" t="s">
        <v>2085</v>
      </c>
      <c r="C160" s="33">
        <v>50.2</v>
      </c>
    </row>
    <row r="161" spans="1:3" ht="15" outlineLevel="2" x14ac:dyDescent="0.2">
      <c r="A161" s="32" t="s">
        <v>2295</v>
      </c>
      <c r="B161" s="30" t="s">
        <v>2253</v>
      </c>
      <c r="C161" s="33">
        <v>270.39999999999998</v>
      </c>
    </row>
    <row r="162" spans="1:3" ht="15" outlineLevel="3" x14ac:dyDescent="0.2">
      <c r="A162" s="32"/>
      <c r="B162" s="30" t="s">
        <v>2087</v>
      </c>
      <c r="C162" s="33">
        <v>133.30000000000001</v>
      </c>
    </row>
    <row r="163" spans="1:3" ht="15" outlineLevel="3" x14ac:dyDescent="0.2">
      <c r="A163" s="32"/>
      <c r="B163" s="30" t="s">
        <v>2088</v>
      </c>
      <c r="C163" s="33">
        <v>12.9</v>
      </c>
    </row>
    <row r="164" spans="1:3" ht="15" outlineLevel="3" x14ac:dyDescent="0.2">
      <c r="A164" s="32"/>
      <c r="B164" s="30" t="s">
        <v>2089</v>
      </c>
      <c r="C164" s="33">
        <v>55.7</v>
      </c>
    </row>
    <row r="165" spans="1:3" ht="15" outlineLevel="3" x14ac:dyDescent="0.2">
      <c r="A165" s="32"/>
      <c r="B165" s="30" t="s">
        <v>2090</v>
      </c>
      <c r="C165" s="33">
        <v>68.5</v>
      </c>
    </row>
    <row r="166" spans="1:3" ht="15" outlineLevel="2" x14ac:dyDescent="0.2">
      <c r="A166" s="32" t="s">
        <v>2296</v>
      </c>
      <c r="B166" s="30" t="s">
        <v>2254</v>
      </c>
      <c r="C166" s="33">
        <v>577</v>
      </c>
    </row>
    <row r="167" spans="1:3" ht="15" outlineLevel="3" x14ac:dyDescent="0.2">
      <c r="A167" s="32"/>
      <c r="B167" s="30" t="s">
        <v>2254</v>
      </c>
      <c r="C167" s="33">
        <v>225.9</v>
      </c>
    </row>
    <row r="168" spans="1:3" ht="15" outlineLevel="3" x14ac:dyDescent="0.2">
      <c r="A168" s="32"/>
      <c r="B168" s="30" t="s">
        <v>2091</v>
      </c>
      <c r="C168" s="33">
        <v>7.7</v>
      </c>
    </row>
    <row r="169" spans="1:3" ht="15" outlineLevel="3" x14ac:dyDescent="0.2">
      <c r="A169" s="32"/>
      <c r="B169" s="30" t="s">
        <v>2092</v>
      </c>
      <c r="C169" s="33">
        <v>25.7</v>
      </c>
    </row>
    <row r="170" spans="1:3" ht="15" outlineLevel="3" x14ac:dyDescent="0.2">
      <c r="A170" s="32"/>
      <c r="B170" s="30" t="s">
        <v>2093</v>
      </c>
      <c r="C170" s="33">
        <v>57.4</v>
      </c>
    </row>
    <row r="171" spans="1:3" ht="15" outlineLevel="3" x14ac:dyDescent="0.2">
      <c r="A171" s="32"/>
      <c r="B171" s="30" t="s">
        <v>2094</v>
      </c>
      <c r="C171" s="33">
        <v>144.4</v>
      </c>
    </row>
    <row r="172" spans="1:3" ht="15" outlineLevel="3" x14ac:dyDescent="0.2">
      <c r="A172" s="32"/>
      <c r="B172" s="30" t="s">
        <v>2095</v>
      </c>
      <c r="C172" s="33">
        <v>21.2</v>
      </c>
    </row>
    <row r="173" spans="1:3" ht="15" outlineLevel="3" x14ac:dyDescent="0.2">
      <c r="A173" s="32"/>
      <c r="B173" s="30" t="s">
        <v>2096</v>
      </c>
      <c r="C173" s="33">
        <v>39.6</v>
      </c>
    </row>
    <row r="174" spans="1:3" ht="15" outlineLevel="3" x14ac:dyDescent="0.2">
      <c r="A174" s="32"/>
      <c r="B174" s="30" t="s">
        <v>2097</v>
      </c>
      <c r="C174" s="33">
        <v>30.6</v>
      </c>
    </row>
    <row r="175" spans="1:3" ht="15" outlineLevel="3" x14ac:dyDescent="0.2">
      <c r="A175" s="32"/>
      <c r="B175" s="30" t="s">
        <v>2098</v>
      </c>
      <c r="C175" s="33">
        <v>24.5</v>
      </c>
    </row>
    <row r="176" spans="1:3" ht="15" outlineLevel="2" x14ac:dyDescent="0.2">
      <c r="A176" s="32" t="s">
        <v>2297</v>
      </c>
      <c r="B176" s="30" t="s">
        <v>2255</v>
      </c>
      <c r="C176" s="33">
        <v>1704.9</v>
      </c>
    </row>
    <row r="177" spans="1:3" ht="15" outlineLevel="3" x14ac:dyDescent="0.2">
      <c r="A177" s="32"/>
      <c r="B177" s="30" t="s">
        <v>2255</v>
      </c>
      <c r="C177" s="33">
        <v>1154.7</v>
      </c>
    </row>
    <row r="178" spans="1:3" ht="15" outlineLevel="3" x14ac:dyDescent="0.2">
      <c r="A178" s="32"/>
      <c r="B178" s="30" t="s">
        <v>2099</v>
      </c>
      <c r="C178" s="33">
        <v>95.2</v>
      </c>
    </row>
    <row r="179" spans="1:3" ht="15" outlineLevel="3" x14ac:dyDescent="0.2">
      <c r="A179" s="32"/>
      <c r="B179" s="30" t="s">
        <v>2100</v>
      </c>
      <c r="C179" s="33">
        <v>66.099999999999994</v>
      </c>
    </row>
    <row r="180" spans="1:3" ht="15" outlineLevel="3" x14ac:dyDescent="0.2">
      <c r="A180" s="32"/>
      <c r="B180" s="30" t="s">
        <v>2101</v>
      </c>
      <c r="C180" s="33">
        <v>14.8</v>
      </c>
    </row>
    <row r="181" spans="1:3" ht="15" outlineLevel="3" x14ac:dyDescent="0.2">
      <c r="A181" s="32"/>
      <c r="B181" s="30" t="s">
        <v>2102</v>
      </c>
      <c r="C181" s="33">
        <v>80.7</v>
      </c>
    </row>
    <row r="182" spans="1:3" ht="15" outlineLevel="3" x14ac:dyDescent="0.2">
      <c r="A182" s="32"/>
      <c r="B182" s="30" t="s">
        <v>2103</v>
      </c>
      <c r="C182" s="33">
        <v>41.6</v>
      </c>
    </row>
    <row r="183" spans="1:3" ht="15" outlineLevel="3" x14ac:dyDescent="0.2">
      <c r="A183" s="32"/>
      <c r="B183" s="30" t="s">
        <v>2104</v>
      </c>
      <c r="C183" s="33">
        <v>57.3</v>
      </c>
    </row>
    <row r="184" spans="1:3" ht="15" outlineLevel="3" x14ac:dyDescent="0.2">
      <c r="A184" s="32"/>
      <c r="B184" s="30" t="s">
        <v>2105</v>
      </c>
      <c r="C184" s="33">
        <v>17.8</v>
      </c>
    </row>
    <row r="185" spans="1:3" ht="15" outlineLevel="3" x14ac:dyDescent="0.2">
      <c r="A185" s="32"/>
      <c r="B185" s="30" t="s">
        <v>2108</v>
      </c>
      <c r="C185" s="33">
        <v>26</v>
      </c>
    </row>
    <row r="186" spans="1:3" ht="15" outlineLevel="3" x14ac:dyDescent="0.2">
      <c r="A186" s="32"/>
      <c r="B186" s="30" t="s">
        <v>2015</v>
      </c>
      <c r="C186" s="33">
        <v>48.9</v>
      </c>
    </row>
    <row r="187" spans="1:3" ht="15" outlineLevel="3" x14ac:dyDescent="0.2">
      <c r="A187" s="32"/>
      <c r="B187" s="30" t="s">
        <v>2109</v>
      </c>
      <c r="C187" s="33">
        <v>61.9</v>
      </c>
    </row>
    <row r="188" spans="1:3" ht="15" outlineLevel="3" x14ac:dyDescent="0.2">
      <c r="A188" s="32"/>
      <c r="B188" s="30" t="s">
        <v>2110</v>
      </c>
      <c r="C188" s="33">
        <v>39.9</v>
      </c>
    </row>
    <row r="189" spans="1:3" ht="15" outlineLevel="2" x14ac:dyDescent="0.2">
      <c r="A189" s="32" t="s">
        <v>2298</v>
      </c>
      <c r="B189" s="30" t="s">
        <v>2256</v>
      </c>
      <c r="C189" s="33">
        <v>536.6</v>
      </c>
    </row>
    <row r="190" spans="1:3" ht="15" outlineLevel="3" x14ac:dyDescent="0.2">
      <c r="A190" s="32"/>
      <c r="B190" s="30" t="s">
        <v>2112</v>
      </c>
      <c r="C190" s="33">
        <v>19.899999999999999</v>
      </c>
    </row>
    <row r="191" spans="1:3" ht="15" outlineLevel="3" x14ac:dyDescent="0.2">
      <c r="A191" s="32"/>
      <c r="B191" s="30" t="s">
        <v>2113</v>
      </c>
      <c r="C191" s="33">
        <v>45.4</v>
      </c>
    </row>
    <row r="192" spans="1:3" ht="15" outlineLevel="3" x14ac:dyDescent="0.2">
      <c r="A192" s="32"/>
      <c r="B192" s="30" t="s">
        <v>2114</v>
      </c>
      <c r="C192" s="33">
        <v>42.7</v>
      </c>
    </row>
    <row r="193" spans="1:3" ht="15" outlineLevel="3" x14ac:dyDescent="0.2">
      <c r="A193" s="32"/>
      <c r="B193" s="30" t="s">
        <v>2115</v>
      </c>
      <c r="C193" s="33">
        <v>178.7</v>
      </c>
    </row>
    <row r="194" spans="1:3" ht="15" outlineLevel="3" x14ac:dyDescent="0.2">
      <c r="A194" s="32"/>
      <c r="B194" s="30" t="s">
        <v>2116</v>
      </c>
      <c r="C194" s="33">
        <v>87.1</v>
      </c>
    </row>
    <row r="195" spans="1:3" ht="15" outlineLevel="3" x14ac:dyDescent="0.2">
      <c r="A195" s="32"/>
      <c r="B195" s="30" t="s">
        <v>2117</v>
      </c>
      <c r="C195" s="33">
        <v>34.700000000000003</v>
      </c>
    </row>
    <row r="196" spans="1:3" ht="15" outlineLevel="3" x14ac:dyDescent="0.2">
      <c r="A196" s="32"/>
      <c r="B196" s="30" t="s">
        <v>2118</v>
      </c>
      <c r="C196" s="33">
        <v>47.2</v>
      </c>
    </row>
    <row r="197" spans="1:3" ht="15" outlineLevel="3" x14ac:dyDescent="0.2">
      <c r="A197" s="32"/>
      <c r="B197" s="30" t="s">
        <v>2119</v>
      </c>
      <c r="C197" s="33">
        <v>80.900000000000006</v>
      </c>
    </row>
    <row r="198" spans="1:3" ht="15" outlineLevel="2" x14ac:dyDescent="0.2">
      <c r="A198" s="32" t="s">
        <v>2299</v>
      </c>
      <c r="B198" s="30" t="s">
        <v>2257</v>
      </c>
      <c r="C198" s="33">
        <v>742</v>
      </c>
    </row>
    <row r="199" spans="1:3" ht="15" outlineLevel="3" x14ac:dyDescent="0.2">
      <c r="A199" s="32"/>
      <c r="B199" s="30" t="s">
        <v>2257</v>
      </c>
      <c r="C199" s="33">
        <v>135.4</v>
      </c>
    </row>
    <row r="200" spans="1:3" ht="15" outlineLevel="3" x14ac:dyDescent="0.2">
      <c r="A200" s="32"/>
      <c r="B200" s="30" t="s">
        <v>2120</v>
      </c>
      <c r="C200" s="33">
        <v>115.9</v>
      </c>
    </row>
    <row r="201" spans="1:3" ht="15" outlineLevel="3" x14ac:dyDescent="0.2">
      <c r="A201" s="32"/>
      <c r="B201" s="30" t="s">
        <v>2121</v>
      </c>
      <c r="C201" s="33">
        <v>94.7</v>
      </c>
    </row>
    <row r="202" spans="1:3" ht="15" outlineLevel="3" x14ac:dyDescent="0.2">
      <c r="A202" s="32"/>
      <c r="B202" s="30" t="s">
        <v>2122</v>
      </c>
      <c r="C202" s="33">
        <v>135</v>
      </c>
    </row>
    <row r="203" spans="1:3" ht="15" outlineLevel="3" x14ac:dyDescent="0.2">
      <c r="A203" s="32"/>
      <c r="B203" s="30" t="s">
        <v>2123</v>
      </c>
      <c r="C203" s="33">
        <v>104.3</v>
      </c>
    </row>
    <row r="204" spans="1:3" ht="15" outlineLevel="3" x14ac:dyDescent="0.2">
      <c r="A204" s="32"/>
      <c r="B204" s="30" t="s">
        <v>2124</v>
      </c>
      <c r="C204" s="33">
        <v>156.69999999999999</v>
      </c>
    </row>
    <row r="205" spans="1:3" ht="15" outlineLevel="2" x14ac:dyDescent="0.2">
      <c r="A205" s="32" t="s">
        <v>2300</v>
      </c>
      <c r="B205" s="30" t="s">
        <v>2258</v>
      </c>
      <c r="C205" s="33">
        <v>377.9</v>
      </c>
    </row>
    <row r="206" spans="1:3" ht="15" outlineLevel="3" x14ac:dyDescent="0.2">
      <c r="A206" s="32"/>
      <c r="B206" s="30" t="s">
        <v>2053</v>
      </c>
      <c r="C206" s="33">
        <v>42.2</v>
      </c>
    </row>
    <row r="207" spans="1:3" ht="15" outlineLevel="3" x14ac:dyDescent="0.2">
      <c r="A207" s="32"/>
      <c r="B207" s="30" t="s">
        <v>2126</v>
      </c>
      <c r="C207" s="33">
        <v>42.2</v>
      </c>
    </row>
    <row r="208" spans="1:3" ht="15" outlineLevel="3" x14ac:dyDescent="0.2">
      <c r="A208" s="32"/>
      <c r="B208" s="30" t="s">
        <v>2035</v>
      </c>
      <c r="C208" s="33">
        <v>31.1</v>
      </c>
    </row>
    <row r="209" spans="1:3" ht="15" outlineLevel="3" x14ac:dyDescent="0.2">
      <c r="A209" s="32"/>
      <c r="B209" s="30" t="s">
        <v>2127</v>
      </c>
      <c r="C209" s="33">
        <v>34.9</v>
      </c>
    </row>
    <row r="210" spans="1:3" ht="15" outlineLevel="3" x14ac:dyDescent="0.2">
      <c r="A210" s="32"/>
      <c r="B210" s="30" t="s">
        <v>2128</v>
      </c>
      <c r="C210" s="33">
        <v>98.7</v>
      </c>
    </row>
    <row r="211" spans="1:3" ht="15" outlineLevel="3" x14ac:dyDescent="0.2">
      <c r="A211" s="32"/>
      <c r="B211" s="30" t="s">
        <v>2129</v>
      </c>
      <c r="C211" s="33">
        <v>62</v>
      </c>
    </row>
    <row r="212" spans="1:3" ht="15" outlineLevel="3" x14ac:dyDescent="0.2">
      <c r="A212" s="32"/>
      <c r="B212" s="30" t="s">
        <v>2130</v>
      </c>
      <c r="C212" s="33">
        <v>66.8</v>
      </c>
    </row>
    <row r="213" spans="1:3" ht="15" outlineLevel="2" x14ac:dyDescent="0.2">
      <c r="A213" s="32" t="s">
        <v>2301</v>
      </c>
      <c r="B213" s="30" t="s">
        <v>2259</v>
      </c>
      <c r="C213" s="33">
        <v>364.5</v>
      </c>
    </row>
    <row r="214" spans="1:3" ht="15" outlineLevel="3" x14ac:dyDescent="0.2">
      <c r="A214" s="32"/>
      <c r="B214" s="30" t="s">
        <v>2132</v>
      </c>
      <c r="C214" s="33">
        <v>172.4</v>
      </c>
    </row>
    <row r="215" spans="1:3" ht="15" outlineLevel="3" x14ac:dyDescent="0.2">
      <c r="A215" s="32"/>
      <c r="B215" s="30" t="s">
        <v>2133</v>
      </c>
      <c r="C215" s="33">
        <v>60.7</v>
      </c>
    </row>
    <row r="216" spans="1:3" ht="15" outlineLevel="3" x14ac:dyDescent="0.2">
      <c r="A216" s="32"/>
      <c r="B216" s="30" t="s">
        <v>2134</v>
      </c>
      <c r="C216" s="33">
        <v>45</v>
      </c>
    </row>
    <row r="217" spans="1:3" ht="15" outlineLevel="3" x14ac:dyDescent="0.2">
      <c r="A217" s="32"/>
      <c r="B217" s="30" t="s">
        <v>2135</v>
      </c>
      <c r="C217" s="33">
        <v>86.4</v>
      </c>
    </row>
    <row r="218" spans="1:3" ht="15" outlineLevel="2" x14ac:dyDescent="0.2">
      <c r="A218" s="32" t="s">
        <v>2302</v>
      </c>
      <c r="B218" s="30" t="s">
        <v>2260</v>
      </c>
      <c r="C218" s="33">
        <v>1814.7</v>
      </c>
    </row>
    <row r="219" spans="1:3" ht="15" outlineLevel="3" x14ac:dyDescent="0.2">
      <c r="A219" s="32"/>
      <c r="B219" s="30" t="s">
        <v>2260</v>
      </c>
      <c r="C219" s="33">
        <v>34.799999999999997</v>
      </c>
    </row>
    <row r="220" spans="1:3" ht="15" outlineLevel="3" x14ac:dyDescent="0.2">
      <c r="A220" s="32"/>
      <c r="B220" s="30" t="s">
        <v>2136</v>
      </c>
      <c r="C220" s="33">
        <v>198.5</v>
      </c>
    </row>
    <row r="221" spans="1:3" ht="15" outlineLevel="3" x14ac:dyDescent="0.2">
      <c r="A221" s="32"/>
      <c r="B221" s="30" t="s">
        <v>2137</v>
      </c>
      <c r="C221" s="33">
        <v>170.8</v>
      </c>
    </row>
    <row r="222" spans="1:3" ht="15" outlineLevel="3" x14ac:dyDescent="0.2">
      <c r="A222" s="32"/>
      <c r="B222" s="30" t="s">
        <v>2138</v>
      </c>
      <c r="C222" s="33">
        <v>97</v>
      </c>
    </row>
    <row r="223" spans="1:3" ht="15" outlineLevel="3" x14ac:dyDescent="0.2">
      <c r="A223" s="32"/>
      <c r="B223" s="30" t="s">
        <v>2139</v>
      </c>
      <c r="C223" s="33">
        <v>89.5</v>
      </c>
    </row>
    <row r="224" spans="1:3" ht="15" outlineLevel="3" x14ac:dyDescent="0.2">
      <c r="A224" s="32"/>
      <c r="B224" s="30" t="s">
        <v>2140</v>
      </c>
      <c r="C224" s="33">
        <v>133.9</v>
      </c>
    </row>
    <row r="225" spans="1:3" ht="15" outlineLevel="3" x14ac:dyDescent="0.2">
      <c r="A225" s="32"/>
      <c r="B225" s="30" t="s">
        <v>2141</v>
      </c>
      <c r="C225" s="33">
        <v>8.5</v>
      </c>
    </row>
    <row r="226" spans="1:3" ht="15" outlineLevel="3" x14ac:dyDescent="0.2">
      <c r="A226" s="32"/>
      <c r="B226" s="30" t="s">
        <v>2142</v>
      </c>
      <c r="C226" s="33">
        <v>108.1</v>
      </c>
    </row>
    <row r="227" spans="1:3" ht="15" outlineLevel="3" x14ac:dyDescent="0.2">
      <c r="A227" s="32"/>
      <c r="B227" s="30" t="s">
        <v>2143</v>
      </c>
      <c r="C227" s="33">
        <v>97.1</v>
      </c>
    </row>
    <row r="228" spans="1:3" ht="15" outlineLevel="3" x14ac:dyDescent="0.2">
      <c r="A228" s="32"/>
      <c r="B228" s="30" t="s">
        <v>2144</v>
      </c>
      <c r="C228" s="33">
        <v>167.1</v>
      </c>
    </row>
    <row r="229" spans="1:3" ht="15" outlineLevel="3" x14ac:dyDescent="0.2">
      <c r="A229" s="32"/>
      <c r="B229" s="30" t="s">
        <v>2145</v>
      </c>
      <c r="C229" s="33">
        <v>129.19999999999999</v>
      </c>
    </row>
    <row r="230" spans="1:3" ht="15" outlineLevel="3" x14ac:dyDescent="0.2">
      <c r="A230" s="32"/>
      <c r="B230" s="30" t="s">
        <v>2146</v>
      </c>
      <c r="C230" s="33">
        <v>33.5</v>
      </c>
    </row>
    <row r="231" spans="1:3" ht="15" outlineLevel="3" x14ac:dyDescent="0.2">
      <c r="A231" s="32"/>
      <c r="B231" s="30" t="s">
        <v>2147</v>
      </c>
      <c r="C231" s="33">
        <v>76.3</v>
      </c>
    </row>
    <row r="232" spans="1:3" ht="15" outlineLevel="3" x14ac:dyDescent="0.2">
      <c r="A232" s="32"/>
      <c r="B232" s="30" t="s">
        <v>2342</v>
      </c>
      <c r="C232" s="33">
        <v>86.5</v>
      </c>
    </row>
    <row r="233" spans="1:3" ht="15" outlineLevel="3" x14ac:dyDescent="0.2">
      <c r="A233" s="32"/>
      <c r="B233" s="30" t="s">
        <v>2148</v>
      </c>
      <c r="C233" s="33">
        <v>50.3</v>
      </c>
    </row>
    <row r="234" spans="1:3" ht="15" outlineLevel="3" x14ac:dyDescent="0.2">
      <c r="A234" s="32"/>
      <c r="B234" s="30" t="s">
        <v>2149</v>
      </c>
      <c r="C234" s="33">
        <v>168</v>
      </c>
    </row>
    <row r="235" spans="1:3" ht="15" outlineLevel="3" x14ac:dyDescent="0.2">
      <c r="A235" s="32"/>
      <c r="B235" s="30" t="s">
        <v>2150</v>
      </c>
      <c r="C235" s="33">
        <v>47.1</v>
      </c>
    </row>
    <row r="236" spans="1:3" ht="15" outlineLevel="3" x14ac:dyDescent="0.2">
      <c r="A236" s="32"/>
      <c r="B236" s="30" t="s">
        <v>2151</v>
      </c>
      <c r="C236" s="33">
        <v>118.5</v>
      </c>
    </row>
    <row r="237" spans="1:3" ht="15" outlineLevel="2" x14ac:dyDescent="0.2">
      <c r="A237" s="32" t="s">
        <v>2303</v>
      </c>
      <c r="B237" s="30" t="s">
        <v>2261</v>
      </c>
      <c r="C237" s="33">
        <v>1071.8</v>
      </c>
    </row>
    <row r="238" spans="1:3" ht="15" outlineLevel="3" x14ac:dyDescent="0.2">
      <c r="A238" s="32"/>
      <c r="B238" s="30" t="s">
        <v>2261</v>
      </c>
      <c r="C238" s="33">
        <v>512.6</v>
      </c>
    </row>
    <row r="239" spans="1:3" ht="15" outlineLevel="3" x14ac:dyDescent="0.2">
      <c r="A239" s="32"/>
      <c r="B239" s="30" t="s">
        <v>2152</v>
      </c>
      <c r="C239" s="33">
        <v>131.4</v>
      </c>
    </row>
    <row r="240" spans="1:3" ht="15" outlineLevel="3" x14ac:dyDescent="0.2">
      <c r="A240" s="32"/>
      <c r="B240" s="30" t="s">
        <v>2153</v>
      </c>
      <c r="C240" s="33">
        <v>184.4</v>
      </c>
    </row>
    <row r="241" spans="1:3" ht="15" outlineLevel="3" x14ac:dyDescent="0.2">
      <c r="A241" s="32"/>
      <c r="B241" s="30" t="s">
        <v>2154</v>
      </c>
      <c r="C241" s="33">
        <v>107</v>
      </c>
    </row>
    <row r="242" spans="1:3" ht="15" outlineLevel="3" x14ac:dyDescent="0.2">
      <c r="A242" s="32"/>
      <c r="B242" s="30" t="s">
        <v>2155</v>
      </c>
      <c r="C242" s="33">
        <v>136.4</v>
      </c>
    </row>
    <row r="243" spans="1:3" ht="15" outlineLevel="2" x14ac:dyDescent="0.2">
      <c r="A243" s="32" t="s">
        <v>2304</v>
      </c>
      <c r="B243" s="30" t="s">
        <v>2262</v>
      </c>
      <c r="C243" s="33">
        <v>400.6</v>
      </c>
    </row>
    <row r="244" spans="1:3" ht="15" outlineLevel="3" x14ac:dyDescent="0.2">
      <c r="A244" s="32"/>
      <c r="B244" s="30" t="s">
        <v>2262</v>
      </c>
      <c r="C244" s="33">
        <v>154.80000000000001</v>
      </c>
    </row>
    <row r="245" spans="1:3" ht="15" outlineLevel="3" x14ac:dyDescent="0.2">
      <c r="A245" s="32"/>
      <c r="B245" s="30" t="s">
        <v>2156</v>
      </c>
      <c r="C245" s="33">
        <v>25.8</v>
      </c>
    </row>
    <row r="246" spans="1:3" ht="15" outlineLevel="3" x14ac:dyDescent="0.2">
      <c r="A246" s="32"/>
      <c r="B246" s="30" t="s">
        <v>2157</v>
      </c>
      <c r="C246" s="33">
        <v>39.6</v>
      </c>
    </row>
    <row r="247" spans="1:3" ht="15" outlineLevel="3" x14ac:dyDescent="0.2">
      <c r="A247" s="32"/>
      <c r="B247" s="30" t="s">
        <v>2158</v>
      </c>
      <c r="C247" s="33">
        <v>7.4</v>
      </c>
    </row>
    <row r="248" spans="1:3" ht="15" outlineLevel="3" x14ac:dyDescent="0.2">
      <c r="A248" s="32"/>
      <c r="B248" s="30" t="s">
        <v>2343</v>
      </c>
      <c r="C248" s="33">
        <v>25.5</v>
      </c>
    </row>
    <row r="249" spans="1:3" ht="15" outlineLevel="3" x14ac:dyDescent="0.2">
      <c r="A249" s="32"/>
      <c r="B249" s="30" t="s">
        <v>2159</v>
      </c>
      <c r="C249" s="33">
        <v>110</v>
      </c>
    </row>
    <row r="250" spans="1:3" ht="15" outlineLevel="3" x14ac:dyDescent="0.2">
      <c r="A250" s="32"/>
      <c r="B250" s="30" t="s">
        <v>2160</v>
      </c>
      <c r="C250" s="33">
        <v>21.2</v>
      </c>
    </row>
    <row r="251" spans="1:3" ht="15" outlineLevel="3" x14ac:dyDescent="0.2">
      <c r="A251" s="32"/>
      <c r="B251" s="30" t="s">
        <v>2161</v>
      </c>
      <c r="C251" s="33">
        <v>16.3</v>
      </c>
    </row>
    <row r="252" spans="1:3" ht="15" outlineLevel="2" x14ac:dyDescent="0.2">
      <c r="A252" s="32" t="s">
        <v>2305</v>
      </c>
      <c r="B252" s="30" t="s">
        <v>2263</v>
      </c>
      <c r="C252" s="33">
        <v>521.5</v>
      </c>
    </row>
    <row r="253" spans="1:3" ht="15" outlineLevel="3" x14ac:dyDescent="0.2">
      <c r="A253" s="32"/>
      <c r="B253" s="30" t="s">
        <v>2162</v>
      </c>
      <c r="C253" s="33">
        <v>166.1</v>
      </c>
    </row>
    <row r="254" spans="1:3" ht="15" outlineLevel="3" x14ac:dyDescent="0.2">
      <c r="A254" s="32"/>
      <c r="B254" s="30" t="s">
        <v>2163</v>
      </c>
      <c r="C254" s="33">
        <v>71.8</v>
      </c>
    </row>
    <row r="255" spans="1:3" ht="15" outlineLevel="3" x14ac:dyDescent="0.2">
      <c r="A255" s="32"/>
      <c r="B255" s="30" t="s">
        <v>2164</v>
      </c>
      <c r="C255" s="33">
        <v>139.4</v>
      </c>
    </row>
    <row r="256" spans="1:3" ht="15" outlineLevel="3" x14ac:dyDescent="0.2">
      <c r="A256" s="32"/>
      <c r="B256" s="30" t="s">
        <v>2165</v>
      </c>
      <c r="C256" s="33">
        <v>144.19999999999999</v>
      </c>
    </row>
    <row r="257" spans="1:3" ht="15" outlineLevel="2" x14ac:dyDescent="0.2">
      <c r="A257" s="32" t="s">
        <v>2306</v>
      </c>
      <c r="B257" s="30" t="s">
        <v>2264</v>
      </c>
      <c r="C257" s="33">
        <v>135.5</v>
      </c>
    </row>
    <row r="258" spans="1:3" ht="15" outlineLevel="3" x14ac:dyDescent="0.2">
      <c r="A258" s="32"/>
      <c r="B258" s="30" t="s">
        <v>2166</v>
      </c>
      <c r="C258" s="33">
        <v>92.4</v>
      </c>
    </row>
    <row r="259" spans="1:3" ht="15" outlineLevel="3" x14ac:dyDescent="0.2">
      <c r="A259" s="32"/>
      <c r="B259" s="30" t="s">
        <v>2167</v>
      </c>
      <c r="C259" s="33">
        <v>11.6</v>
      </c>
    </row>
    <row r="260" spans="1:3" ht="15" outlineLevel="3" x14ac:dyDescent="0.2">
      <c r="A260" s="32"/>
      <c r="B260" s="30" t="s">
        <v>2344</v>
      </c>
      <c r="C260" s="33">
        <v>4.0999999999999996</v>
      </c>
    </row>
    <row r="261" spans="1:3" ht="15" outlineLevel="3" x14ac:dyDescent="0.2">
      <c r="A261" s="32"/>
      <c r="B261" s="30" t="s">
        <v>2168</v>
      </c>
      <c r="C261" s="33">
        <v>27.4</v>
      </c>
    </row>
    <row r="262" spans="1:3" ht="15" outlineLevel="2" x14ac:dyDescent="0.2">
      <c r="A262" s="32" t="s">
        <v>2307</v>
      </c>
      <c r="B262" s="30" t="s">
        <v>2265</v>
      </c>
      <c r="C262" s="33">
        <v>356.8</v>
      </c>
    </row>
    <row r="263" spans="1:3" ht="15" outlineLevel="3" x14ac:dyDescent="0.2">
      <c r="A263" s="32"/>
      <c r="B263" s="30" t="s">
        <v>2265</v>
      </c>
      <c r="C263" s="33">
        <v>232.7</v>
      </c>
    </row>
    <row r="264" spans="1:3" ht="15" outlineLevel="3" x14ac:dyDescent="0.2">
      <c r="A264" s="32"/>
      <c r="B264" s="30" t="s">
        <v>2170</v>
      </c>
      <c r="C264" s="33">
        <v>18.7</v>
      </c>
    </row>
    <row r="265" spans="1:3" ht="15" outlineLevel="3" x14ac:dyDescent="0.2">
      <c r="A265" s="32"/>
      <c r="B265" s="30" t="s">
        <v>2172</v>
      </c>
      <c r="C265" s="33">
        <v>13.5</v>
      </c>
    </row>
    <row r="266" spans="1:3" ht="15" outlineLevel="3" x14ac:dyDescent="0.2">
      <c r="A266" s="32"/>
      <c r="B266" s="30" t="s">
        <v>2173</v>
      </c>
      <c r="C266" s="33">
        <v>57.6</v>
      </c>
    </row>
    <row r="267" spans="1:3" ht="15" outlineLevel="3" x14ac:dyDescent="0.2">
      <c r="A267" s="32"/>
      <c r="B267" s="30" t="s">
        <v>2174</v>
      </c>
      <c r="C267" s="33">
        <v>20.5</v>
      </c>
    </row>
    <row r="268" spans="1:3" ht="15" outlineLevel="3" x14ac:dyDescent="0.2">
      <c r="A268" s="32"/>
      <c r="B268" s="30" t="s">
        <v>2175</v>
      </c>
      <c r="C268" s="33">
        <v>13.8</v>
      </c>
    </row>
    <row r="269" spans="1:3" ht="15" outlineLevel="2" x14ac:dyDescent="0.2">
      <c r="A269" s="32" t="s">
        <v>2308</v>
      </c>
      <c r="B269" s="30" t="s">
        <v>2266</v>
      </c>
      <c r="C269" s="33">
        <v>615.5</v>
      </c>
    </row>
    <row r="270" spans="1:3" ht="15" outlineLevel="3" x14ac:dyDescent="0.2">
      <c r="A270" s="32"/>
      <c r="B270" s="30" t="s">
        <v>2266</v>
      </c>
      <c r="C270" s="33">
        <v>428.1</v>
      </c>
    </row>
    <row r="271" spans="1:3" ht="15" outlineLevel="3" x14ac:dyDescent="0.2">
      <c r="A271" s="32"/>
      <c r="B271" s="30" t="s">
        <v>2176</v>
      </c>
      <c r="C271" s="33">
        <v>43.8</v>
      </c>
    </row>
    <row r="272" spans="1:3" ht="15" outlineLevel="3" x14ac:dyDescent="0.2">
      <c r="A272" s="32"/>
      <c r="B272" s="30" t="s">
        <v>2177</v>
      </c>
      <c r="C272" s="33">
        <v>47.4</v>
      </c>
    </row>
    <row r="273" spans="1:3" ht="15" outlineLevel="3" x14ac:dyDescent="0.2">
      <c r="A273" s="32"/>
      <c r="B273" s="30" t="s">
        <v>2178</v>
      </c>
      <c r="C273" s="33">
        <v>33.9</v>
      </c>
    </row>
    <row r="274" spans="1:3" ht="15" outlineLevel="3" x14ac:dyDescent="0.2">
      <c r="A274" s="32"/>
      <c r="B274" s="30" t="s">
        <v>2179</v>
      </c>
      <c r="C274" s="33">
        <v>62.3</v>
      </c>
    </row>
    <row r="275" spans="1:3" ht="15" outlineLevel="2" x14ac:dyDescent="0.2">
      <c r="A275" s="32" t="s">
        <v>2309</v>
      </c>
      <c r="B275" s="30" t="s">
        <v>2267</v>
      </c>
      <c r="C275" s="33">
        <v>453.9</v>
      </c>
    </row>
    <row r="276" spans="1:3" ht="15" outlineLevel="3" x14ac:dyDescent="0.2">
      <c r="A276" s="32"/>
      <c r="B276" s="30" t="s">
        <v>2267</v>
      </c>
      <c r="C276" s="33">
        <v>258.10000000000002</v>
      </c>
    </row>
    <row r="277" spans="1:3" ht="15" outlineLevel="3" x14ac:dyDescent="0.2">
      <c r="A277" s="32"/>
      <c r="B277" s="30" t="s">
        <v>2181</v>
      </c>
      <c r="C277" s="33">
        <v>81</v>
      </c>
    </row>
    <row r="278" spans="1:3" ht="15" outlineLevel="3" x14ac:dyDescent="0.2">
      <c r="A278" s="32"/>
      <c r="B278" s="30" t="s">
        <v>2182</v>
      </c>
      <c r="C278" s="33">
        <v>26.6</v>
      </c>
    </row>
    <row r="279" spans="1:3" ht="15" outlineLevel="3" x14ac:dyDescent="0.2">
      <c r="A279" s="32"/>
      <c r="B279" s="30" t="s">
        <v>2184</v>
      </c>
      <c r="C279" s="33">
        <v>50.9</v>
      </c>
    </row>
    <row r="280" spans="1:3" ht="15" outlineLevel="3" x14ac:dyDescent="0.2">
      <c r="A280" s="32"/>
      <c r="B280" s="30" t="s">
        <v>2185</v>
      </c>
      <c r="C280" s="33">
        <v>12.3</v>
      </c>
    </row>
    <row r="281" spans="1:3" ht="15" outlineLevel="3" x14ac:dyDescent="0.2">
      <c r="A281" s="32"/>
      <c r="B281" s="30" t="s">
        <v>2186</v>
      </c>
      <c r="C281" s="33">
        <v>25</v>
      </c>
    </row>
    <row r="282" spans="1:3" ht="15" outlineLevel="2" x14ac:dyDescent="0.2">
      <c r="A282" s="32" t="s">
        <v>2310</v>
      </c>
      <c r="B282" s="30" t="s">
        <v>2268</v>
      </c>
      <c r="C282" s="33">
        <v>589</v>
      </c>
    </row>
    <row r="283" spans="1:3" ht="15" outlineLevel="3" x14ac:dyDescent="0.2">
      <c r="A283" s="32"/>
      <c r="B283" s="30" t="s">
        <v>2189</v>
      </c>
      <c r="C283" s="33">
        <v>35.200000000000003</v>
      </c>
    </row>
    <row r="284" spans="1:3" ht="15" outlineLevel="3" x14ac:dyDescent="0.2">
      <c r="A284" s="32"/>
      <c r="B284" s="30" t="s">
        <v>2190</v>
      </c>
      <c r="C284" s="33">
        <v>31.3</v>
      </c>
    </row>
    <row r="285" spans="1:3" ht="15" outlineLevel="3" x14ac:dyDescent="0.2">
      <c r="A285" s="32"/>
      <c r="B285" s="30" t="s">
        <v>2191</v>
      </c>
      <c r="C285" s="33">
        <v>58.4</v>
      </c>
    </row>
    <row r="286" spans="1:3" ht="15" outlineLevel="3" x14ac:dyDescent="0.2">
      <c r="A286" s="32"/>
      <c r="B286" s="30" t="s">
        <v>2192</v>
      </c>
      <c r="C286" s="33">
        <v>37.5</v>
      </c>
    </row>
    <row r="287" spans="1:3" ht="15" outlineLevel="3" x14ac:dyDescent="0.2">
      <c r="A287" s="32"/>
      <c r="B287" s="30" t="s">
        <v>2193</v>
      </c>
      <c r="C287" s="33">
        <v>40.4</v>
      </c>
    </row>
    <row r="288" spans="1:3" ht="15" outlineLevel="3" x14ac:dyDescent="0.2">
      <c r="A288" s="32"/>
      <c r="B288" s="30" t="s">
        <v>2194</v>
      </c>
      <c r="C288" s="33">
        <v>12.2</v>
      </c>
    </row>
    <row r="289" spans="1:3" ht="15" outlineLevel="3" x14ac:dyDescent="0.2">
      <c r="A289" s="32"/>
      <c r="B289" s="30" t="s">
        <v>2195</v>
      </c>
      <c r="C289" s="33">
        <v>73.2</v>
      </c>
    </row>
    <row r="290" spans="1:3" ht="15" outlineLevel="3" x14ac:dyDescent="0.2">
      <c r="A290" s="32"/>
      <c r="B290" s="30" t="s">
        <v>2196</v>
      </c>
      <c r="C290" s="33">
        <v>55.2</v>
      </c>
    </row>
    <row r="291" spans="1:3" ht="15" outlineLevel="3" x14ac:dyDescent="0.2">
      <c r="A291" s="32"/>
      <c r="B291" s="30" t="s">
        <v>2197</v>
      </c>
      <c r="C291" s="33">
        <v>58.9</v>
      </c>
    </row>
    <row r="292" spans="1:3" ht="15" outlineLevel="3" x14ac:dyDescent="0.2">
      <c r="A292" s="32"/>
      <c r="B292" s="30" t="s">
        <v>2198</v>
      </c>
      <c r="C292" s="33">
        <v>23.5</v>
      </c>
    </row>
    <row r="293" spans="1:3" ht="15" outlineLevel="3" x14ac:dyDescent="0.2">
      <c r="A293" s="32"/>
      <c r="B293" s="30" t="s">
        <v>2199</v>
      </c>
      <c r="C293" s="33">
        <v>49.6</v>
      </c>
    </row>
    <row r="294" spans="1:3" ht="15" outlineLevel="3" x14ac:dyDescent="0.2">
      <c r="A294" s="32"/>
      <c r="B294" s="30" t="s">
        <v>2200</v>
      </c>
      <c r="C294" s="33">
        <v>32.200000000000003</v>
      </c>
    </row>
    <row r="295" spans="1:3" ht="15" outlineLevel="3" x14ac:dyDescent="0.2">
      <c r="A295" s="32"/>
      <c r="B295" s="30" t="s">
        <v>2201</v>
      </c>
      <c r="C295" s="33">
        <v>51.1</v>
      </c>
    </row>
    <row r="296" spans="1:3" ht="15" outlineLevel="3" x14ac:dyDescent="0.2">
      <c r="A296" s="32"/>
      <c r="B296" s="30" t="s">
        <v>2202</v>
      </c>
      <c r="C296" s="33">
        <v>30.3</v>
      </c>
    </row>
    <row r="297" spans="1:3" ht="15" outlineLevel="2" x14ac:dyDescent="0.2">
      <c r="A297" s="32" t="s">
        <v>2311</v>
      </c>
      <c r="B297" s="30" t="s">
        <v>2203</v>
      </c>
      <c r="C297" s="33">
        <v>286.60000000000002</v>
      </c>
    </row>
    <row r="298" spans="1:3" ht="15" outlineLevel="2" x14ac:dyDescent="0.2">
      <c r="A298" s="32" t="s">
        <v>2312</v>
      </c>
      <c r="B298" s="30" t="s">
        <v>2269</v>
      </c>
      <c r="C298" s="33">
        <v>425.1</v>
      </c>
    </row>
    <row r="299" spans="1:3" ht="15" outlineLevel="3" x14ac:dyDescent="0.2">
      <c r="A299" s="32"/>
      <c r="B299" s="30" t="s">
        <v>2269</v>
      </c>
      <c r="C299" s="33">
        <v>192.8</v>
      </c>
    </row>
    <row r="300" spans="1:3" ht="15" outlineLevel="3" x14ac:dyDescent="0.2">
      <c r="A300" s="32"/>
      <c r="B300" s="30" t="s">
        <v>2205</v>
      </c>
      <c r="C300" s="33">
        <v>23.5</v>
      </c>
    </row>
    <row r="301" spans="1:3" ht="15" outlineLevel="3" x14ac:dyDescent="0.2">
      <c r="A301" s="32"/>
      <c r="B301" s="30" t="s">
        <v>2206</v>
      </c>
      <c r="C301" s="33">
        <v>54.8</v>
      </c>
    </row>
    <row r="302" spans="1:3" ht="15" outlineLevel="3" x14ac:dyDescent="0.2">
      <c r="A302" s="32"/>
      <c r="B302" s="30" t="s">
        <v>2207</v>
      </c>
      <c r="C302" s="33">
        <v>23.3</v>
      </c>
    </row>
    <row r="303" spans="1:3" ht="15" outlineLevel="3" x14ac:dyDescent="0.2">
      <c r="A303" s="32"/>
      <c r="B303" s="30" t="s">
        <v>2208</v>
      </c>
      <c r="C303" s="33">
        <v>34.700000000000003</v>
      </c>
    </row>
    <row r="304" spans="1:3" ht="15" outlineLevel="3" x14ac:dyDescent="0.2">
      <c r="A304" s="32"/>
      <c r="B304" s="30" t="s">
        <v>2209</v>
      </c>
      <c r="C304" s="33">
        <v>37.299999999999997</v>
      </c>
    </row>
    <row r="305" spans="1:3" ht="15" outlineLevel="3" x14ac:dyDescent="0.2">
      <c r="A305" s="32"/>
      <c r="B305" s="30" t="s">
        <v>2210</v>
      </c>
      <c r="C305" s="33">
        <v>4.8</v>
      </c>
    </row>
    <row r="306" spans="1:3" ht="15" outlineLevel="3" x14ac:dyDescent="0.2">
      <c r="A306" s="32"/>
      <c r="B306" s="30" t="s">
        <v>2211</v>
      </c>
      <c r="C306" s="33">
        <v>53.9</v>
      </c>
    </row>
    <row r="307" spans="1:3" ht="15" outlineLevel="2" x14ac:dyDescent="0.2">
      <c r="A307" s="32" t="s">
        <v>2313</v>
      </c>
      <c r="B307" s="30" t="s">
        <v>2270</v>
      </c>
      <c r="C307" s="33">
        <v>224.9</v>
      </c>
    </row>
    <row r="308" spans="1:3" ht="15" outlineLevel="3" x14ac:dyDescent="0.2">
      <c r="A308" s="32"/>
      <c r="B308" s="30" t="s">
        <v>2270</v>
      </c>
      <c r="C308" s="33">
        <v>210.6</v>
      </c>
    </row>
    <row r="309" spans="1:3" ht="15" outlineLevel="3" x14ac:dyDescent="0.2">
      <c r="A309" s="32"/>
      <c r="B309" s="30" t="s">
        <v>2212</v>
      </c>
      <c r="C309" s="33">
        <v>14.3</v>
      </c>
    </row>
    <row r="310" spans="1:3" ht="15" outlineLevel="2" x14ac:dyDescent="0.2">
      <c r="A310" s="32" t="s">
        <v>2314</v>
      </c>
      <c r="B310" s="30" t="s">
        <v>2271</v>
      </c>
      <c r="C310" s="33">
        <v>633.5</v>
      </c>
    </row>
    <row r="311" spans="1:3" ht="15" outlineLevel="3" x14ac:dyDescent="0.2">
      <c r="A311" s="32"/>
      <c r="B311" s="30" t="s">
        <v>2271</v>
      </c>
      <c r="C311" s="33">
        <v>313.10000000000002</v>
      </c>
    </row>
    <row r="312" spans="1:3" ht="15" outlineLevel="3" x14ac:dyDescent="0.2">
      <c r="A312" s="32"/>
      <c r="B312" s="30" t="s">
        <v>2216</v>
      </c>
      <c r="C312" s="33">
        <v>61.8</v>
      </c>
    </row>
    <row r="313" spans="1:3" ht="15" outlineLevel="3" x14ac:dyDescent="0.2">
      <c r="A313" s="32"/>
      <c r="B313" s="30" t="s">
        <v>2217</v>
      </c>
      <c r="C313" s="33">
        <v>37</v>
      </c>
    </row>
    <row r="314" spans="1:3" ht="15" outlineLevel="3" x14ac:dyDescent="0.2">
      <c r="A314" s="32"/>
      <c r="B314" s="30" t="s">
        <v>2218</v>
      </c>
      <c r="C314" s="33">
        <v>115.2</v>
      </c>
    </row>
    <row r="315" spans="1:3" ht="15" outlineLevel="3" x14ac:dyDescent="0.2">
      <c r="A315" s="32"/>
      <c r="B315" s="30" t="s">
        <v>2219</v>
      </c>
      <c r="C315" s="33">
        <v>77.2</v>
      </c>
    </row>
    <row r="316" spans="1:3" ht="15" outlineLevel="3" x14ac:dyDescent="0.2">
      <c r="A316" s="32"/>
      <c r="B316" s="30" t="s">
        <v>2220</v>
      </c>
      <c r="C316" s="33">
        <v>29.2</v>
      </c>
    </row>
    <row r="317" spans="1:3" ht="15" outlineLevel="2" x14ac:dyDescent="0.2">
      <c r="A317" s="32" t="s">
        <v>2315</v>
      </c>
      <c r="B317" s="30" t="s">
        <v>2272</v>
      </c>
      <c r="C317" s="33">
        <v>917.7</v>
      </c>
    </row>
    <row r="318" spans="1:3" ht="15" outlineLevel="3" x14ac:dyDescent="0.2">
      <c r="A318" s="32"/>
      <c r="B318" s="30" t="s">
        <v>2221</v>
      </c>
      <c r="C318" s="33">
        <v>373.8</v>
      </c>
    </row>
    <row r="319" spans="1:3" ht="15" outlineLevel="3" x14ac:dyDescent="0.2">
      <c r="A319" s="32"/>
      <c r="B319" s="30" t="s">
        <v>2222</v>
      </c>
      <c r="C319" s="33">
        <v>205.6</v>
      </c>
    </row>
    <row r="320" spans="1:3" ht="15" outlineLevel="3" x14ac:dyDescent="0.2">
      <c r="A320" s="32"/>
      <c r="B320" s="30" t="s">
        <v>2223</v>
      </c>
      <c r="C320" s="33">
        <v>62</v>
      </c>
    </row>
    <row r="321" spans="1:3" ht="15" outlineLevel="3" x14ac:dyDescent="0.2">
      <c r="A321" s="32"/>
      <c r="B321" s="30" t="s">
        <v>2224</v>
      </c>
      <c r="C321" s="33">
        <v>122.6</v>
      </c>
    </row>
    <row r="322" spans="1:3" ht="15" outlineLevel="3" x14ac:dyDescent="0.2">
      <c r="A322" s="32"/>
      <c r="B322" s="30" t="s">
        <v>2225</v>
      </c>
      <c r="C322" s="33">
        <v>87</v>
      </c>
    </row>
    <row r="323" spans="1:3" ht="15" outlineLevel="3" x14ac:dyDescent="0.2">
      <c r="A323" s="32"/>
      <c r="B323" s="30" t="s">
        <v>2226</v>
      </c>
      <c r="C323" s="33">
        <v>66.7</v>
      </c>
    </row>
    <row r="324" spans="1:3" ht="15" outlineLevel="2" x14ac:dyDescent="0.2">
      <c r="A324" s="32" t="s">
        <v>2316</v>
      </c>
      <c r="B324" s="30" t="s">
        <v>2273</v>
      </c>
      <c r="C324" s="33">
        <v>309.89999999999998</v>
      </c>
    </row>
    <row r="325" spans="1:3" ht="15" outlineLevel="3" x14ac:dyDescent="0.2">
      <c r="A325" s="32"/>
      <c r="B325" s="30" t="s">
        <v>2273</v>
      </c>
      <c r="C325" s="33">
        <v>123.4</v>
      </c>
    </row>
    <row r="326" spans="1:3" ht="15" outlineLevel="3" x14ac:dyDescent="0.2">
      <c r="A326" s="32"/>
      <c r="B326" s="30" t="s">
        <v>2227</v>
      </c>
      <c r="C326" s="33">
        <v>115.3</v>
      </c>
    </row>
    <row r="327" spans="1:3" ht="15" outlineLevel="3" x14ac:dyDescent="0.2">
      <c r="A327" s="32"/>
      <c r="B327" s="30" t="s">
        <v>2228</v>
      </c>
      <c r="C327" s="33">
        <v>39.700000000000003</v>
      </c>
    </row>
    <row r="328" spans="1:3" ht="15" outlineLevel="3" x14ac:dyDescent="0.2">
      <c r="A328" s="32"/>
      <c r="B328" s="30" t="s">
        <v>2229</v>
      </c>
      <c r="C328" s="33">
        <v>31.5</v>
      </c>
    </row>
    <row r="329" spans="1:3" ht="15" outlineLevel="2" x14ac:dyDescent="0.2">
      <c r="A329" s="32" t="s">
        <v>2317</v>
      </c>
      <c r="B329" s="30" t="s">
        <v>2274</v>
      </c>
      <c r="C329" s="33">
        <v>904.2</v>
      </c>
    </row>
    <row r="330" spans="1:3" ht="15" outlineLevel="3" x14ac:dyDescent="0.2">
      <c r="A330" s="32"/>
      <c r="B330" s="30" t="s">
        <v>2274</v>
      </c>
      <c r="C330" s="33">
        <v>215.8</v>
      </c>
    </row>
    <row r="331" spans="1:3" ht="15" outlineLevel="3" x14ac:dyDescent="0.2">
      <c r="A331" s="32"/>
      <c r="B331" s="30" t="s">
        <v>2230</v>
      </c>
      <c r="C331" s="33">
        <v>143.69999999999999</v>
      </c>
    </row>
    <row r="332" spans="1:3" ht="15" outlineLevel="3" x14ac:dyDescent="0.2">
      <c r="A332" s="32"/>
      <c r="B332" s="30" t="s">
        <v>2231</v>
      </c>
      <c r="C332" s="33">
        <v>110.7</v>
      </c>
    </row>
    <row r="333" spans="1:3" ht="15" outlineLevel="3" x14ac:dyDescent="0.2">
      <c r="A333" s="32"/>
      <c r="B333" s="30" t="s">
        <v>2232</v>
      </c>
      <c r="C333" s="33">
        <v>178.3</v>
      </c>
    </row>
    <row r="334" spans="1:3" ht="15" outlineLevel="3" x14ac:dyDescent="0.2">
      <c r="A334" s="32"/>
      <c r="B334" s="30" t="s">
        <v>2233</v>
      </c>
      <c r="C334" s="33">
        <v>108.2</v>
      </c>
    </row>
    <row r="335" spans="1:3" ht="15" outlineLevel="3" x14ac:dyDescent="0.2">
      <c r="A335" s="32"/>
      <c r="B335" s="30" t="s">
        <v>2234</v>
      </c>
      <c r="C335" s="33">
        <v>147.5</v>
      </c>
    </row>
    <row r="336" spans="1:3" ht="15" outlineLevel="3" x14ac:dyDescent="0.2">
      <c r="A336" s="32"/>
      <c r="B336" s="30" t="s">
        <v>2328</v>
      </c>
      <c r="C336" s="33">
        <v>1481.6</v>
      </c>
    </row>
    <row r="337" spans="1:3" ht="15" x14ac:dyDescent="0.2">
      <c r="A337" s="32"/>
      <c r="B337" s="30" t="s">
        <v>1703</v>
      </c>
      <c r="C337" s="33">
        <v>29615.200000000001</v>
      </c>
    </row>
    <row r="338" spans="1:3" ht="12.75" customHeight="1" x14ac:dyDescent="0.2"/>
    <row r="339" spans="1:3" ht="12.75" customHeight="1" x14ac:dyDescent="0.2"/>
    <row r="340" spans="1:3" ht="12.75" customHeight="1" x14ac:dyDescent="0.2"/>
    <row r="341" spans="1:3" ht="12.75" customHeight="1" x14ac:dyDescent="0.2"/>
    <row r="342" spans="1:3" ht="12.75" customHeight="1" x14ac:dyDescent="0.2"/>
    <row r="343" spans="1:3" ht="12.75" customHeight="1" x14ac:dyDescent="0.2"/>
    <row r="344" spans="1:3" ht="12.75" customHeight="1" x14ac:dyDescent="0.2"/>
    <row r="345" spans="1:3" ht="12.7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dimension ref="A1:D19"/>
  <sheetViews>
    <sheetView workbookViewId="0">
      <selection activeCell="F17" sqref="F17"/>
    </sheetView>
  </sheetViews>
  <sheetFormatPr defaultRowHeight="12.75" x14ac:dyDescent="0.2"/>
  <cols>
    <col min="1" max="1" width="8.7109375" customWidth="1"/>
    <col min="2" max="2" width="43.140625" customWidth="1"/>
    <col min="3" max="3" width="23.855468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4" s="47" customFormat="1" ht="15" x14ac:dyDescent="0.25">
      <c r="A1" s="2"/>
      <c r="B1" s="2"/>
      <c r="C1" s="156" t="s">
        <v>3309</v>
      </c>
    </row>
    <row r="2" spans="1:4" s="47" customFormat="1" ht="15" x14ac:dyDescent="0.25">
      <c r="A2" s="2" t="s">
        <v>2323</v>
      </c>
      <c r="B2" s="41"/>
      <c r="C2" s="46" t="s">
        <v>3437</v>
      </c>
    </row>
    <row r="3" spans="1:4" s="47" customFormat="1" ht="63" customHeight="1" x14ac:dyDescent="0.2">
      <c r="A3" s="347" t="s">
        <v>2345</v>
      </c>
      <c r="B3" s="347"/>
      <c r="C3" s="347"/>
    </row>
    <row r="4" spans="1:4" s="5" customFormat="1" x14ac:dyDescent="0.2">
      <c r="A4" s="19"/>
      <c r="B4" s="20"/>
      <c r="C4" s="20"/>
      <c r="D4" s="20"/>
    </row>
    <row r="5" spans="1:4" s="5" customFormat="1" ht="31.15" customHeight="1" x14ac:dyDescent="0.2">
      <c r="A5" s="28" t="s">
        <v>2324</v>
      </c>
      <c r="B5" s="32" t="s">
        <v>2325</v>
      </c>
      <c r="C5" s="29" t="s">
        <v>2326</v>
      </c>
    </row>
    <row r="6" spans="1:4" ht="15" x14ac:dyDescent="0.2">
      <c r="A6" s="32" t="s">
        <v>2275</v>
      </c>
      <c r="B6" s="61" t="s">
        <v>1946</v>
      </c>
      <c r="C6" s="33">
        <v>6784.1</v>
      </c>
    </row>
    <row r="7" spans="1:4" ht="15" x14ac:dyDescent="0.2">
      <c r="A7" s="32" t="s">
        <v>2276</v>
      </c>
      <c r="B7" s="61" t="s">
        <v>2236</v>
      </c>
      <c r="C7" s="33">
        <v>935.1</v>
      </c>
    </row>
    <row r="8" spans="1:4" ht="15" x14ac:dyDescent="0.2">
      <c r="A8" s="32" t="s">
        <v>2277</v>
      </c>
      <c r="B8" s="61" t="s">
        <v>1956</v>
      </c>
      <c r="C8" s="33">
        <v>1052.5999999999999</v>
      </c>
    </row>
    <row r="9" spans="1:4" ht="15" x14ac:dyDescent="0.2">
      <c r="A9" s="32" t="s">
        <v>2278</v>
      </c>
      <c r="B9" s="61" t="s">
        <v>1975</v>
      </c>
      <c r="C9" s="33">
        <v>2396.1999999999998</v>
      </c>
    </row>
    <row r="10" spans="1:4" ht="15" x14ac:dyDescent="0.2">
      <c r="A10" s="32" t="s">
        <v>2279</v>
      </c>
      <c r="B10" s="61" t="s">
        <v>2246</v>
      </c>
      <c r="C10" s="33">
        <v>2203.6999999999998</v>
      </c>
    </row>
    <row r="11" spans="1:4" ht="15" x14ac:dyDescent="0.2">
      <c r="A11" s="32" t="s">
        <v>2280</v>
      </c>
      <c r="B11" s="61" t="s">
        <v>2248</v>
      </c>
      <c r="C11" s="33">
        <v>859.7</v>
      </c>
    </row>
    <row r="12" spans="1:4" ht="15" x14ac:dyDescent="0.2">
      <c r="A12" s="32" t="s">
        <v>2281</v>
      </c>
      <c r="B12" s="62" t="s">
        <v>2265</v>
      </c>
      <c r="C12" s="33">
        <v>1205.2</v>
      </c>
    </row>
    <row r="13" spans="1:4" ht="15" x14ac:dyDescent="0.2">
      <c r="A13" s="32" t="s">
        <v>2282</v>
      </c>
      <c r="B13" s="61" t="s">
        <v>2267</v>
      </c>
      <c r="C13" s="33">
        <v>3948.3</v>
      </c>
    </row>
    <row r="14" spans="1:4" ht="15" x14ac:dyDescent="0.2">
      <c r="A14" s="32" t="s">
        <v>2283</v>
      </c>
      <c r="B14" s="61" t="s">
        <v>2269</v>
      </c>
      <c r="C14" s="33">
        <v>1517.8</v>
      </c>
    </row>
    <row r="15" spans="1:4" ht="15" x14ac:dyDescent="0.2">
      <c r="A15" s="32" t="s">
        <v>2284</v>
      </c>
      <c r="B15" s="61" t="s">
        <v>2270</v>
      </c>
      <c r="C15" s="33">
        <v>6201.9</v>
      </c>
    </row>
    <row r="16" spans="1:4" ht="15" x14ac:dyDescent="0.2">
      <c r="A16" s="32"/>
      <c r="B16" s="61" t="s">
        <v>2328</v>
      </c>
      <c r="C16" s="33">
        <v>435.7</v>
      </c>
    </row>
    <row r="17" spans="1:3" ht="15" x14ac:dyDescent="0.2">
      <c r="A17" s="32"/>
      <c r="B17" s="61" t="s">
        <v>1703</v>
      </c>
      <c r="C17" s="33">
        <v>27540.3</v>
      </c>
    </row>
    <row r="18" spans="1:3" ht="12.75" customHeight="1" x14ac:dyDescent="0.2"/>
    <row r="19" spans="1:3" ht="12.75" customHeight="1" x14ac:dyDescent="0.2"/>
  </sheetData>
  <mergeCells count="1">
    <mergeCell ref="A3:C3"/>
  </mergeCell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dimension ref="A1:C45"/>
  <sheetViews>
    <sheetView workbookViewId="0">
      <selection activeCell="F17" sqref="F17"/>
    </sheetView>
  </sheetViews>
  <sheetFormatPr defaultRowHeight="12.75" x14ac:dyDescent="0.2"/>
  <cols>
    <col min="1" max="1" width="8.7109375" customWidth="1"/>
    <col min="2" max="2" width="52.140625" customWidth="1"/>
    <col min="3" max="3" width="23.855468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3310</v>
      </c>
    </row>
    <row r="2" spans="1:3" ht="15" x14ac:dyDescent="0.25">
      <c r="C2" s="46" t="s">
        <v>3437</v>
      </c>
    </row>
    <row r="3" spans="1:3" s="47" customFormat="1" ht="72.75" customHeight="1" x14ac:dyDescent="0.2">
      <c r="A3" s="347" t="s">
        <v>2347</v>
      </c>
      <c r="B3" s="347"/>
      <c r="C3" s="347"/>
    </row>
    <row r="4" spans="1:3" s="5" customFormat="1" x14ac:dyDescent="0.2">
      <c r="A4" s="21"/>
    </row>
    <row r="5" spans="1:3" s="5" customFormat="1" ht="30.6" customHeight="1" x14ac:dyDescent="0.2">
      <c r="A5" s="28" t="s">
        <v>2324</v>
      </c>
      <c r="B5" s="28" t="s">
        <v>2325</v>
      </c>
      <c r="C5" s="29" t="s">
        <v>2326</v>
      </c>
    </row>
    <row r="6" spans="1:3" ht="15" x14ac:dyDescent="0.2">
      <c r="A6" s="32" t="s">
        <v>2275</v>
      </c>
      <c r="B6" s="30" t="s">
        <v>1946</v>
      </c>
      <c r="C6" s="33">
        <v>16.600000000000001</v>
      </c>
    </row>
    <row r="7" spans="1:3" ht="15" x14ac:dyDescent="0.2">
      <c r="A7" s="32" t="s">
        <v>2276</v>
      </c>
      <c r="B7" s="30" t="s">
        <v>2235</v>
      </c>
      <c r="C7" s="33">
        <v>0.4</v>
      </c>
    </row>
    <row r="8" spans="1:3" ht="15" x14ac:dyDescent="0.2">
      <c r="A8" s="32" t="s">
        <v>2277</v>
      </c>
      <c r="B8" s="30" t="s">
        <v>1951</v>
      </c>
      <c r="C8" s="33">
        <v>9.1</v>
      </c>
    </row>
    <row r="9" spans="1:3" ht="15" x14ac:dyDescent="0.2">
      <c r="A9" s="32" t="s">
        <v>2278</v>
      </c>
      <c r="B9" s="30" t="s">
        <v>2237</v>
      </c>
      <c r="C9" s="33">
        <v>1.7</v>
      </c>
    </row>
    <row r="10" spans="1:3" ht="15" x14ac:dyDescent="0.2">
      <c r="A10" s="32" t="s">
        <v>2279</v>
      </c>
      <c r="B10" s="30" t="s">
        <v>2238</v>
      </c>
      <c r="C10" s="33">
        <v>0.4</v>
      </c>
    </row>
    <row r="11" spans="1:3" ht="15" x14ac:dyDescent="0.2">
      <c r="A11" s="32" t="s">
        <v>2280</v>
      </c>
      <c r="B11" s="30" t="s">
        <v>2239</v>
      </c>
      <c r="C11" s="33">
        <v>2.1</v>
      </c>
    </row>
    <row r="12" spans="1:3" ht="15" x14ac:dyDescent="0.2">
      <c r="A12" s="32" t="s">
        <v>2281</v>
      </c>
      <c r="B12" s="30" t="s">
        <v>1974</v>
      </c>
      <c r="C12" s="33">
        <v>1.3</v>
      </c>
    </row>
    <row r="13" spans="1:3" ht="15" x14ac:dyDescent="0.2">
      <c r="A13" s="32" t="s">
        <v>2282</v>
      </c>
      <c r="B13" s="30" t="s">
        <v>1975</v>
      </c>
      <c r="C13" s="33">
        <v>2.1</v>
      </c>
    </row>
    <row r="14" spans="1:3" ht="15" x14ac:dyDescent="0.2">
      <c r="A14" s="32" t="s">
        <v>2283</v>
      </c>
      <c r="B14" s="30" t="s">
        <v>1976</v>
      </c>
      <c r="C14" s="33">
        <v>3.8</v>
      </c>
    </row>
    <row r="15" spans="1:3" ht="15" x14ac:dyDescent="0.2">
      <c r="A15" s="32" t="s">
        <v>2284</v>
      </c>
      <c r="B15" s="30" t="s">
        <v>2240</v>
      </c>
      <c r="C15" s="33">
        <v>1.9</v>
      </c>
    </row>
    <row r="16" spans="1:3" ht="15" x14ac:dyDescent="0.2">
      <c r="A16" s="32" t="s">
        <v>2285</v>
      </c>
      <c r="B16" s="30" t="s">
        <v>2241</v>
      </c>
      <c r="C16" s="33">
        <v>0.4</v>
      </c>
    </row>
    <row r="17" spans="1:3" ht="15" x14ac:dyDescent="0.2">
      <c r="A17" s="32" t="s">
        <v>2286</v>
      </c>
      <c r="B17" s="30" t="s">
        <v>2242</v>
      </c>
      <c r="C17" s="33">
        <v>0.4</v>
      </c>
    </row>
    <row r="18" spans="1:3" ht="15" x14ac:dyDescent="0.2">
      <c r="A18" s="32" t="s">
        <v>2287</v>
      </c>
      <c r="B18" s="30" t="s">
        <v>2243</v>
      </c>
      <c r="C18" s="33">
        <v>0.3</v>
      </c>
    </row>
    <row r="19" spans="1:3" ht="15" x14ac:dyDescent="0.2">
      <c r="A19" s="32" t="s">
        <v>2288</v>
      </c>
      <c r="B19" s="30" t="s">
        <v>2244</v>
      </c>
      <c r="C19" s="33">
        <v>0.3</v>
      </c>
    </row>
    <row r="20" spans="1:3" ht="15" x14ac:dyDescent="0.2">
      <c r="A20" s="32" t="s">
        <v>2289</v>
      </c>
      <c r="B20" s="30" t="s">
        <v>2246</v>
      </c>
      <c r="C20" s="33">
        <v>0.4</v>
      </c>
    </row>
    <row r="21" spans="1:3" ht="15" x14ac:dyDescent="0.2">
      <c r="A21" s="32" t="s">
        <v>2290</v>
      </c>
      <c r="B21" s="30" t="s">
        <v>2247</v>
      </c>
      <c r="C21" s="33">
        <v>0.3</v>
      </c>
    </row>
    <row r="22" spans="1:3" ht="15" x14ac:dyDescent="0.2">
      <c r="A22" s="32" t="s">
        <v>2291</v>
      </c>
      <c r="B22" s="30" t="s">
        <v>2248</v>
      </c>
      <c r="C22" s="33">
        <v>0.6</v>
      </c>
    </row>
    <row r="23" spans="1:3" ht="15" x14ac:dyDescent="0.2">
      <c r="A23" s="32" t="s">
        <v>2292</v>
      </c>
      <c r="B23" s="30" t="s">
        <v>2251</v>
      </c>
      <c r="C23" s="33">
        <v>0.4</v>
      </c>
    </row>
    <row r="24" spans="1:3" ht="15" x14ac:dyDescent="0.2">
      <c r="A24" s="32" t="s">
        <v>2293</v>
      </c>
      <c r="B24" s="30" t="s">
        <v>2252</v>
      </c>
      <c r="C24" s="33">
        <v>2.5</v>
      </c>
    </row>
    <row r="25" spans="1:3" ht="15" x14ac:dyDescent="0.2">
      <c r="A25" s="32" t="s">
        <v>2294</v>
      </c>
      <c r="B25" s="30" t="s">
        <v>2253</v>
      </c>
      <c r="C25" s="33">
        <v>0.4</v>
      </c>
    </row>
    <row r="26" spans="1:3" ht="15" x14ac:dyDescent="0.2">
      <c r="A26" s="32" t="s">
        <v>2295</v>
      </c>
      <c r="B26" s="30" t="s">
        <v>2254</v>
      </c>
      <c r="C26" s="33">
        <v>2.9</v>
      </c>
    </row>
    <row r="27" spans="1:3" ht="15" x14ac:dyDescent="0.2">
      <c r="A27" s="32" t="s">
        <v>2296</v>
      </c>
      <c r="B27" s="30" t="s">
        <v>2255</v>
      </c>
      <c r="C27" s="33">
        <v>4</v>
      </c>
    </row>
    <row r="28" spans="1:3" ht="15" x14ac:dyDescent="0.2">
      <c r="A28" s="32" t="s">
        <v>2297</v>
      </c>
      <c r="B28" s="30" t="s">
        <v>2257</v>
      </c>
      <c r="C28" s="33">
        <v>0.3</v>
      </c>
    </row>
    <row r="29" spans="1:3" ht="15" x14ac:dyDescent="0.2">
      <c r="A29" s="32" t="s">
        <v>2298</v>
      </c>
      <c r="B29" s="30" t="s">
        <v>2258</v>
      </c>
      <c r="C29" s="33">
        <v>0.6</v>
      </c>
    </row>
    <row r="30" spans="1:3" ht="15" x14ac:dyDescent="0.2">
      <c r="A30" s="32" t="s">
        <v>2299</v>
      </c>
      <c r="B30" s="30" t="s">
        <v>2259</v>
      </c>
      <c r="C30" s="33">
        <v>0.7</v>
      </c>
    </row>
    <row r="31" spans="1:3" ht="15" x14ac:dyDescent="0.2">
      <c r="A31" s="32" t="s">
        <v>2300</v>
      </c>
      <c r="B31" s="30" t="s">
        <v>2260</v>
      </c>
      <c r="C31" s="33">
        <v>3.8</v>
      </c>
    </row>
    <row r="32" spans="1:3" ht="15" x14ac:dyDescent="0.2">
      <c r="A32" s="32" t="s">
        <v>2301</v>
      </c>
      <c r="B32" s="30" t="s">
        <v>2261</v>
      </c>
      <c r="C32" s="33">
        <v>0.6</v>
      </c>
    </row>
    <row r="33" spans="1:3" ht="15" x14ac:dyDescent="0.2">
      <c r="A33" s="32" t="s">
        <v>2302</v>
      </c>
      <c r="B33" s="30" t="s">
        <v>2262</v>
      </c>
      <c r="C33" s="33">
        <v>1.2</v>
      </c>
    </row>
    <row r="34" spans="1:3" ht="15" x14ac:dyDescent="0.2">
      <c r="A34" s="32" t="s">
        <v>2303</v>
      </c>
      <c r="B34" s="30" t="s">
        <v>2263</v>
      </c>
      <c r="C34" s="33">
        <v>1.2</v>
      </c>
    </row>
    <row r="35" spans="1:3" ht="15" x14ac:dyDescent="0.2">
      <c r="A35" s="32" t="s">
        <v>2304</v>
      </c>
      <c r="B35" s="30" t="s">
        <v>2265</v>
      </c>
      <c r="C35" s="33">
        <v>1.5</v>
      </c>
    </row>
    <row r="36" spans="1:3" ht="15" x14ac:dyDescent="0.2">
      <c r="A36" s="32" t="s">
        <v>2305</v>
      </c>
      <c r="B36" s="30" t="s">
        <v>2266</v>
      </c>
      <c r="C36" s="33">
        <v>0.6</v>
      </c>
    </row>
    <row r="37" spans="1:3" ht="15" x14ac:dyDescent="0.2">
      <c r="A37" s="32" t="s">
        <v>2306</v>
      </c>
      <c r="B37" s="30" t="s">
        <v>2267</v>
      </c>
      <c r="C37" s="33">
        <v>0.8</v>
      </c>
    </row>
    <row r="38" spans="1:3" ht="15" x14ac:dyDescent="0.2">
      <c r="A38" s="32" t="s">
        <v>2307</v>
      </c>
      <c r="B38" s="30" t="s">
        <v>2204</v>
      </c>
      <c r="C38" s="33">
        <v>9</v>
      </c>
    </row>
    <row r="39" spans="1:3" ht="15" x14ac:dyDescent="0.2">
      <c r="A39" s="32" t="s">
        <v>2308</v>
      </c>
      <c r="B39" s="30" t="s">
        <v>2269</v>
      </c>
      <c r="C39" s="33">
        <v>770</v>
      </c>
    </row>
    <row r="40" spans="1:3" ht="15" x14ac:dyDescent="0.2">
      <c r="A40" s="32" t="s">
        <v>2309</v>
      </c>
      <c r="B40" s="30" t="s">
        <v>2270</v>
      </c>
      <c r="C40" s="33">
        <v>634.20000000000005</v>
      </c>
    </row>
    <row r="41" spans="1:3" ht="15" x14ac:dyDescent="0.2">
      <c r="A41" s="32" t="s">
        <v>2310</v>
      </c>
      <c r="B41" s="30" t="s">
        <v>2271</v>
      </c>
      <c r="C41" s="33">
        <v>695.5</v>
      </c>
    </row>
    <row r="42" spans="1:3" ht="15" x14ac:dyDescent="0.2">
      <c r="A42" s="32" t="s">
        <v>2311</v>
      </c>
      <c r="B42" s="30" t="s">
        <v>2272</v>
      </c>
      <c r="C42" s="33">
        <v>10.5</v>
      </c>
    </row>
    <row r="43" spans="1:3" ht="15" x14ac:dyDescent="0.2">
      <c r="A43" s="32" t="s">
        <v>2312</v>
      </c>
      <c r="B43" s="30" t="s">
        <v>2274</v>
      </c>
      <c r="C43" s="33">
        <v>1.4</v>
      </c>
    </row>
    <row r="44" spans="1:3" ht="15" x14ac:dyDescent="0.2">
      <c r="A44" s="32"/>
      <c r="B44" s="30" t="s">
        <v>1703</v>
      </c>
      <c r="C44" s="33">
        <v>2184.1999999999998</v>
      </c>
    </row>
    <row r="45" spans="1:3" ht="41.45" customHeight="1" x14ac:dyDescent="0.2"/>
  </sheetData>
  <mergeCells count="1">
    <mergeCell ref="A3:C3"/>
  </mergeCell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C57"/>
  <sheetViews>
    <sheetView workbookViewId="0">
      <selection activeCell="F17" sqref="F17"/>
    </sheetView>
  </sheetViews>
  <sheetFormatPr defaultRowHeight="12.75" x14ac:dyDescent="0.2"/>
  <cols>
    <col min="1" max="1" width="8.7109375" customWidth="1"/>
    <col min="2" max="2" width="43.140625" customWidth="1"/>
    <col min="3" max="3" width="24.855468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3311</v>
      </c>
    </row>
    <row r="2" spans="1:3" ht="15" x14ac:dyDescent="0.25">
      <c r="C2" s="46" t="s">
        <v>3437</v>
      </c>
    </row>
    <row r="3" spans="1:3" s="27" customFormat="1" ht="65.25" customHeight="1" x14ac:dyDescent="0.2">
      <c r="A3" s="351" t="s">
        <v>3312</v>
      </c>
      <c r="B3" s="351"/>
      <c r="C3" s="351"/>
    </row>
    <row r="4" spans="1:3" s="5" customFormat="1" ht="30" customHeight="1" x14ac:dyDescent="0.2">
      <c r="A4" s="28" t="s">
        <v>2324</v>
      </c>
      <c r="B4" s="32" t="s">
        <v>2325</v>
      </c>
      <c r="C4" s="29" t="s">
        <v>2326</v>
      </c>
    </row>
    <row r="5" spans="1:3" s="265" customFormat="1" ht="15" x14ac:dyDescent="0.2">
      <c r="A5" s="32" t="s">
        <v>2275</v>
      </c>
      <c r="B5" s="32" t="s">
        <v>2276</v>
      </c>
      <c r="C5" s="263">
        <v>3</v>
      </c>
    </row>
    <row r="6" spans="1:3" ht="15" x14ac:dyDescent="0.2">
      <c r="A6" s="32" t="s">
        <v>2275</v>
      </c>
      <c r="B6" s="30" t="s">
        <v>1946</v>
      </c>
      <c r="C6" s="33">
        <v>44984.2</v>
      </c>
    </row>
    <row r="7" spans="1:3" ht="15" x14ac:dyDescent="0.2">
      <c r="A7" s="32" t="s">
        <v>2276</v>
      </c>
      <c r="B7" s="30" t="s">
        <v>2235</v>
      </c>
      <c r="C7" s="33">
        <v>4977.1000000000004</v>
      </c>
    </row>
    <row r="8" spans="1:3" ht="15" x14ac:dyDescent="0.2">
      <c r="A8" s="32" t="s">
        <v>2277</v>
      </c>
      <c r="B8" s="30" t="s">
        <v>1951</v>
      </c>
      <c r="C8" s="33">
        <v>7982.4</v>
      </c>
    </row>
    <row r="9" spans="1:3" ht="15" x14ac:dyDescent="0.2">
      <c r="A9" s="32" t="s">
        <v>2278</v>
      </c>
      <c r="B9" s="30" t="s">
        <v>2236</v>
      </c>
      <c r="C9" s="33">
        <v>1841.2</v>
      </c>
    </row>
    <row r="10" spans="1:3" ht="15" x14ac:dyDescent="0.2">
      <c r="A10" s="32" t="s">
        <v>2279</v>
      </c>
      <c r="B10" s="30" t="s">
        <v>1956</v>
      </c>
      <c r="C10" s="33">
        <v>4371.3</v>
      </c>
    </row>
    <row r="11" spans="1:3" ht="15" x14ac:dyDescent="0.2">
      <c r="A11" s="32" t="s">
        <v>2280</v>
      </c>
      <c r="B11" s="30" t="s">
        <v>2237</v>
      </c>
      <c r="C11" s="33">
        <v>7483.5</v>
      </c>
    </row>
    <row r="12" spans="1:3" ht="15" x14ac:dyDescent="0.2">
      <c r="A12" s="32" t="s">
        <v>2281</v>
      </c>
      <c r="B12" s="30" t="s">
        <v>2238</v>
      </c>
      <c r="C12" s="33">
        <v>3326</v>
      </c>
    </row>
    <row r="13" spans="1:3" ht="15" x14ac:dyDescent="0.2">
      <c r="A13" s="32" t="s">
        <v>2282</v>
      </c>
      <c r="B13" s="30" t="s">
        <v>2239</v>
      </c>
      <c r="C13" s="33">
        <v>9645.5</v>
      </c>
    </row>
    <row r="14" spans="1:3" ht="15" x14ac:dyDescent="0.2">
      <c r="A14" s="32" t="s">
        <v>2283</v>
      </c>
      <c r="B14" s="30" t="s">
        <v>1974</v>
      </c>
      <c r="C14" s="33">
        <v>9063.2999999999993</v>
      </c>
    </row>
    <row r="15" spans="1:3" ht="15" x14ac:dyDescent="0.2">
      <c r="A15" s="32" t="s">
        <v>2284</v>
      </c>
      <c r="B15" s="30" t="s">
        <v>1975</v>
      </c>
      <c r="C15" s="33">
        <v>14088</v>
      </c>
    </row>
    <row r="16" spans="1:3" ht="15" x14ac:dyDescent="0.2">
      <c r="A16" s="32" t="s">
        <v>2285</v>
      </c>
      <c r="B16" s="30" t="s">
        <v>1976</v>
      </c>
      <c r="C16" s="33">
        <v>6580.7</v>
      </c>
    </row>
    <row r="17" spans="1:3" ht="15" x14ac:dyDescent="0.2">
      <c r="A17" s="32" t="s">
        <v>2286</v>
      </c>
      <c r="B17" s="30" t="s">
        <v>2240</v>
      </c>
      <c r="C17" s="33">
        <v>16000.5</v>
      </c>
    </row>
    <row r="18" spans="1:3" ht="15" x14ac:dyDescent="0.2">
      <c r="A18" s="32" t="s">
        <v>2287</v>
      </c>
      <c r="B18" s="30" t="s">
        <v>2241</v>
      </c>
      <c r="C18" s="33">
        <v>9324.7000000000007</v>
      </c>
    </row>
    <row r="19" spans="1:3" ht="15" x14ac:dyDescent="0.2">
      <c r="A19" s="32" t="s">
        <v>2288</v>
      </c>
      <c r="B19" s="30" t="s">
        <v>2242</v>
      </c>
      <c r="C19" s="33">
        <v>6105.6</v>
      </c>
    </row>
    <row r="20" spans="1:3" ht="15" x14ac:dyDescent="0.2">
      <c r="A20" s="32" t="s">
        <v>2289</v>
      </c>
      <c r="B20" s="30" t="s">
        <v>2243</v>
      </c>
      <c r="C20" s="33">
        <v>4586.6000000000004</v>
      </c>
    </row>
    <row r="21" spans="1:3" ht="15" x14ac:dyDescent="0.2">
      <c r="A21" s="32" t="s">
        <v>2290</v>
      </c>
      <c r="B21" s="30" t="s">
        <v>2244</v>
      </c>
      <c r="C21" s="33">
        <v>5535.4</v>
      </c>
    </row>
    <row r="22" spans="1:3" ht="15" x14ac:dyDescent="0.2">
      <c r="A22" s="32" t="s">
        <v>2291</v>
      </c>
      <c r="B22" s="30" t="s">
        <v>2245</v>
      </c>
      <c r="C22" s="33">
        <v>12425</v>
      </c>
    </row>
    <row r="23" spans="1:3" ht="15" x14ac:dyDescent="0.2">
      <c r="A23" s="32" t="s">
        <v>2292</v>
      </c>
      <c r="B23" s="30" t="s">
        <v>2246</v>
      </c>
      <c r="C23" s="33">
        <v>3789.3</v>
      </c>
    </row>
    <row r="24" spans="1:3" ht="15" x14ac:dyDescent="0.2">
      <c r="A24" s="32" t="s">
        <v>2293</v>
      </c>
      <c r="B24" s="30" t="s">
        <v>2247</v>
      </c>
      <c r="C24" s="33">
        <v>2648.9</v>
      </c>
    </row>
    <row r="25" spans="1:3" ht="15" x14ac:dyDescent="0.2">
      <c r="A25" s="32" t="s">
        <v>2294</v>
      </c>
      <c r="B25" s="30" t="s">
        <v>2248</v>
      </c>
      <c r="C25" s="33">
        <v>4585.1000000000004</v>
      </c>
    </row>
    <row r="26" spans="1:3" ht="15" x14ac:dyDescent="0.2">
      <c r="A26" s="32" t="s">
        <v>2295</v>
      </c>
      <c r="B26" s="30" t="s">
        <v>2249</v>
      </c>
      <c r="C26" s="33">
        <v>8849.5</v>
      </c>
    </row>
    <row r="27" spans="1:3" ht="15" x14ac:dyDescent="0.2">
      <c r="A27" s="32" t="s">
        <v>2296</v>
      </c>
      <c r="B27" s="30" t="s">
        <v>2250</v>
      </c>
      <c r="C27" s="33">
        <v>1948</v>
      </c>
    </row>
    <row r="28" spans="1:3" ht="15" x14ac:dyDescent="0.2">
      <c r="A28" s="32" t="s">
        <v>2297</v>
      </c>
      <c r="B28" s="30" t="s">
        <v>2251</v>
      </c>
      <c r="C28" s="33">
        <v>9027.7999999999993</v>
      </c>
    </row>
    <row r="29" spans="1:3" ht="15" x14ac:dyDescent="0.2">
      <c r="A29" s="32" t="s">
        <v>2298</v>
      </c>
      <c r="B29" s="30" t="s">
        <v>2252</v>
      </c>
      <c r="C29" s="33">
        <v>12044.9</v>
      </c>
    </row>
    <row r="30" spans="1:3" ht="15" x14ac:dyDescent="0.2">
      <c r="A30" s="32" t="s">
        <v>2299</v>
      </c>
      <c r="B30" s="30" t="s">
        <v>2253</v>
      </c>
      <c r="C30" s="33">
        <v>4822.7</v>
      </c>
    </row>
    <row r="31" spans="1:3" ht="15" x14ac:dyDescent="0.2">
      <c r="A31" s="32" t="s">
        <v>2300</v>
      </c>
      <c r="B31" s="30" t="s">
        <v>2254</v>
      </c>
      <c r="C31" s="33">
        <v>9597.9</v>
      </c>
    </row>
    <row r="32" spans="1:3" ht="15" x14ac:dyDescent="0.2">
      <c r="A32" s="32" t="s">
        <v>2301</v>
      </c>
      <c r="B32" s="30" t="s">
        <v>2255</v>
      </c>
      <c r="C32" s="33">
        <v>9657.2999999999993</v>
      </c>
    </row>
    <row r="33" spans="1:3" ht="15" x14ac:dyDescent="0.2">
      <c r="A33" s="32" t="s">
        <v>2302</v>
      </c>
      <c r="B33" s="30" t="s">
        <v>2256</v>
      </c>
      <c r="C33" s="33">
        <v>3694.2</v>
      </c>
    </row>
    <row r="34" spans="1:3" ht="15" x14ac:dyDescent="0.2">
      <c r="A34" s="32" t="s">
        <v>2303</v>
      </c>
      <c r="B34" s="30" t="s">
        <v>2257</v>
      </c>
      <c r="C34" s="33">
        <v>4418.8</v>
      </c>
    </row>
    <row r="35" spans="1:3" ht="15" x14ac:dyDescent="0.2">
      <c r="A35" s="32" t="s">
        <v>2304</v>
      </c>
      <c r="B35" s="30" t="s">
        <v>2258</v>
      </c>
      <c r="C35" s="33">
        <v>4264.3999999999996</v>
      </c>
    </row>
    <row r="36" spans="1:3" ht="15" x14ac:dyDescent="0.2">
      <c r="A36" s="32" t="s">
        <v>2305</v>
      </c>
      <c r="B36" s="30" t="s">
        <v>2259</v>
      </c>
      <c r="C36" s="33">
        <v>5879.9</v>
      </c>
    </row>
    <row r="37" spans="1:3" ht="15" x14ac:dyDescent="0.2">
      <c r="A37" s="32" t="s">
        <v>2306</v>
      </c>
      <c r="B37" s="30" t="s">
        <v>2260</v>
      </c>
      <c r="C37" s="33">
        <v>14693.8</v>
      </c>
    </row>
    <row r="38" spans="1:3" ht="15" x14ac:dyDescent="0.2">
      <c r="A38" s="32" t="s">
        <v>2307</v>
      </c>
      <c r="B38" s="30" t="s">
        <v>2261</v>
      </c>
      <c r="C38" s="33">
        <v>5048.3999999999996</v>
      </c>
    </row>
    <row r="39" spans="1:3" ht="15" x14ac:dyDescent="0.2">
      <c r="A39" s="32" t="s">
        <v>2308</v>
      </c>
      <c r="B39" s="30" t="s">
        <v>2262</v>
      </c>
      <c r="C39" s="33">
        <v>2839</v>
      </c>
    </row>
    <row r="40" spans="1:3" ht="15" x14ac:dyDescent="0.2">
      <c r="A40" s="32" t="s">
        <v>2309</v>
      </c>
      <c r="B40" s="30" t="s">
        <v>2263</v>
      </c>
      <c r="C40" s="33">
        <v>5084</v>
      </c>
    </row>
    <row r="41" spans="1:3" ht="15" x14ac:dyDescent="0.2">
      <c r="A41" s="32" t="s">
        <v>2310</v>
      </c>
      <c r="B41" s="30" t="s">
        <v>2264</v>
      </c>
      <c r="C41" s="33">
        <v>1912.5</v>
      </c>
    </row>
    <row r="42" spans="1:3" ht="15" x14ac:dyDescent="0.2">
      <c r="A42" s="32" t="s">
        <v>2311</v>
      </c>
      <c r="B42" s="30" t="s">
        <v>2265</v>
      </c>
      <c r="C42" s="33">
        <v>3183.4</v>
      </c>
    </row>
    <row r="43" spans="1:3" ht="15" x14ac:dyDescent="0.2">
      <c r="A43" s="32" t="s">
        <v>2312</v>
      </c>
      <c r="B43" s="30" t="s">
        <v>2266</v>
      </c>
      <c r="C43" s="33">
        <v>4680.2</v>
      </c>
    </row>
    <row r="44" spans="1:3" ht="15" x14ac:dyDescent="0.2">
      <c r="A44" s="32" t="s">
        <v>2313</v>
      </c>
      <c r="B44" s="30" t="s">
        <v>2267</v>
      </c>
      <c r="C44" s="33">
        <v>5274.1</v>
      </c>
    </row>
    <row r="45" spans="1:3" ht="15" x14ac:dyDescent="0.2">
      <c r="A45" s="32" t="s">
        <v>2314</v>
      </c>
      <c r="B45" s="30" t="s">
        <v>2268</v>
      </c>
      <c r="C45" s="33">
        <v>10084.9</v>
      </c>
    </row>
    <row r="46" spans="1:3" ht="15" x14ac:dyDescent="0.2">
      <c r="A46" s="32" t="s">
        <v>2315</v>
      </c>
      <c r="B46" s="30" t="s">
        <v>2203</v>
      </c>
      <c r="C46" s="33">
        <v>1009.7</v>
      </c>
    </row>
    <row r="47" spans="1:3" ht="15" x14ac:dyDescent="0.2">
      <c r="A47" s="32" t="s">
        <v>2316</v>
      </c>
      <c r="B47" s="30" t="s">
        <v>2204</v>
      </c>
      <c r="C47" s="33">
        <v>8243.7999999999993</v>
      </c>
    </row>
    <row r="48" spans="1:3" ht="15" x14ac:dyDescent="0.2">
      <c r="A48" s="32" t="s">
        <v>2317</v>
      </c>
      <c r="B48" s="30" t="s">
        <v>2269</v>
      </c>
      <c r="C48" s="33">
        <v>4454.5</v>
      </c>
    </row>
    <row r="49" spans="1:3" ht="15" x14ac:dyDescent="0.2">
      <c r="A49" s="32" t="s">
        <v>2318</v>
      </c>
      <c r="B49" s="30" t="s">
        <v>2270</v>
      </c>
      <c r="C49" s="33">
        <v>2886.5</v>
      </c>
    </row>
    <row r="50" spans="1:3" ht="15" x14ac:dyDescent="0.2">
      <c r="A50" s="32" t="s">
        <v>2319</v>
      </c>
      <c r="B50" s="30" t="s">
        <v>2271</v>
      </c>
      <c r="C50" s="33">
        <v>4003.1</v>
      </c>
    </row>
    <row r="51" spans="1:3" ht="15" x14ac:dyDescent="0.2">
      <c r="A51" s="32" t="s">
        <v>2320</v>
      </c>
      <c r="B51" s="30" t="s">
        <v>2272</v>
      </c>
      <c r="C51" s="33">
        <v>11581.6</v>
      </c>
    </row>
    <row r="52" spans="1:3" ht="15" x14ac:dyDescent="0.2">
      <c r="A52" s="32" t="s">
        <v>2321</v>
      </c>
      <c r="B52" s="30" t="s">
        <v>2273</v>
      </c>
      <c r="C52" s="33">
        <v>4965.3</v>
      </c>
    </row>
    <row r="53" spans="1:3" ht="15" x14ac:dyDescent="0.2">
      <c r="A53" s="32" t="s">
        <v>2322</v>
      </c>
      <c r="B53" s="30" t="s">
        <v>2274</v>
      </c>
      <c r="C53" s="33">
        <v>6473.7</v>
      </c>
    </row>
    <row r="54" spans="1:3" ht="15" x14ac:dyDescent="0.2">
      <c r="A54" s="32"/>
      <c r="B54" s="30" t="s">
        <v>2328</v>
      </c>
      <c r="C54" s="33">
        <v>7142.1</v>
      </c>
    </row>
    <row r="55" spans="1:3" ht="15" x14ac:dyDescent="0.2">
      <c r="A55" s="32"/>
      <c r="B55" s="30" t="s">
        <v>1703</v>
      </c>
      <c r="C55" s="33">
        <v>357110.3</v>
      </c>
    </row>
    <row r="56" spans="1:3" ht="12.75" customHeight="1" x14ac:dyDescent="0.2"/>
    <row r="57" spans="1:3" ht="12.7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C56"/>
  <sheetViews>
    <sheetView workbookViewId="0">
      <selection activeCell="F17" sqref="F17"/>
    </sheetView>
  </sheetViews>
  <sheetFormatPr defaultRowHeight="12.75" x14ac:dyDescent="0.2"/>
  <cols>
    <col min="1" max="1" width="8.7109375" customWidth="1"/>
    <col min="2" max="2" width="41.140625" customWidth="1"/>
    <col min="3" max="3" width="24.1406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3313</v>
      </c>
    </row>
    <row r="2" spans="1:3" ht="15" x14ac:dyDescent="0.25">
      <c r="C2" s="46" t="s">
        <v>3437</v>
      </c>
    </row>
    <row r="3" spans="1:3" s="54" customFormat="1" ht="15" x14ac:dyDescent="0.25">
      <c r="A3" s="351" t="s">
        <v>2349</v>
      </c>
      <c r="B3" s="351"/>
      <c r="C3" s="351"/>
    </row>
    <row r="4" spans="1:3" s="54" customFormat="1" ht="60" customHeight="1" x14ac:dyDescent="0.25">
      <c r="A4" s="351"/>
      <c r="B4" s="351"/>
      <c r="C4" s="351"/>
    </row>
    <row r="5" spans="1:3" s="5" customFormat="1" ht="31.15" customHeight="1" x14ac:dyDescent="0.2">
      <c r="A5" s="28" t="s">
        <v>2324</v>
      </c>
      <c r="B5" s="28" t="s">
        <v>2325</v>
      </c>
      <c r="C5" s="29" t="s">
        <v>2326</v>
      </c>
    </row>
    <row r="6" spans="1:3" s="265" customFormat="1" ht="15" x14ac:dyDescent="0.2">
      <c r="A6" s="32" t="s">
        <v>2275</v>
      </c>
      <c r="B6" s="32" t="s">
        <v>2276</v>
      </c>
      <c r="C6" s="263">
        <v>3</v>
      </c>
    </row>
    <row r="7" spans="1:3" ht="15" x14ac:dyDescent="0.2">
      <c r="A7" s="32" t="s">
        <v>2275</v>
      </c>
      <c r="B7" s="30" t="s">
        <v>1946</v>
      </c>
      <c r="C7" s="33">
        <v>71464</v>
      </c>
    </row>
    <row r="8" spans="1:3" ht="15" x14ac:dyDescent="0.2">
      <c r="A8" s="32" t="s">
        <v>2276</v>
      </c>
      <c r="B8" s="30" t="s">
        <v>2235</v>
      </c>
      <c r="C8" s="33">
        <v>8290.2999999999993</v>
      </c>
    </row>
    <row r="9" spans="1:3" ht="15" x14ac:dyDescent="0.2">
      <c r="A9" s="32" t="s">
        <v>2277</v>
      </c>
      <c r="B9" s="30" t="s">
        <v>1951</v>
      </c>
      <c r="C9" s="33">
        <v>6716</v>
      </c>
    </row>
    <row r="10" spans="1:3" ht="15" x14ac:dyDescent="0.2">
      <c r="A10" s="32" t="s">
        <v>2278</v>
      </c>
      <c r="B10" s="30" t="s">
        <v>2236</v>
      </c>
      <c r="C10" s="33">
        <v>3241.5</v>
      </c>
    </row>
    <row r="11" spans="1:3" ht="15" x14ac:dyDescent="0.2">
      <c r="A11" s="32" t="s">
        <v>2279</v>
      </c>
      <c r="B11" s="30" t="s">
        <v>1956</v>
      </c>
      <c r="C11" s="33">
        <v>5728.7</v>
      </c>
    </row>
    <row r="12" spans="1:3" ht="15" x14ac:dyDescent="0.2">
      <c r="A12" s="32" t="s">
        <v>2280</v>
      </c>
      <c r="B12" s="30" t="s">
        <v>2237</v>
      </c>
      <c r="C12" s="33">
        <v>9873.7999999999993</v>
      </c>
    </row>
    <row r="13" spans="1:3" ht="15" x14ac:dyDescent="0.2">
      <c r="A13" s="32" t="s">
        <v>2281</v>
      </c>
      <c r="B13" s="30" t="s">
        <v>2238</v>
      </c>
      <c r="C13" s="33">
        <v>5104.5</v>
      </c>
    </row>
    <row r="14" spans="1:3" ht="15" x14ac:dyDescent="0.2">
      <c r="A14" s="32" t="s">
        <v>2282</v>
      </c>
      <c r="B14" s="30" t="s">
        <v>2239</v>
      </c>
      <c r="C14" s="33">
        <v>11410.7</v>
      </c>
    </row>
    <row r="15" spans="1:3" ht="15" x14ac:dyDescent="0.2">
      <c r="A15" s="32" t="s">
        <v>2283</v>
      </c>
      <c r="B15" s="30" t="s">
        <v>1974</v>
      </c>
      <c r="C15" s="33">
        <v>15025</v>
      </c>
    </row>
    <row r="16" spans="1:3" ht="15" x14ac:dyDescent="0.2">
      <c r="A16" s="32" t="s">
        <v>2284</v>
      </c>
      <c r="B16" s="30" t="s">
        <v>1975</v>
      </c>
      <c r="C16" s="33">
        <v>28829.599999999999</v>
      </c>
    </row>
    <row r="17" spans="1:3" ht="15" x14ac:dyDescent="0.2">
      <c r="A17" s="32" t="s">
        <v>2285</v>
      </c>
      <c r="B17" s="30" t="s">
        <v>1976</v>
      </c>
      <c r="C17" s="33">
        <v>10255.700000000001</v>
      </c>
    </row>
    <row r="18" spans="1:3" ht="15" x14ac:dyDescent="0.2">
      <c r="A18" s="32" t="s">
        <v>2286</v>
      </c>
      <c r="B18" s="30" t="s">
        <v>2240</v>
      </c>
      <c r="C18" s="33">
        <v>28335.9</v>
      </c>
    </row>
    <row r="19" spans="1:3" ht="15" x14ac:dyDescent="0.2">
      <c r="A19" s="32" t="s">
        <v>2287</v>
      </c>
      <c r="B19" s="30" t="s">
        <v>2241</v>
      </c>
      <c r="C19" s="33">
        <v>14736.2</v>
      </c>
    </row>
    <row r="20" spans="1:3" ht="15" x14ac:dyDescent="0.2">
      <c r="A20" s="32" t="s">
        <v>2288</v>
      </c>
      <c r="B20" s="30" t="s">
        <v>2242</v>
      </c>
      <c r="C20" s="33">
        <v>13348.3</v>
      </c>
    </row>
    <row r="21" spans="1:3" ht="15" x14ac:dyDescent="0.2">
      <c r="A21" s="32" t="s">
        <v>2289</v>
      </c>
      <c r="B21" s="30" t="s">
        <v>2243</v>
      </c>
      <c r="C21" s="33">
        <v>7184.2</v>
      </c>
    </row>
    <row r="22" spans="1:3" ht="15" x14ac:dyDescent="0.2">
      <c r="A22" s="32" t="s">
        <v>2290</v>
      </c>
      <c r="B22" s="30" t="s">
        <v>2244</v>
      </c>
      <c r="C22" s="33">
        <v>6902.3</v>
      </c>
    </row>
    <row r="23" spans="1:3" ht="15" x14ac:dyDescent="0.2">
      <c r="A23" s="32" t="s">
        <v>2291</v>
      </c>
      <c r="B23" s="30" t="s">
        <v>2245</v>
      </c>
      <c r="C23" s="33">
        <v>16403.5</v>
      </c>
    </row>
    <row r="24" spans="1:3" ht="15" x14ac:dyDescent="0.2">
      <c r="A24" s="32" t="s">
        <v>2292</v>
      </c>
      <c r="B24" s="30" t="s">
        <v>2246</v>
      </c>
      <c r="C24" s="33">
        <v>6138.5</v>
      </c>
    </row>
    <row r="25" spans="1:3" ht="15" x14ac:dyDescent="0.2">
      <c r="A25" s="32" t="s">
        <v>2293</v>
      </c>
      <c r="B25" s="30" t="s">
        <v>2247</v>
      </c>
      <c r="C25" s="33">
        <v>5486.4</v>
      </c>
    </row>
    <row r="26" spans="1:3" ht="15" x14ac:dyDescent="0.2">
      <c r="A26" s="32" t="s">
        <v>2294</v>
      </c>
      <c r="B26" s="30" t="s">
        <v>2248</v>
      </c>
      <c r="C26" s="33">
        <v>7433.3</v>
      </c>
    </row>
    <row r="27" spans="1:3" ht="15" x14ac:dyDescent="0.2">
      <c r="A27" s="32" t="s">
        <v>2295</v>
      </c>
      <c r="B27" s="30" t="s">
        <v>2249</v>
      </c>
      <c r="C27" s="33">
        <v>11047.4</v>
      </c>
    </row>
    <row r="28" spans="1:3" ht="15" x14ac:dyDescent="0.2">
      <c r="A28" s="32" t="s">
        <v>2296</v>
      </c>
      <c r="B28" s="30" t="s">
        <v>2250</v>
      </c>
      <c r="C28" s="33">
        <v>5048.7</v>
      </c>
    </row>
    <row r="29" spans="1:3" ht="15" x14ac:dyDescent="0.2">
      <c r="A29" s="32" t="s">
        <v>2297</v>
      </c>
      <c r="B29" s="30" t="s">
        <v>2251</v>
      </c>
      <c r="C29" s="33">
        <v>13189.9</v>
      </c>
    </row>
    <row r="30" spans="1:3" ht="15" x14ac:dyDescent="0.2">
      <c r="A30" s="32" t="s">
        <v>2298</v>
      </c>
      <c r="B30" s="30" t="s">
        <v>2252</v>
      </c>
      <c r="C30" s="33">
        <v>15476.7</v>
      </c>
    </row>
    <row r="31" spans="1:3" ht="15" x14ac:dyDescent="0.2">
      <c r="A31" s="32" t="s">
        <v>2299</v>
      </c>
      <c r="B31" s="30" t="s">
        <v>2253</v>
      </c>
      <c r="C31" s="33">
        <v>10721.5</v>
      </c>
    </row>
    <row r="32" spans="1:3" ht="15" x14ac:dyDescent="0.2">
      <c r="A32" s="32" t="s">
        <v>2300</v>
      </c>
      <c r="B32" s="30" t="s">
        <v>2254</v>
      </c>
      <c r="C32" s="33">
        <v>11923.1</v>
      </c>
    </row>
    <row r="33" spans="1:3" ht="15" x14ac:dyDescent="0.2">
      <c r="A33" s="32" t="s">
        <v>2301</v>
      </c>
      <c r="B33" s="30" t="s">
        <v>2255</v>
      </c>
      <c r="C33" s="33">
        <v>13693</v>
      </c>
    </row>
    <row r="34" spans="1:3" ht="15" x14ac:dyDescent="0.2">
      <c r="A34" s="32" t="s">
        <v>2302</v>
      </c>
      <c r="B34" s="30" t="s">
        <v>2256</v>
      </c>
      <c r="C34" s="33">
        <v>8001.5</v>
      </c>
    </row>
    <row r="35" spans="1:3" ht="15" x14ac:dyDescent="0.2">
      <c r="A35" s="32" t="s">
        <v>2303</v>
      </c>
      <c r="B35" s="30" t="s">
        <v>2257</v>
      </c>
      <c r="C35" s="33">
        <v>8178.5</v>
      </c>
    </row>
    <row r="36" spans="1:3" ht="15" x14ac:dyDescent="0.2">
      <c r="A36" s="32" t="s">
        <v>2304</v>
      </c>
      <c r="B36" s="30" t="s">
        <v>2258</v>
      </c>
      <c r="C36" s="33">
        <v>6594.9</v>
      </c>
    </row>
    <row r="37" spans="1:3" ht="15" x14ac:dyDescent="0.2">
      <c r="A37" s="32" t="s">
        <v>2305</v>
      </c>
      <c r="B37" s="30" t="s">
        <v>2259</v>
      </c>
      <c r="C37" s="33">
        <v>8672.2000000000007</v>
      </c>
    </row>
    <row r="38" spans="1:3" ht="15" x14ac:dyDescent="0.2">
      <c r="A38" s="32" t="s">
        <v>2306</v>
      </c>
      <c r="B38" s="30" t="s">
        <v>2260</v>
      </c>
      <c r="C38" s="33">
        <v>25308.6</v>
      </c>
    </row>
    <row r="39" spans="1:3" ht="15" x14ac:dyDescent="0.2">
      <c r="A39" s="32" t="s">
        <v>2307</v>
      </c>
      <c r="B39" s="30" t="s">
        <v>2261</v>
      </c>
      <c r="C39" s="33">
        <v>6101.3</v>
      </c>
    </row>
    <row r="40" spans="1:3" ht="15" x14ac:dyDescent="0.2">
      <c r="A40" s="32" t="s">
        <v>2308</v>
      </c>
      <c r="B40" s="30" t="s">
        <v>2262</v>
      </c>
      <c r="C40" s="33">
        <v>2543</v>
      </c>
    </row>
    <row r="41" spans="1:3" ht="15" x14ac:dyDescent="0.2">
      <c r="A41" s="32" t="s">
        <v>2309</v>
      </c>
      <c r="B41" s="30" t="s">
        <v>2263</v>
      </c>
      <c r="C41" s="33">
        <v>8690.7999999999993</v>
      </c>
    </row>
    <row r="42" spans="1:3" ht="15" x14ac:dyDescent="0.2">
      <c r="A42" s="32" t="s">
        <v>2310</v>
      </c>
      <c r="B42" s="30" t="s">
        <v>2264</v>
      </c>
      <c r="C42" s="33">
        <v>2347.4</v>
      </c>
    </row>
    <row r="43" spans="1:3" ht="15" x14ac:dyDescent="0.2">
      <c r="A43" s="32" t="s">
        <v>2311</v>
      </c>
      <c r="B43" s="30" t="s">
        <v>2265</v>
      </c>
      <c r="C43" s="33">
        <v>4871.7</v>
      </c>
    </row>
    <row r="44" spans="1:3" ht="15" x14ac:dyDescent="0.2">
      <c r="A44" s="32" t="s">
        <v>2312</v>
      </c>
      <c r="B44" s="30" t="s">
        <v>2266</v>
      </c>
      <c r="C44" s="33">
        <v>6483.2</v>
      </c>
    </row>
    <row r="45" spans="1:3" ht="15" x14ac:dyDescent="0.2">
      <c r="A45" s="32" t="s">
        <v>2313</v>
      </c>
      <c r="B45" s="30" t="s">
        <v>2267</v>
      </c>
      <c r="C45" s="33">
        <v>7824.5</v>
      </c>
    </row>
    <row r="46" spans="1:3" ht="15" x14ac:dyDescent="0.2">
      <c r="A46" s="32" t="s">
        <v>2314</v>
      </c>
      <c r="B46" s="30" t="s">
        <v>2268</v>
      </c>
      <c r="C46" s="33">
        <v>14391.5</v>
      </c>
    </row>
    <row r="47" spans="1:3" ht="15" x14ac:dyDescent="0.2">
      <c r="A47" s="32" t="s">
        <v>2315</v>
      </c>
      <c r="B47" s="30" t="s">
        <v>2203</v>
      </c>
      <c r="C47" s="33">
        <v>1015.3</v>
      </c>
    </row>
    <row r="48" spans="1:3" ht="15" x14ac:dyDescent="0.2">
      <c r="A48" s="32" t="s">
        <v>2316</v>
      </c>
      <c r="B48" s="30" t="s">
        <v>2204</v>
      </c>
      <c r="C48" s="33">
        <v>13674.2</v>
      </c>
    </row>
    <row r="49" spans="1:3" ht="15" x14ac:dyDescent="0.2">
      <c r="A49" s="32" t="s">
        <v>2317</v>
      </c>
      <c r="B49" s="30" t="s">
        <v>2269</v>
      </c>
      <c r="C49" s="33">
        <v>6706.7</v>
      </c>
    </row>
    <row r="50" spans="1:3" ht="15" x14ac:dyDescent="0.2">
      <c r="A50" s="32" t="s">
        <v>2318</v>
      </c>
      <c r="B50" s="30" t="s">
        <v>2270</v>
      </c>
      <c r="C50" s="33">
        <v>2924.9</v>
      </c>
    </row>
    <row r="51" spans="1:3" ht="15" x14ac:dyDescent="0.2">
      <c r="A51" s="32" t="s">
        <v>2319</v>
      </c>
      <c r="B51" s="30" t="s">
        <v>2271</v>
      </c>
      <c r="C51" s="33">
        <v>6185.1</v>
      </c>
    </row>
    <row r="52" spans="1:3" ht="15" x14ac:dyDescent="0.2">
      <c r="A52" s="32" t="s">
        <v>2320</v>
      </c>
      <c r="B52" s="30" t="s">
        <v>2272</v>
      </c>
      <c r="C52" s="33">
        <v>10889.1</v>
      </c>
    </row>
    <row r="53" spans="1:3" ht="15" x14ac:dyDescent="0.2">
      <c r="A53" s="32" t="s">
        <v>2321</v>
      </c>
      <c r="B53" s="30" t="s">
        <v>2273</v>
      </c>
      <c r="C53" s="33">
        <v>4825.1000000000004</v>
      </c>
    </row>
    <row r="54" spans="1:3" ht="15" x14ac:dyDescent="0.2">
      <c r="A54" s="32" t="s">
        <v>2322</v>
      </c>
      <c r="B54" s="30" t="s">
        <v>2274</v>
      </c>
      <c r="C54" s="33">
        <v>9203.2000000000007</v>
      </c>
    </row>
    <row r="55" spans="1:3" ht="15" x14ac:dyDescent="0.2">
      <c r="A55" s="32"/>
      <c r="B55" s="30" t="s">
        <v>2328</v>
      </c>
      <c r="C55" s="33">
        <v>10784.7</v>
      </c>
    </row>
    <row r="56" spans="1:3" ht="15" x14ac:dyDescent="0.2">
      <c r="A56" s="32"/>
      <c r="B56" s="30" t="s">
        <v>1703</v>
      </c>
      <c r="C56" s="33">
        <v>539226.1</v>
      </c>
    </row>
  </sheetData>
  <mergeCells count="1">
    <mergeCell ref="A3:C4"/>
  </mergeCells>
  <pageMargins left="0.70866141732283472" right="0.70866141732283472" top="0.74803149606299213" bottom="0.74803149606299213" header="0.31496062992125984" footer="0.31496062992125984"/>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C55"/>
  <sheetViews>
    <sheetView workbookViewId="0">
      <selection activeCell="F17" sqref="F17"/>
    </sheetView>
  </sheetViews>
  <sheetFormatPr defaultRowHeight="12.75" x14ac:dyDescent="0.2"/>
  <cols>
    <col min="1" max="1" width="8.7109375" customWidth="1"/>
    <col min="2" max="2" width="43.140625" customWidth="1"/>
    <col min="3" max="3" width="24"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2352</v>
      </c>
    </row>
    <row r="2" spans="1:3" ht="15" x14ac:dyDescent="0.25">
      <c r="C2" s="46" t="s">
        <v>3437</v>
      </c>
    </row>
    <row r="3" spans="1:3" s="54" customFormat="1" ht="92.25" customHeight="1" x14ac:dyDescent="0.25">
      <c r="A3" s="351" t="s">
        <v>2351</v>
      </c>
      <c r="B3" s="351"/>
      <c r="C3" s="351"/>
    </row>
    <row r="4" spans="1:3" s="5" customFormat="1" ht="30" customHeight="1" x14ac:dyDescent="0.2">
      <c r="A4" s="28" t="s">
        <v>2324</v>
      </c>
      <c r="B4" s="28" t="s">
        <v>2325</v>
      </c>
      <c r="C4" s="29" t="s">
        <v>2326</v>
      </c>
    </row>
    <row r="5" spans="1:3" s="265" customFormat="1" ht="15" x14ac:dyDescent="0.2">
      <c r="A5" s="32" t="s">
        <v>2275</v>
      </c>
      <c r="B5" s="32" t="s">
        <v>2276</v>
      </c>
      <c r="C5" s="263">
        <v>3</v>
      </c>
    </row>
    <row r="6" spans="1:3" ht="15" x14ac:dyDescent="0.2">
      <c r="A6" s="32" t="s">
        <v>2275</v>
      </c>
      <c r="B6" s="30" t="s">
        <v>1946</v>
      </c>
      <c r="C6" s="33">
        <v>149310.70000000001</v>
      </c>
    </row>
    <row r="7" spans="1:3" ht="15" x14ac:dyDescent="0.2">
      <c r="A7" s="32" t="s">
        <v>2276</v>
      </c>
      <c r="B7" s="30" t="s">
        <v>2235</v>
      </c>
      <c r="C7" s="33">
        <v>5732.8</v>
      </c>
    </row>
    <row r="8" spans="1:3" ht="15" x14ac:dyDescent="0.2">
      <c r="A8" s="32" t="s">
        <v>2277</v>
      </c>
      <c r="B8" s="30" t="s">
        <v>1951</v>
      </c>
      <c r="C8" s="33">
        <v>50687.6</v>
      </c>
    </row>
    <row r="9" spans="1:3" ht="15" x14ac:dyDescent="0.2">
      <c r="A9" s="32" t="s">
        <v>2278</v>
      </c>
      <c r="B9" s="30" t="s">
        <v>2236</v>
      </c>
      <c r="C9" s="33">
        <v>3589.4</v>
      </c>
    </row>
    <row r="10" spans="1:3" ht="15" x14ac:dyDescent="0.2">
      <c r="A10" s="32" t="s">
        <v>2279</v>
      </c>
      <c r="B10" s="30" t="s">
        <v>1956</v>
      </c>
      <c r="C10" s="33">
        <v>7830.8</v>
      </c>
    </row>
    <row r="11" spans="1:3" ht="15" x14ac:dyDescent="0.2">
      <c r="A11" s="32" t="s">
        <v>2280</v>
      </c>
      <c r="B11" s="30" t="s">
        <v>2237</v>
      </c>
      <c r="C11" s="33">
        <v>16674.599999999999</v>
      </c>
    </row>
    <row r="12" spans="1:3" ht="15" x14ac:dyDescent="0.2">
      <c r="A12" s="32" t="s">
        <v>2281</v>
      </c>
      <c r="B12" s="30" t="s">
        <v>2238</v>
      </c>
      <c r="C12" s="33">
        <v>3269.8</v>
      </c>
    </row>
    <row r="13" spans="1:3" ht="15" x14ac:dyDescent="0.2">
      <c r="A13" s="32" t="s">
        <v>2282</v>
      </c>
      <c r="B13" s="30" t="s">
        <v>2239</v>
      </c>
      <c r="C13" s="33">
        <v>19202.400000000001</v>
      </c>
    </row>
    <row r="14" spans="1:3" ht="15" x14ac:dyDescent="0.2">
      <c r="A14" s="32" t="s">
        <v>2283</v>
      </c>
      <c r="B14" s="30" t="s">
        <v>1974</v>
      </c>
      <c r="C14" s="33">
        <v>21702.1</v>
      </c>
    </row>
    <row r="15" spans="1:3" ht="15" x14ac:dyDescent="0.2">
      <c r="A15" s="32" t="s">
        <v>2284</v>
      </c>
      <c r="B15" s="30" t="s">
        <v>1975</v>
      </c>
      <c r="C15" s="33">
        <v>14650.4</v>
      </c>
    </row>
    <row r="16" spans="1:3" ht="15" x14ac:dyDescent="0.2">
      <c r="A16" s="32" t="s">
        <v>2285</v>
      </c>
      <c r="B16" s="30" t="s">
        <v>1976</v>
      </c>
      <c r="C16" s="33">
        <v>28785</v>
      </c>
    </row>
    <row r="17" spans="1:3" ht="15" x14ac:dyDescent="0.2">
      <c r="A17" s="32" t="s">
        <v>2286</v>
      </c>
      <c r="B17" s="30" t="s">
        <v>2240</v>
      </c>
      <c r="C17" s="33">
        <v>32599.3</v>
      </c>
    </row>
    <row r="18" spans="1:3" ht="15" x14ac:dyDescent="0.2">
      <c r="A18" s="32" t="s">
        <v>2287</v>
      </c>
      <c r="B18" s="30" t="s">
        <v>2241</v>
      </c>
      <c r="C18" s="33">
        <v>14409.9</v>
      </c>
    </row>
    <row r="19" spans="1:3" ht="15" x14ac:dyDescent="0.2">
      <c r="A19" s="32" t="s">
        <v>2288</v>
      </c>
      <c r="B19" s="30" t="s">
        <v>2242</v>
      </c>
      <c r="C19" s="33">
        <v>5454.1</v>
      </c>
    </row>
    <row r="20" spans="1:3" ht="15" x14ac:dyDescent="0.2">
      <c r="A20" s="32" t="s">
        <v>2289</v>
      </c>
      <c r="B20" s="30" t="s">
        <v>2243</v>
      </c>
      <c r="C20" s="33">
        <v>2722.1</v>
      </c>
    </row>
    <row r="21" spans="1:3" ht="15" x14ac:dyDescent="0.2">
      <c r="A21" s="32" t="s">
        <v>2290</v>
      </c>
      <c r="B21" s="30" t="s">
        <v>2244</v>
      </c>
      <c r="C21" s="33">
        <v>3791.8</v>
      </c>
    </row>
    <row r="22" spans="1:3" ht="15" x14ac:dyDescent="0.2">
      <c r="A22" s="32" t="s">
        <v>2291</v>
      </c>
      <c r="B22" s="30" t="s">
        <v>2245</v>
      </c>
      <c r="C22" s="33">
        <v>13955.8</v>
      </c>
    </row>
    <row r="23" spans="1:3" ht="15" x14ac:dyDescent="0.2">
      <c r="A23" s="32" t="s">
        <v>2292</v>
      </c>
      <c r="B23" s="30" t="s">
        <v>2246</v>
      </c>
      <c r="C23" s="33">
        <v>5147.7</v>
      </c>
    </row>
    <row r="24" spans="1:3" ht="15" x14ac:dyDescent="0.2">
      <c r="A24" s="32" t="s">
        <v>2293</v>
      </c>
      <c r="B24" s="30" t="s">
        <v>2247</v>
      </c>
      <c r="C24" s="33">
        <v>1777</v>
      </c>
    </row>
    <row r="25" spans="1:3" ht="15" x14ac:dyDescent="0.2">
      <c r="A25" s="32" t="s">
        <v>2294</v>
      </c>
      <c r="B25" s="30" t="s">
        <v>2248</v>
      </c>
      <c r="C25" s="33">
        <v>2799</v>
      </c>
    </row>
    <row r="26" spans="1:3" ht="15" x14ac:dyDescent="0.2">
      <c r="A26" s="32" t="s">
        <v>2295</v>
      </c>
      <c r="B26" s="30" t="s">
        <v>2249</v>
      </c>
      <c r="C26" s="33">
        <v>5720.7</v>
      </c>
    </row>
    <row r="27" spans="1:3" ht="15" x14ac:dyDescent="0.2">
      <c r="A27" s="32" t="s">
        <v>2296</v>
      </c>
      <c r="B27" s="30" t="s">
        <v>2250</v>
      </c>
      <c r="C27" s="33">
        <v>1124.2</v>
      </c>
    </row>
    <row r="28" spans="1:3" ht="15" x14ac:dyDescent="0.2">
      <c r="A28" s="32" t="s">
        <v>2297</v>
      </c>
      <c r="B28" s="30" t="s">
        <v>2251</v>
      </c>
      <c r="C28" s="33">
        <v>8533.2000000000007</v>
      </c>
    </row>
    <row r="29" spans="1:3" ht="15" x14ac:dyDescent="0.2">
      <c r="A29" s="32" t="s">
        <v>2298</v>
      </c>
      <c r="B29" s="30" t="s">
        <v>2252</v>
      </c>
      <c r="C29" s="33">
        <v>7795.9</v>
      </c>
    </row>
    <row r="30" spans="1:3" ht="15" x14ac:dyDescent="0.2">
      <c r="A30" s="32" t="s">
        <v>2299</v>
      </c>
      <c r="B30" s="30" t="s">
        <v>2253</v>
      </c>
      <c r="C30" s="33">
        <v>4128.2</v>
      </c>
    </row>
    <row r="31" spans="1:3" ht="15" x14ac:dyDescent="0.2">
      <c r="A31" s="32" t="s">
        <v>2300</v>
      </c>
      <c r="B31" s="30" t="s">
        <v>2254</v>
      </c>
      <c r="C31" s="33">
        <v>11252.2</v>
      </c>
    </row>
    <row r="32" spans="1:3" ht="15" x14ac:dyDescent="0.2">
      <c r="A32" s="32" t="s">
        <v>2301</v>
      </c>
      <c r="B32" s="30" t="s">
        <v>2255</v>
      </c>
      <c r="C32" s="33">
        <v>5614.9</v>
      </c>
    </row>
    <row r="33" spans="1:3" ht="15" x14ac:dyDescent="0.2">
      <c r="A33" s="32" t="s">
        <v>2302</v>
      </c>
      <c r="B33" s="30" t="s">
        <v>2256</v>
      </c>
      <c r="C33" s="33">
        <v>5381.8</v>
      </c>
    </row>
    <row r="34" spans="1:3" ht="15" x14ac:dyDescent="0.2">
      <c r="A34" s="32" t="s">
        <v>2303</v>
      </c>
      <c r="B34" s="30" t="s">
        <v>2257</v>
      </c>
      <c r="C34" s="33">
        <v>2102.1</v>
      </c>
    </row>
    <row r="35" spans="1:3" ht="15" x14ac:dyDescent="0.2">
      <c r="A35" s="32" t="s">
        <v>2304</v>
      </c>
      <c r="B35" s="30" t="s">
        <v>2258</v>
      </c>
      <c r="C35" s="33">
        <v>2846.3</v>
      </c>
    </row>
    <row r="36" spans="1:3" ht="15" x14ac:dyDescent="0.2">
      <c r="A36" s="32" t="s">
        <v>2305</v>
      </c>
      <c r="B36" s="30" t="s">
        <v>2259</v>
      </c>
      <c r="C36" s="33">
        <v>6906.3</v>
      </c>
    </row>
    <row r="37" spans="1:3" ht="15" x14ac:dyDescent="0.2">
      <c r="A37" s="32" t="s">
        <v>2306</v>
      </c>
      <c r="B37" s="30" t="s">
        <v>2260</v>
      </c>
      <c r="C37" s="33">
        <v>31756.9</v>
      </c>
    </row>
    <row r="38" spans="1:3" ht="15" x14ac:dyDescent="0.2">
      <c r="A38" s="32" t="s">
        <v>2307</v>
      </c>
      <c r="B38" s="30" t="s">
        <v>2261</v>
      </c>
      <c r="C38" s="33">
        <v>3559.6</v>
      </c>
    </row>
    <row r="39" spans="1:3" ht="15" x14ac:dyDescent="0.2">
      <c r="A39" s="32" t="s">
        <v>2308</v>
      </c>
      <c r="B39" s="30" t="s">
        <v>2262</v>
      </c>
      <c r="C39" s="33">
        <v>2507</v>
      </c>
    </row>
    <row r="40" spans="1:3" ht="15" x14ac:dyDescent="0.2">
      <c r="A40" s="32" t="s">
        <v>2309</v>
      </c>
      <c r="B40" s="30" t="s">
        <v>2263</v>
      </c>
      <c r="C40" s="33">
        <v>4418.8</v>
      </c>
    </row>
    <row r="41" spans="1:3" ht="15" x14ac:dyDescent="0.2">
      <c r="A41" s="32" t="s">
        <v>2310</v>
      </c>
      <c r="B41" s="30" t="s">
        <v>2264</v>
      </c>
      <c r="C41" s="33">
        <v>2560.6</v>
      </c>
    </row>
    <row r="42" spans="1:3" ht="15" x14ac:dyDescent="0.2">
      <c r="A42" s="32" t="s">
        <v>2311</v>
      </c>
      <c r="B42" s="30" t="s">
        <v>2265</v>
      </c>
      <c r="C42" s="33">
        <v>1591.4</v>
      </c>
    </row>
    <row r="43" spans="1:3" ht="15" x14ac:dyDescent="0.2">
      <c r="A43" s="32" t="s">
        <v>2312</v>
      </c>
      <c r="B43" s="30" t="s">
        <v>2266</v>
      </c>
      <c r="C43" s="33">
        <v>3467.3</v>
      </c>
    </row>
    <row r="44" spans="1:3" ht="15" x14ac:dyDescent="0.2">
      <c r="A44" s="32" t="s">
        <v>2313</v>
      </c>
      <c r="B44" s="30" t="s">
        <v>2267</v>
      </c>
      <c r="C44" s="33">
        <v>3254.3</v>
      </c>
    </row>
    <row r="45" spans="1:3" ht="15" x14ac:dyDescent="0.2">
      <c r="A45" s="32" t="s">
        <v>2314</v>
      </c>
      <c r="B45" s="30" t="s">
        <v>2268</v>
      </c>
      <c r="C45" s="33">
        <v>18239.099999999999</v>
      </c>
    </row>
    <row r="46" spans="1:3" ht="15" x14ac:dyDescent="0.2">
      <c r="A46" s="32" t="s">
        <v>2315</v>
      </c>
      <c r="B46" s="30" t="s">
        <v>2203</v>
      </c>
      <c r="C46" s="33">
        <v>1659.2</v>
      </c>
    </row>
    <row r="47" spans="1:3" ht="15" x14ac:dyDescent="0.2">
      <c r="A47" s="32" t="s">
        <v>2316</v>
      </c>
      <c r="B47" s="30" t="s">
        <v>2204</v>
      </c>
      <c r="C47" s="33">
        <v>9232</v>
      </c>
    </row>
    <row r="48" spans="1:3" ht="15" x14ac:dyDescent="0.2">
      <c r="A48" s="32" t="s">
        <v>2317</v>
      </c>
      <c r="B48" s="30" t="s">
        <v>2269</v>
      </c>
      <c r="C48" s="33">
        <v>1525.7</v>
      </c>
    </row>
    <row r="49" spans="1:3" ht="15" x14ac:dyDescent="0.2">
      <c r="A49" s="32" t="s">
        <v>2318</v>
      </c>
      <c r="B49" s="30" t="s">
        <v>2270</v>
      </c>
      <c r="C49" s="33">
        <v>1566.9</v>
      </c>
    </row>
    <row r="50" spans="1:3" ht="15" x14ac:dyDescent="0.2">
      <c r="A50" s="32" t="s">
        <v>2319</v>
      </c>
      <c r="B50" s="30" t="s">
        <v>2271</v>
      </c>
      <c r="C50" s="33">
        <v>2474.4</v>
      </c>
    </row>
    <row r="51" spans="1:3" ht="15" x14ac:dyDescent="0.2">
      <c r="A51" s="32" t="s">
        <v>2320</v>
      </c>
      <c r="B51" s="30" t="s">
        <v>2272</v>
      </c>
      <c r="C51" s="33">
        <v>6269.8</v>
      </c>
    </row>
    <row r="52" spans="1:3" ht="15" x14ac:dyDescent="0.2">
      <c r="A52" s="32" t="s">
        <v>2321</v>
      </c>
      <c r="B52" s="30" t="s">
        <v>2273</v>
      </c>
      <c r="C52" s="33">
        <v>1613.3</v>
      </c>
    </row>
    <row r="53" spans="1:3" ht="15" x14ac:dyDescent="0.2">
      <c r="A53" s="32" t="s">
        <v>2322</v>
      </c>
      <c r="B53" s="30" t="s">
        <v>2274</v>
      </c>
      <c r="C53" s="33">
        <v>3614.4</v>
      </c>
    </row>
    <row r="54" spans="1:3" ht="15" x14ac:dyDescent="0.2">
      <c r="A54" s="32"/>
      <c r="B54" s="30" t="s">
        <v>1703</v>
      </c>
      <c r="C54" s="33">
        <v>564808.80000000005</v>
      </c>
    </row>
    <row r="55" spans="1:3" ht="41.4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dimension ref="A1:C56"/>
  <sheetViews>
    <sheetView workbookViewId="0">
      <selection activeCell="F17" sqref="F17"/>
    </sheetView>
  </sheetViews>
  <sheetFormatPr defaultRowHeight="12.75" x14ac:dyDescent="0.2"/>
  <cols>
    <col min="1" max="1" width="8.7109375" customWidth="1"/>
    <col min="2" max="2" width="43.140625" customWidth="1"/>
    <col min="3" max="3" width="24.285156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2353</v>
      </c>
    </row>
    <row r="2" spans="1:3" ht="15" x14ac:dyDescent="0.25">
      <c r="C2" s="46" t="s">
        <v>3437</v>
      </c>
    </row>
    <row r="3" spans="1:3" s="27" customFormat="1" ht="21" customHeight="1" x14ac:dyDescent="0.2">
      <c r="A3" s="351" t="s">
        <v>3438</v>
      </c>
      <c r="B3" s="351"/>
      <c r="C3" s="351"/>
    </row>
    <row r="4" spans="1:3" s="27" customFormat="1" ht="50.25" customHeight="1" x14ac:dyDescent="0.2">
      <c r="A4" s="351"/>
      <c r="B4" s="351"/>
      <c r="C4" s="351"/>
    </row>
    <row r="5" spans="1:3" s="5" customFormat="1" ht="30.6" customHeight="1" x14ac:dyDescent="0.2">
      <c r="A5" s="28" t="s">
        <v>2324</v>
      </c>
      <c r="B5" s="32" t="s">
        <v>2325</v>
      </c>
      <c r="C5" s="29" t="s">
        <v>2326</v>
      </c>
    </row>
    <row r="6" spans="1:3" s="265" customFormat="1" ht="15" x14ac:dyDescent="0.2">
      <c r="A6" s="32" t="s">
        <v>2275</v>
      </c>
      <c r="B6" s="32" t="s">
        <v>2276</v>
      </c>
      <c r="C6" s="263">
        <v>3</v>
      </c>
    </row>
    <row r="7" spans="1:3" ht="15" x14ac:dyDescent="0.2">
      <c r="A7" s="32" t="s">
        <v>2275</v>
      </c>
      <c r="B7" s="30" t="s">
        <v>1946</v>
      </c>
      <c r="C7" s="33">
        <v>28260.3</v>
      </c>
    </row>
    <row r="8" spans="1:3" ht="15" x14ac:dyDescent="0.2">
      <c r="A8" s="32" t="s">
        <v>2276</v>
      </c>
      <c r="B8" s="30" t="s">
        <v>2235</v>
      </c>
      <c r="C8" s="33">
        <v>1276.5999999999999</v>
      </c>
    </row>
    <row r="9" spans="1:3" ht="15" x14ac:dyDescent="0.2">
      <c r="A9" s="32" t="s">
        <v>2277</v>
      </c>
      <c r="B9" s="30" t="s">
        <v>1951</v>
      </c>
      <c r="C9" s="33">
        <v>4112.1000000000004</v>
      </c>
    </row>
    <row r="10" spans="1:3" ht="15" x14ac:dyDescent="0.2">
      <c r="A10" s="32" t="s">
        <v>2278</v>
      </c>
      <c r="B10" s="30" t="s">
        <v>2236</v>
      </c>
      <c r="C10" s="33">
        <v>661.2</v>
      </c>
    </row>
    <row r="11" spans="1:3" ht="15" x14ac:dyDescent="0.2">
      <c r="A11" s="32" t="s">
        <v>2279</v>
      </c>
      <c r="B11" s="30" t="s">
        <v>1956</v>
      </c>
      <c r="C11" s="33">
        <v>1303.3</v>
      </c>
    </row>
    <row r="12" spans="1:3" ht="15" x14ac:dyDescent="0.2">
      <c r="A12" s="32" t="s">
        <v>2280</v>
      </c>
      <c r="B12" s="30" t="s">
        <v>2237</v>
      </c>
      <c r="C12" s="33">
        <v>3258.2</v>
      </c>
    </row>
    <row r="13" spans="1:3" ht="15" x14ac:dyDescent="0.2">
      <c r="A13" s="32" t="s">
        <v>2281</v>
      </c>
      <c r="B13" s="30" t="s">
        <v>2238</v>
      </c>
      <c r="C13" s="33">
        <v>1418.4</v>
      </c>
    </row>
    <row r="14" spans="1:3" ht="15" x14ac:dyDescent="0.2">
      <c r="A14" s="32" t="s">
        <v>2282</v>
      </c>
      <c r="B14" s="30" t="s">
        <v>2239</v>
      </c>
      <c r="C14" s="33">
        <v>3421.1</v>
      </c>
    </row>
    <row r="15" spans="1:3" ht="15" x14ac:dyDescent="0.2">
      <c r="A15" s="32" t="s">
        <v>2283</v>
      </c>
      <c r="B15" s="30" t="s">
        <v>1974</v>
      </c>
      <c r="C15" s="33">
        <v>2443.6</v>
      </c>
    </row>
    <row r="16" spans="1:3" ht="15" x14ac:dyDescent="0.2">
      <c r="A16" s="32" t="s">
        <v>2284</v>
      </c>
      <c r="B16" s="30" t="s">
        <v>1975</v>
      </c>
      <c r="C16" s="33">
        <v>2932.4</v>
      </c>
    </row>
    <row r="17" spans="1:3" ht="15" x14ac:dyDescent="0.2">
      <c r="A17" s="32" t="s">
        <v>2285</v>
      </c>
      <c r="B17" s="30" t="s">
        <v>1976</v>
      </c>
      <c r="C17" s="33">
        <v>3868.2</v>
      </c>
    </row>
    <row r="18" spans="1:3" ht="15" x14ac:dyDescent="0.2">
      <c r="A18" s="32" t="s">
        <v>2286</v>
      </c>
      <c r="B18" s="30" t="s">
        <v>2240</v>
      </c>
      <c r="C18" s="33">
        <v>4420.8</v>
      </c>
    </row>
    <row r="19" spans="1:3" ht="15" x14ac:dyDescent="0.2">
      <c r="A19" s="32" t="s">
        <v>2287</v>
      </c>
      <c r="B19" s="30" t="s">
        <v>2241</v>
      </c>
      <c r="C19" s="33">
        <v>2443.6</v>
      </c>
    </row>
    <row r="20" spans="1:3" ht="15" x14ac:dyDescent="0.2">
      <c r="A20" s="32" t="s">
        <v>2288</v>
      </c>
      <c r="B20" s="30" t="s">
        <v>2242</v>
      </c>
      <c r="C20" s="33">
        <v>1134.7</v>
      </c>
    </row>
    <row r="21" spans="1:3" ht="15" x14ac:dyDescent="0.2">
      <c r="A21" s="32" t="s">
        <v>2289</v>
      </c>
      <c r="B21" s="30" t="s">
        <v>2243</v>
      </c>
      <c r="C21" s="33">
        <v>841.5</v>
      </c>
    </row>
    <row r="22" spans="1:3" ht="15" x14ac:dyDescent="0.2">
      <c r="A22" s="32" t="s">
        <v>2290</v>
      </c>
      <c r="B22" s="30" t="s">
        <v>2244</v>
      </c>
      <c r="C22" s="33">
        <v>841.5</v>
      </c>
    </row>
    <row r="23" spans="1:3" ht="15" x14ac:dyDescent="0.2">
      <c r="A23" s="32" t="s">
        <v>2291</v>
      </c>
      <c r="B23" s="30" t="s">
        <v>2245</v>
      </c>
      <c r="C23" s="33">
        <v>1792</v>
      </c>
    </row>
    <row r="24" spans="1:3" ht="15" x14ac:dyDescent="0.2">
      <c r="A24" s="32" t="s">
        <v>2292</v>
      </c>
      <c r="B24" s="30" t="s">
        <v>2246</v>
      </c>
      <c r="C24" s="33">
        <v>851.1</v>
      </c>
    </row>
    <row r="25" spans="1:3" ht="15" x14ac:dyDescent="0.2">
      <c r="A25" s="32" t="s">
        <v>2293</v>
      </c>
      <c r="B25" s="30" t="s">
        <v>2247</v>
      </c>
      <c r="C25" s="33">
        <v>661.2</v>
      </c>
    </row>
    <row r="26" spans="1:3" ht="15" x14ac:dyDescent="0.2">
      <c r="A26" s="32" t="s">
        <v>2294</v>
      </c>
      <c r="B26" s="30" t="s">
        <v>2248</v>
      </c>
      <c r="C26" s="33">
        <v>721.3</v>
      </c>
    </row>
    <row r="27" spans="1:3" ht="15" x14ac:dyDescent="0.2">
      <c r="A27" s="32" t="s">
        <v>2295</v>
      </c>
      <c r="B27" s="30" t="s">
        <v>2249</v>
      </c>
      <c r="C27" s="33">
        <v>992.9</v>
      </c>
    </row>
    <row r="28" spans="1:3" ht="15" x14ac:dyDescent="0.2">
      <c r="A28" s="32" t="s">
        <v>2296</v>
      </c>
      <c r="B28" s="30" t="s">
        <v>2250</v>
      </c>
      <c r="C28" s="33">
        <v>841.5</v>
      </c>
    </row>
    <row r="29" spans="1:3" ht="15" x14ac:dyDescent="0.2">
      <c r="A29" s="32" t="s">
        <v>2297</v>
      </c>
      <c r="B29" s="30" t="s">
        <v>2251</v>
      </c>
      <c r="C29" s="33">
        <v>1276.5999999999999</v>
      </c>
    </row>
    <row r="30" spans="1:3" ht="15" x14ac:dyDescent="0.2">
      <c r="A30" s="32" t="s">
        <v>2298</v>
      </c>
      <c r="B30" s="30" t="s">
        <v>2252</v>
      </c>
      <c r="C30" s="33">
        <v>1466.2</v>
      </c>
    </row>
    <row r="31" spans="1:3" ht="15" x14ac:dyDescent="0.2">
      <c r="A31" s="32" t="s">
        <v>2299</v>
      </c>
      <c r="B31" s="30" t="s">
        <v>2253</v>
      </c>
      <c r="C31" s="33">
        <v>1769.1</v>
      </c>
    </row>
    <row r="32" spans="1:3" ht="15" x14ac:dyDescent="0.2">
      <c r="A32" s="32" t="s">
        <v>2300</v>
      </c>
      <c r="B32" s="30" t="s">
        <v>2254</v>
      </c>
      <c r="C32" s="33">
        <v>1629.1</v>
      </c>
    </row>
    <row r="33" spans="1:3" ht="15" x14ac:dyDescent="0.2">
      <c r="A33" s="32" t="s">
        <v>2301</v>
      </c>
      <c r="B33" s="30" t="s">
        <v>2255</v>
      </c>
      <c r="C33" s="33">
        <v>1276.5999999999999</v>
      </c>
    </row>
    <row r="34" spans="1:3" ht="15" x14ac:dyDescent="0.2">
      <c r="A34" s="32" t="s">
        <v>2302</v>
      </c>
      <c r="B34" s="30" t="s">
        <v>2256</v>
      </c>
      <c r="C34" s="33">
        <v>1063.8</v>
      </c>
    </row>
    <row r="35" spans="1:3" ht="15" x14ac:dyDescent="0.2">
      <c r="A35" s="32" t="s">
        <v>2303</v>
      </c>
      <c r="B35" s="30" t="s">
        <v>2257</v>
      </c>
      <c r="C35" s="33">
        <v>781.4</v>
      </c>
    </row>
    <row r="36" spans="1:3" ht="15" x14ac:dyDescent="0.2">
      <c r="A36" s="32" t="s">
        <v>2304</v>
      </c>
      <c r="B36" s="30" t="s">
        <v>2258</v>
      </c>
      <c r="C36" s="33">
        <v>841.5</v>
      </c>
    </row>
    <row r="37" spans="1:3" ht="15" x14ac:dyDescent="0.2">
      <c r="A37" s="32" t="s">
        <v>2305</v>
      </c>
      <c r="B37" s="30" t="s">
        <v>2259</v>
      </c>
      <c r="C37" s="33">
        <v>1276.5999999999999</v>
      </c>
    </row>
    <row r="38" spans="1:3" ht="15" x14ac:dyDescent="0.2">
      <c r="A38" s="32" t="s">
        <v>2306</v>
      </c>
      <c r="B38" s="30" t="s">
        <v>2260</v>
      </c>
      <c r="C38" s="33">
        <v>4052.4</v>
      </c>
    </row>
    <row r="39" spans="1:3" ht="15" x14ac:dyDescent="0.2">
      <c r="A39" s="32" t="s">
        <v>2307</v>
      </c>
      <c r="B39" s="30" t="s">
        <v>2261</v>
      </c>
      <c r="C39" s="33">
        <v>721.3</v>
      </c>
    </row>
    <row r="40" spans="1:3" ht="15" x14ac:dyDescent="0.2">
      <c r="A40" s="32" t="s">
        <v>2308</v>
      </c>
      <c r="B40" s="30" t="s">
        <v>2262</v>
      </c>
      <c r="C40" s="33">
        <v>841.5</v>
      </c>
    </row>
    <row r="41" spans="1:3" ht="15" x14ac:dyDescent="0.2">
      <c r="A41" s="32" t="s">
        <v>2309</v>
      </c>
      <c r="B41" s="30" t="s">
        <v>2263</v>
      </c>
      <c r="C41" s="33">
        <v>901.6</v>
      </c>
    </row>
    <row r="42" spans="1:3" ht="15" x14ac:dyDescent="0.2">
      <c r="A42" s="32" t="s">
        <v>2310</v>
      </c>
      <c r="B42" s="30" t="s">
        <v>2264</v>
      </c>
      <c r="C42" s="33">
        <v>721.3</v>
      </c>
    </row>
    <row r="43" spans="1:3" ht="15" x14ac:dyDescent="0.2">
      <c r="A43" s="32" t="s">
        <v>2311</v>
      </c>
      <c r="B43" s="30" t="s">
        <v>2265</v>
      </c>
      <c r="C43" s="33">
        <v>721.3</v>
      </c>
    </row>
    <row r="44" spans="1:3" ht="15" x14ac:dyDescent="0.2">
      <c r="A44" s="32" t="s">
        <v>2312</v>
      </c>
      <c r="B44" s="30" t="s">
        <v>2266</v>
      </c>
      <c r="C44" s="33">
        <v>781.4</v>
      </c>
    </row>
    <row r="45" spans="1:3" ht="15" x14ac:dyDescent="0.2">
      <c r="A45" s="32" t="s">
        <v>2313</v>
      </c>
      <c r="B45" s="30" t="s">
        <v>2267</v>
      </c>
      <c r="C45" s="33">
        <v>1474.2</v>
      </c>
    </row>
    <row r="46" spans="1:3" ht="15" x14ac:dyDescent="0.2">
      <c r="A46" s="32" t="s">
        <v>2314</v>
      </c>
      <c r="B46" s="30" t="s">
        <v>2268</v>
      </c>
      <c r="C46" s="33">
        <v>2280.6999999999998</v>
      </c>
    </row>
    <row r="47" spans="1:3" ht="15" x14ac:dyDescent="0.2">
      <c r="A47" s="32" t="s">
        <v>2315</v>
      </c>
      <c r="B47" s="30" t="s">
        <v>2203</v>
      </c>
      <c r="C47" s="33">
        <v>977.5</v>
      </c>
    </row>
    <row r="48" spans="1:3" ht="15" x14ac:dyDescent="0.2">
      <c r="A48" s="32" t="s">
        <v>2316</v>
      </c>
      <c r="B48" s="30" t="s">
        <v>2204</v>
      </c>
      <c r="C48" s="33">
        <v>1283.0999999999999</v>
      </c>
    </row>
    <row r="49" spans="1:3" ht="15" x14ac:dyDescent="0.2">
      <c r="A49" s="32" t="s">
        <v>2317</v>
      </c>
      <c r="B49" s="30" t="s">
        <v>2269</v>
      </c>
      <c r="C49" s="33">
        <v>1851.4</v>
      </c>
    </row>
    <row r="50" spans="1:3" ht="15" x14ac:dyDescent="0.2">
      <c r="A50" s="32" t="s">
        <v>2318</v>
      </c>
      <c r="B50" s="30" t="s">
        <v>2270</v>
      </c>
      <c r="C50" s="33">
        <v>1587</v>
      </c>
    </row>
    <row r="51" spans="1:3" ht="15" x14ac:dyDescent="0.2">
      <c r="A51" s="32" t="s">
        <v>2319</v>
      </c>
      <c r="B51" s="30" t="s">
        <v>2271</v>
      </c>
      <c r="C51" s="33">
        <v>1983.7</v>
      </c>
    </row>
    <row r="52" spans="1:3" ht="15" x14ac:dyDescent="0.2">
      <c r="A52" s="32" t="s">
        <v>2320</v>
      </c>
      <c r="B52" s="30" t="s">
        <v>2272</v>
      </c>
      <c r="C52" s="33">
        <v>1466.4</v>
      </c>
    </row>
    <row r="53" spans="1:3" ht="15" x14ac:dyDescent="0.2">
      <c r="A53" s="32" t="s">
        <v>2321</v>
      </c>
      <c r="B53" s="30" t="s">
        <v>2273</v>
      </c>
      <c r="C53" s="33">
        <v>1283.0999999999999</v>
      </c>
    </row>
    <row r="54" spans="1:3" ht="15" x14ac:dyDescent="0.2">
      <c r="A54" s="32" t="s">
        <v>2322</v>
      </c>
      <c r="B54" s="30" t="s">
        <v>2274</v>
      </c>
      <c r="C54" s="33">
        <v>1283.0999999999999</v>
      </c>
    </row>
    <row r="55" spans="1:3" ht="15" x14ac:dyDescent="0.2">
      <c r="A55" s="32"/>
      <c r="B55" s="30" t="s">
        <v>1703</v>
      </c>
      <c r="C55" s="33">
        <v>104089.4</v>
      </c>
    </row>
    <row r="56" spans="1:3" ht="41.45" customHeight="1" x14ac:dyDescent="0.2"/>
  </sheetData>
  <mergeCells count="1">
    <mergeCell ref="A3:C4"/>
  </mergeCells>
  <pageMargins left="0.70866141732283472" right="0.70866141732283472" top="0.74803149606299213" bottom="0.74803149606299213" header="0.31496062992125984" footer="0.31496062992125984"/>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dimension ref="A1:C55"/>
  <sheetViews>
    <sheetView workbookViewId="0">
      <selection activeCell="F17" sqref="F17"/>
    </sheetView>
  </sheetViews>
  <sheetFormatPr defaultRowHeight="12.75" x14ac:dyDescent="0.2"/>
  <cols>
    <col min="1" max="1" width="8.7109375" customWidth="1"/>
    <col min="2" max="2" width="43.140625" customWidth="1"/>
    <col min="3" max="3" width="24.71093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3314</v>
      </c>
    </row>
    <row r="2" spans="1:3" ht="15" x14ac:dyDescent="0.25">
      <c r="C2" s="46" t="s">
        <v>3437</v>
      </c>
    </row>
    <row r="3" spans="1:3" s="47" customFormat="1" ht="56.25" customHeight="1" x14ac:dyDescent="0.2">
      <c r="A3" s="347" t="s">
        <v>2354</v>
      </c>
      <c r="B3" s="347"/>
      <c r="C3" s="347"/>
    </row>
    <row r="4" spans="1:3" s="5" customFormat="1" ht="30.6" customHeight="1" x14ac:dyDescent="0.2">
      <c r="A4" s="28" t="s">
        <v>2324</v>
      </c>
      <c r="B4" s="32" t="s">
        <v>2325</v>
      </c>
      <c r="C4" s="29" t="s">
        <v>2326</v>
      </c>
    </row>
    <row r="5" spans="1:3" s="265" customFormat="1" ht="15" x14ac:dyDescent="0.2">
      <c r="A5" s="32" t="s">
        <v>2275</v>
      </c>
      <c r="B5" s="32" t="s">
        <v>2276</v>
      </c>
      <c r="C5" s="263">
        <v>3</v>
      </c>
    </row>
    <row r="6" spans="1:3" ht="15" x14ac:dyDescent="0.2">
      <c r="A6" s="32" t="s">
        <v>2275</v>
      </c>
      <c r="B6" s="30" t="s">
        <v>1946</v>
      </c>
      <c r="C6" s="33">
        <v>151058.5</v>
      </c>
    </row>
    <row r="7" spans="1:3" ht="15" x14ac:dyDescent="0.2">
      <c r="A7" s="32" t="s">
        <v>2276</v>
      </c>
      <c r="B7" s="30" t="s">
        <v>2235</v>
      </c>
      <c r="C7" s="33">
        <v>5162.7</v>
      </c>
    </row>
    <row r="8" spans="1:3" ht="15" x14ac:dyDescent="0.2">
      <c r="A8" s="32" t="s">
        <v>2277</v>
      </c>
      <c r="B8" s="30" t="s">
        <v>1951</v>
      </c>
      <c r="C8" s="33">
        <v>23888.3</v>
      </c>
    </row>
    <row r="9" spans="1:3" ht="15" x14ac:dyDescent="0.2">
      <c r="A9" s="32" t="s">
        <v>2278</v>
      </c>
      <c r="B9" s="30" t="s">
        <v>2236</v>
      </c>
      <c r="C9" s="33">
        <v>1662.6</v>
      </c>
    </row>
    <row r="10" spans="1:3" ht="15" x14ac:dyDescent="0.2">
      <c r="A10" s="32" t="s">
        <v>2279</v>
      </c>
      <c r="B10" s="30" t="s">
        <v>1956</v>
      </c>
      <c r="C10" s="33">
        <v>4782.3999999999996</v>
      </c>
    </row>
    <row r="11" spans="1:3" ht="15" x14ac:dyDescent="0.2">
      <c r="A11" s="32" t="s">
        <v>2280</v>
      </c>
      <c r="B11" s="30" t="s">
        <v>2237</v>
      </c>
      <c r="C11" s="33">
        <v>9550.5</v>
      </c>
    </row>
    <row r="12" spans="1:3" ht="15" x14ac:dyDescent="0.2">
      <c r="A12" s="32" t="s">
        <v>2281</v>
      </c>
      <c r="B12" s="30" t="s">
        <v>2238</v>
      </c>
      <c r="C12" s="33">
        <v>3414.2</v>
      </c>
    </row>
    <row r="13" spans="1:3" ht="15" x14ac:dyDescent="0.2">
      <c r="A13" s="32" t="s">
        <v>2282</v>
      </c>
      <c r="B13" s="30" t="s">
        <v>2239</v>
      </c>
      <c r="C13" s="33">
        <v>12255.2</v>
      </c>
    </row>
    <row r="14" spans="1:3" ht="15" x14ac:dyDescent="0.2">
      <c r="A14" s="32" t="s">
        <v>2283</v>
      </c>
      <c r="B14" s="30" t="s">
        <v>1974</v>
      </c>
      <c r="C14" s="33">
        <v>10898.1</v>
      </c>
    </row>
    <row r="15" spans="1:3" ht="15" x14ac:dyDescent="0.2">
      <c r="A15" s="32" t="s">
        <v>2284</v>
      </c>
      <c r="B15" s="30" t="s">
        <v>1975</v>
      </c>
      <c r="C15" s="33">
        <v>12921.8</v>
      </c>
    </row>
    <row r="16" spans="1:3" ht="15" x14ac:dyDescent="0.2">
      <c r="A16" s="32" t="s">
        <v>2285</v>
      </c>
      <c r="B16" s="30" t="s">
        <v>1976</v>
      </c>
      <c r="C16" s="33">
        <v>15978</v>
      </c>
    </row>
    <row r="17" spans="1:3" ht="15" x14ac:dyDescent="0.2">
      <c r="A17" s="32" t="s">
        <v>2286</v>
      </c>
      <c r="B17" s="30" t="s">
        <v>2240</v>
      </c>
      <c r="C17" s="33">
        <v>18316.7</v>
      </c>
    </row>
    <row r="18" spans="1:3" ht="15" x14ac:dyDescent="0.2">
      <c r="A18" s="32" t="s">
        <v>2287</v>
      </c>
      <c r="B18" s="30" t="s">
        <v>2241</v>
      </c>
      <c r="C18" s="33">
        <v>10568.7</v>
      </c>
    </row>
    <row r="19" spans="1:3" ht="15" x14ac:dyDescent="0.2">
      <c r="A19" s="32" t="s">
        <v>2288</v>
      </c>
      <c r="B19" s="30" t="s">
        <v>2242</v>
      </c>
      <c r="C19" s="33">
        <v>4429.2</v>
      </c>
    </row>
    <row r="20" spans="1:3" ht="15" x14ac:dyDescent="0.2">
      <c r="A20" s="32" t="s">
        <v>2289</v>
      </c>
      <c r="B20" s="30" t="s">
        <v>2243</v>
      </c>
      <c r="C20" s="33">
        <v>2863.7</v>
      </c>
    </row>
    <row r="21" spans="1:3" ht="15" x14ac:dyDescent="0.2">
      <c r="A21" s="32" t="s">
        <v>2290</v>
      </c>
      <c r="B21" s="30" t="s">
        <v>2244</v>
      </c>
      <c r="C21" s="33">
        <v>2501</v>
      </c>
    </row>
    <row r="22" spans="1:3" ht="15" x14ac:dyDescent="0.2">
      <c r="A22" s="32" t="s">
        <v>2291</v>
      </c>
      <c r="B22" s="30" t="s">
        <v>2245</v>
      </c>
      <c r="C22" s="33">
        <v>7412.3</v>
      </c>
    </row>
    <row r="23" spans="1:3" ht="15" x14ac:dyDescent="0.2">
      <c r="A23" s="32" t="s">
        <v>2292</v>
      </c>
      <c r="B23" s="30" t="s">
        <v>2246</v>
      </c>
      <c r="C23" s="33">
        <v>4212.8999999999996</v>
      </c>
    </row>
    <row r="24" spans="1:3" ht="15" x14ac:dyDescent="0.2">
      <c r="A24" s="32" t="s">
        <v>2293</v>
      </c>
      <c r="B24" s="30" t="s">
        <v>2247</v>
      </c>
      <c r="C24" s="33">
        <v>1732.6</v>
      </c>
    </row>
    <row r="25" spans="1:3" ht="15" x14ac:dyDescent="0.2">
      <c r="A25" s="32" t="s">
        <v>2294</v>
      </c>
      <c r="B25" s="30" t="s">
        <v>2248</v>
      </c>
      <c r="C25" s="33">
        <v>3011.7</v>
      </c>
    </row>
    <row r="26" spans="1:3" ht="15" x14ac:dyDescent="0.2">
      <c r="A26" s="32" t="s">
        <v>2295</v>
      </c>
      <c r="B26" s="30" t="s">
        <v>2249</v>
      </c>
      <c r="C26" s="33">
        <v>4163.5</v>
      </c>
    </row>
    <row r="27" spans="1:3" ht="15" x14ac:dyDescent="0.2">
      <c r="A27" s="32" t="s">
        <v>2296</v>
      </c>
      <c r="B27" s="30" t="s">
        <v>2250</v>
      </c>
      <c r="C27" s="33">
        <v>1801</v>
      </c>
    </row>
    <row r="28" spans="1:3" ht="15" x14ac:dyDescent="0.2">
      <c r="A28" s="32" t="s">
        <v>2297</v>
      </c>
      <c r="B28" s="30" t="s">
        <v>2251</v>
      </c>
      <c r="C28" s="33">
        <v>5089.5</v>
      </c>
    </row>
    <row r="29" spans="1:3" ht="15" x14ac:dyDescent="0.2">
      <c r="A29" s="32" t="s">
        <v>2298</v>
      </c>
      <c r="B29" s="30" t="s">
        <v>2252</v>
      </c>
      <c r="C29" s="33">
        <v>7964.3</v>
      </c>
    </row>
    <row r="30" spans="1:3" ht="15" x14ac:dyDescent="0.2">
      <c r="A30" s="32" t="s">
        <v>2299</v>
      </c>
      <c r="B30" s="30" t="s">
        <v>2253</v>
      </c>
      <c r="C30" s="33">
        <v>3743.5</v>
      </c>
    </row>
    <row r="31" spans="1:3" ht="15" x14ac:dyDescent="0.2">
      <c r="A31" s="32" t="s">
        <v>2300</v>
      </c>
      <c r="B31" s="30" t="s">
        <v>2254</v>
      </c>
      <c r="C31" s="33">
        <v>7378.9</v>
      </c>
    </row>
    <row r="32" spans="1:3" ht="15" x14ac:dyDescent="0.2">
      <c r="A32" s="32" t="s">
        <v>2301</v>
      </c>
      <c r="B32" s="30" t="s">
        <v>2255</v>
      </c>
      <c r="C32" s="33">
        <v>5592.2</v>
      </c>
    </row>
    <row r="33" spans="1:3" ht="15" x14ac:dyDescent="0.2">
      <c r="A33" s="32" t="s">
        <v>2302</v>
      </c>
      <c r="B33" s="30" t="s">
        <v>2256</v>
      </c>
      <c r="C33" s="33">
        <v>5095.8</v>
      </c>
    </row>
    <row r="34" spans="1:3" ht="15" x14ac:dyDescent="0.2">
      <c r="A34" s="32" t="s">
        <v>2303</v>
      </c>
      <c r="B34" s="30" t="s">
        <v>2257</v>
      </c>
      <c r="C34" s="33">
        <v>2768.3</v>
      </c>
    </row>
    <row r="35" spans="1:3" ht="15" x14ac:dyDescent="0.2">
      <c r="A35" s="32" t="s">
        <v>2304</v>
      </c>
      <c r="B35" s="30" t="s">
        <v>2258</v>
      </c>
      <c r="C35" s="33">
        <v>2680.8</v>
      </c>
    </row>
    <row r="36" spans="1:3" ht="15" x14ac:dyDescent="0.2">
      <c r="A36" s="32" t="s">
        <v>2305</v>
      </c>
      <c r="B36" s="30" t="s">
        <v>2259</v>
      </c>
      <c r="C36" s="33">
        <v>3988.5</v>
      </c>
    </row>
    <row r="37" spans="1:3" ht="15" x14ac:dyDescent="0.2">
      <c r="A37" s="32" t="s">
        <v>2306</v>
      </c>
      <c r="B37" s="30" t="s">
        <v>2260</v>
      </c>
      <c r="C37" s="33">
        <v>17942.8</v>
      </c>
    </row>
    <row r="38" spans="1:3" ht="15" x14ac:dyDescent="0.2">
      <c r="A38" s="32" t="s">
        <v>2307</v>
      </c>
      <c r="B38" s="30" t="s">
        <v>2261</v>
      </c>
      <c r="C38" s="33">
        <v>3094.4</v>
      </c>
    </row>
    <row r="39" spans="1:3" ht="15" x14ac:dyDescent="0.2">
      <c r="A39" s="32" t="s">
        <v>2308</v>
      </c>
      <c r="B39" s="30" t="s">
        <v>2262</v>
      </c>
      <c r="C39" s="33">
        <v>2348.3000000000002</v>
      </c>
    </row>
    <row r="40" spans="1:3" ht="15" x14ac:dyDescent="0.2">
      <c r="A40" s="32" t="s">
        <v>2309</v>
      </c>
      <c r="B40" s="30" t="s">
        <v>2263</v>
      </c>
      <c r="C40" s="33">
        <v>3635.3</v>
      </c>
    </row>
    <row r="41" spans="1:3" ht="15" x14ac:dyDescent="0.2">
      <c r="A41" s="32" t="s">
        <v>2310</v>
      </c>
      <c r="B41" s="30" t="s">
        <v>2264</v>
      </c>
      <c r="C41" s="33">
        <v>2022.1</v>
      </c>
    </row>
    <row r="42" spans="1:3" ht="15" x14ac:dyDescent="0.2">
      <c r="A42" s="32" t="s">
        <v>2311</v>
      </c>
      <c r="B42" s="30" t="s">
        <v>2265</v>
      </c>
      <c r="C42" s="33">
        <v>1816.9</v>
      </c>
    </row>
    <row r="43" spans="1:3" ht="15" x14ac:dyDescent="0.2">
      <c r="A43" s="32" t="s">
        <v>2312</v>
      </c>
      <c r="B43" s="30" t="s">
        <v>2266</v>
      </c>
      <c r="C43" s="33">
        <v>2590.1</v>
      </c>
    </row>
    <row r="44" spans="1:3" ht="15" x14ac:dyDescent="0.2">
      <c r="A44" s="32" t="s">
        <v>2313</v>
      </c>
      <c r="B44" s="30" t="s">
        <v>2267</v>
      </c>
      <c r="C44" s="33">
        <v>3259.9</v>
      </c>
    </row>
    <row r="45" spans="1:3" ht="15" x14ac:dyDescent="0.2">
      <c r="A45" s="32" t="s">
        <v>2314</v>
      </c>
      <c r="B45" s="30" t="s">
        <v>2268</v>
      </c>
      <c r="C45" s="33">
        <v>9739.9</v>
      </c>
    </row>
    <row r="46" spans="1:3" ht="15" x14ac:dyDescent="0.2">
      <c r="A46" s="32" t="s">
        <v>2315</v>
      </c>
      <c r="B46" s="30" t="s">
        <v>2203</v>
      </c>
      <c r="C46" s="33">
        <v>1622.8</v>
      </c>
    </row>
    <row r="47" spans="1:3" ht="15" x14ac:dyDescent="0.2">
      <c r="A47" s="32" t="s">
        <v>2316</v>
      </c>
      <c r="B47" s="30" t="s">
        <v>2204</v>
      </c>
      <c r="C47" s="33">
        <v>5654.3</v>
      </c>
    </row>
    <row r="48" spans="1:3" ht="15" x14ac:dyDescent="0.2">
      <c r="A48" s="32" t="s">
        <v>2317</v>
      </c>
      <c r="B48" s="30" t="s">
        <v>2269</v>
      </c>
      <c r="C48" s="33">
        <v>2461.1999999999998</v>
      </c>
    </row>
    <row r="49" spans="1:3" ht="15" x14ac:dyDescent="0.2">
      <c r="A49" s="32" t="s">
        <v>2318</v>
      </c>
      <c r="B49" s="30" t="s">
        <v>2270</v>
      </c>
      <c r="C49" s="33">
        <v>1199.5999999999999</v>
      </c>
    </row>
    <row r="50" spans="1:3" ht="15" x14ac:dyDescent="0.2">
      <c r="A50" s="32" t="s">
        <v>2319</v>
      </c>
      <c r="B50" s="30" t="s">
        <v>2271</v>
      </c>
      <c r="C50" s="33">
        <v>2221</v>
      </c>
    </row>
    <row r="51" spans="1:3" ht="15" x14ac:dyDescent="0.2">
      <c r="A51" s="32" t="s">
        <v>2320</v>
      </c>
      <c r="B51" s="30" t="s">
        <v>2272</v>
      </c>
      <c r="C51" s="33">
        <v>4244.7</v>
      </c>
    </row>
    <row r="52" spans="1:3" ht="15" x14ac:dyDescent="0.2">
      <c r="A52" s="32" t="s">
        <v>2321</v>
      </c>
      <c r="B52" s="30" t="s">
        <v>2273</v>
      </c>
      <c r="C52" s="33">
        <v>1912.3</v>
      </c>
    </row>
    <row r="53" spans="1:3" ht="15" x14ac:dyDescent="0.2">
      <c r="A53" s="32" t="s">
        <v>2322</v>
      </c>
      <c r="B53" s="30" t="s">
        <v>2274</v>
      </c>
      <c r="C53" s="33">
        <v>3142.1</v>
      </c>
    </row>
    <row r="54" spans="1:3" ht="15" x14ac:dyDescent="0.2">
      <c r="A54" s="32"/>
      <c r="B54" s="30" t="s">
        <v>1703</v>
      </c>
      <c r="C54" s="33">
        <v>425795.1</v>
      </c>
    </row>
    <row r="55" spans="1:3" ht="41.4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dimension ref="A1:E52"/>
  <sheetViews>
    <sheetView workbookViewId="0">
      <selection activeCell="F17" sqref="F17"/>
    </sheetView>
  </sheetViews>
  <sheetFormatPr defaultRowHeight="12.75" x14ac:dyDescent="0.2"/>
  <cols>
    <col min="1" max="1" width="8.7109375" customWidth="1"/>
    <col min="2" max="2" width="43.140625" customWidth="1"/>
    <col min="3" max="3" width="23.855468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5" x14ac:dyDescent="0.2">
      <c r="C1" s="156" t="s">
        <v>3315</v>
      </c>
    </row>
    <row r="2" spans="1:5" s="50" customFormat="1" ht="15" x14ac:dyDescent="0.25">
      <c r="A2" s="51"/>
      <c r="B2" s="51"/>
      <c r="C2" s="46" t="s">
        <v>3437</v>
      </c>
      <c r="D2" s="51"/>
      <c r="E2" s="52"/>
    </row>
    <row r="3" spans="1:5" s="5" customFormat="1" ht="67.5" customHeight="1" x14ac:dyDescent="0.2">
      <c r="A3" s="347" t="s">
        <v>3439</v>
      </c>
      <c r="B3" s="347"/>
      <c r="C3" s="347"/>
      <c r="D3" s="20"/>
    </row>
    <row r="4" spans="1:5" s="5" customFormat="1" ht="31.15" customHeight="1" x14ac:dyDescent="0.2">
      <c r="A4" s="28" t="s">
        <v>2324</v>
      </c>
      <c r="B4" s="28" t="s">
        <v>2325</v>
      </c>
      <c r="C4" s="29" t="s">
        <v>2326</v>
      </c>
    </row>
    <row r="5" spans="1:5" s="265" customFormat="1" ht="15" x14ac:dyDescent="0.2">
      <c r="A5" s="32" t="s">
        <v>2275</v>
      </c>
      <c r="B5" s="32" t="s">
        <v>2276</v>
      </c>
      <c r="C5" s="263">
        <v>3</v>
      </c>
    </row>
    <row r="6" spans="1:5" ht="15" x14ac:dyDescent="0.2">
      <c r="A6" s="32" t="s">
        <v>2275</v>
      </c>
      <c r="B6" s="30" t="s">
        <v>2235</v>
      </c>
      <c r="C6" s="33">
        <v>336.1</v>
      </c>
    </row>
    <row r="7" spans="1:5" ht="15" x14ac:dyDescent="0.2">
      <c r="A7" s="32" t="s">
        <v>2276</v>
      </c>
      <c r="B7" s="30" t="s">
        <v>1951</v>
      </c>
      <c r="C7" s="33">
        <v>310.60000000000002</v>
      </c>
    </row>
    <row r="8" spans="1:5" ht="15" x14ac:dyDescent="0.2">
      <c r="A8" s="32" t="s">
        <v>2277</v>
      </c>
      <c r="B8" s="30" t="s">
        <v>2236</v>
      </c>
      <c r="C8" s="33">
        <v>193.1</v>
      </c>
    </row>
    <row r="9" spans="1:5" ht="15" x14ac:dyDescent="0.2">
      <c r="A9" s="32" t="s">
        <v>2278</v>
      </c>
      <c r="B9" s="30" t="s">
        <v>1956</v>
      </c>
      <c r="C9" s="33">
        <v>305.89999999999998</v>
      </c>
    </row>
    <row r="10" spans="1:5" ht="15" x14ac:dyDescent="0.2">
      <c r="A10" s="32" t="s">
        <v>2279</v>
      </c>
      <c r="B10" s="30" t="s">
        <v>2237</v>
      </c>
      <c r="C10" s="33">
        <v>487.6</v>
      </c>
    </row>
    <row r="11" spans="1:5" ht="15" x14ac:dyDescent="0.2">
      <c r="A11" s="32" t="s">
        <v>2280</v>
      </c>
      <c r="B11" s="30" t="s">
        <v>2238</v>
      </c>
      <c r="C11" s="33">
        <v>421.9</v>
      </c>
    </row>
    <row r="12" spans="1:5" ht="15" x14ac:dyDescent="0.2">
      <c r="A12" s="32" t="s">
        <v>2281</v>
      </c>
      <c r="B12" s="30" t="s">
        <v>2239</v>
      </c>
      <c r="C12" s="33">
        <v>486.8</v>
      </c>
    </row>
    <row r="13" spans="1:5" ht="15" x14ac:dyDescent="0.2">
      <c r="A13" s="32" t="s">
        <v>2282</v>
      </c>
      <c r="B13" s="30" t="s">
        <v>1974</v>
      </c>
      <c r="C13" s="33">
        <v>1312.2</v>
      </c>
    </row>
    <row r="14" spans="1:5" ht="15" x14ac:dyDescent="0.2">
      <c r="A14" s="32" t="s">
        <v>2283</v>
      </c>
      <c r="B14" s="30" t="s">
        <v>1975</v>
      </c>
      <c r="C14" s="33">
        <v>240.5</v>
      </c>
    </row>
    <row r="15" spans="1:5" ht="15" x14ac:dyDescent="0.2">
      <c r="A15" s="32" t="s">
        <v>2284</v>
      </c>
      <c r="B15" s="30" t="s">
        <v>1976</v>
      </c>
      <c r="C15" s="33">
        <v>670.3</v>
      </c>
    </row>
    <row r="16" spans="1:5" ht="15" x14ac:dyDescent="0.2">
      <c r="A16" s="32" t="s">
        <v>2285</v>
      </c>
      <c r="B16" s="30" t="s">
        <v>2240</v>
      </c>
      <c r="C16" s="33">
        <v>289.10000000000002</v>
      </c>
    </row>
    <row r="17" spans="1:3" ht="15" x14ac:dyDescent="0.2">
      <c r="A17" s="32" t="s">
        <v>2286</v>
      </c>
      <c r="B17" s="30" t="s">
        <v>2241</v>
      </c>
      <c r="C17" s="33">
        <v>307.10000000000002</v>
      </c>
    </row>
    <row r="18" spans="1:3" ht="15" x14ac:dyDescent="0.2">
      <c r="A18" s="32" t="s">
        <v>2287</v>
      </c>
      <c r="B18" s="30" t="s">
        <v>2242</v>
      </c>
      <c r="C18" s="33">
        <v>304.2</v>
      </c>
    </row>
    <row r="19" spans="1:3" ht="15" x14ac:dyDescent="0.2">
      <c r="A19" s="32" t="s">
        <v>2288</v>
      </c>
      <c r="B19" s="30" t="s">
        <v>2243</v>
      </c>
      <c r="C19" s="33">
        <v>333</v>
      </c>
    </row>
    <row r="20" spans="1:3" ht="15" x14ac:dyDescent="0.2">
      <c r="A20" s="32" t="s">
        <v>2289</v>
      </c>
      <c r="B20" s="30" t="s">
        <v>2244</v>
      </c>
      <c r="C20" s="33">
        <v>325.2</v>
      </c>
    </row>
    <row r="21" spans="1:3" ht="15" x14ac:dyDescent="0.2">
      <c r="A21" s="32" t="s">
        <v>2290</v>
      </c>
      <c r="B21" s="30" t="s">
        <v>2245</v>
      </c>
      <c r="C21" s="33">
        <v>360.8</v>
      </c>
    </row>
    <row r="22" spans="1:3" ht="15" x14ac:dyDescent="0.2">
      <c r="A22" s="32" t="s">
        <v>2291</v>
      </c>
      <c r="B22" s="30" t="s">
        <v>2246</v>
      </c>
      <c r="C22" s="33">
        <v>191.7</v>
      </c>
    </row>
    <row r="23" spans="1:3" ht="15" x14ac:dyDescent="0.2">
      <c r="A23" s="32" t="s">
        <v>2292</v>
      </c>
      <c r="B23" s="30" t="s">
        <v>2247</v>
      </c>
      <c r="C23" s="33">
        <v>296</v>
      </c>
    </row>
    <row r="24" spans="1:3" ht="15" x14ac:dyDescent="0.2">
      <c r="A24" s="32" t="s">
        <v>2293</v>
      </c>
      <c r="B24" s="30" t="s">
        <v>2248</v>
      </c>
      <c r="C24" s="33">
        <v>693.5</v>
      </c>
    </row>
    <row r="25" spans="1:3" ht="15" x14ac:dyDescent="0.2">
      <c r="A25" s="32" t="s">
        <v>2294</v>
      </c>
      <c r="B25" s="30" t="s">
        <v>2249</v>
      </c>
      <c r="C25" s="33">
        <v>345.6</v>
      </c>
    </row>
    <row r="26" spans="1:3" ht="15" x14ac:dyDescent="0.2">
      <c r="A26" s="32" t="s">
        <v>2295</v>
      </c>
      <c r="B26" s="30" t="s">
        <v>2250</v>
      </c>
      <c r="C26" s="33">
        <v>257.39999999999998</v>
      </c>
    </row>
    <row r="27" spans="1:3" ht="15" x14ac:dyDescent="0.2">
      <c r="A27" s="32" t="s">
        <v>2296</v>
      </c>
      <c r="B27" s="30" t="s">
        <v>2251</v>
      </c>
      <c r="C27" s="33">
        <v>343.4</v>
      </c>
    </row>
    <row r="28" spans="1:3" ht="15" x14ac:dyDescent="0.2">
      <c r="A28" s="32" t="s">
        <v>2297</v>
      </c>
      <c r="B28" s="30" t="s">
        <v>2252</v>
      </c>
      <c r="C28" s="33">
        <v>407.3</v>
      </c>
    </row>
    <row r="29" spans="1:3" ht="15" x14ac:dyDescent="0.2">
      <c r="A29" s="32" t="s">
        <v>2298</v>
      </c>
      <c r="B29" s="30" t="s">
        <v>2253</v>
      </c>
      <c r="C29" s="33">
        <v>478.7</v>
      </c>
    </row>
    <row r="30" spans="1:3" ht="15" x14ac:dyDescent="0.2">
      <c r="A30" s="32" t="s">
        <v>2299</v>
      </c>
      <c r="B30" s="30" t="s">
        <v>2254</v>
      </c>
      <c r="C30" s="33">
        <v>443.6</v>
      </c>
    </row>
    <row r="31" spans="1:3" ht="15" x14ac:dyDescent="0.2">
      <c r="A31" s="32" t="s">
        <v>2300</v>
      </c>
      <c r="B31" s="30" t="s">
        <v>2255</v>
      </c>
      <c r="C31" s="33">
        <v>247.3</v>
      </c>
    </row>
    <row r="32" spans="1:3" ht="15" x14ac:dyDescent="0.2">
      <c r="A32" s="32" t="s">
        <v>2301</v>
      </c>
      <c r="B32" s="30" t="s">
        <v>2256</v>
      </c>
      <c r="C32" s="33">
        <v>314.60000000000002</v>
      </c>
    </row>
    <row r="33" spans="1:3" ht="15" x14ac:dyDescent="0.2">
      <c r="A33" s="32" t="s">
        <v>2302</v>
      </c>
      <c r="B33" s="30" t="s">
        <v>2257</v>
      </c>
      <c r="C33" s="33">
        <v>254.2</v>
      </c>
    </row>
    <row r="34" spans="1:3" ht="15" x14ac:dyDescent="0.2">
      <c r="A34" s="32" t="s">
        <v>2303</v>
      </c>
      <c r="B34" s="30" t="s">
        <v>2258</v>
      </c>
      <c r="C34" s="33">
        <v>276.7</v>
      </c>
    </row>
    <row r="35" spans="1:3" ht="15" x14ac:dyDescent="0.2">
      <c r="A35" s="32" t="s">
        <v>2304</v>
      </c>
      <c r="B35" s="30" t="s">
        <v>2259</v>
      </c>
      <c r="C35" s="33">
        <v>367.2</v>
      </c>
    </row>
    <row r="36" spans="1:3" ht="15" x14ac:dyDescent="0.2">
      <c r="A36" s="32" t="s">
        <v>2305</v>
      </c>
      <c r="B36" s="30" t="s">
        <v>2260</v>
      </c>
      <c r="C36" s="33">
        <v>622.79999999999995</v>
      </c>
    </row>
    <row r="37" spans="1:3" ht="15" x14ac:dyDescent="0.2">
      <c r="A37" s="32" t="s">
        <v>2306</v>
      </c>
      <c r="B37" s="30" t="s">
        <v>2261</v>
      </c>
      <c r="C37" s="33">
        <v>327.10000000000002</v>
      </c>
    </row>
    <row r="38" spans="1:3" ht="15" x14ac:dyDescent="0.2">
      <c r="A38" s="32" t="s">
        <v>2307</v>
      </c>
      <c r="B38" s="30" t="s">
        <v>2262</v>
      </c>
      <c r="C38" s="33">
        <v>177.5</v>
      </c>
    </row>
    <row r="39" spans="1:3" ht="15" x14ac:dyDescent="0.2">
      <c r="A39" s="32" t="s">
        <v>2308</v>
      </c>
      <c r="B39" s="30" t="s">
        <v>2263</v>
      </c>
      <c r="C39" s="33">
        <v>393.3</v>
      </c>
    </row>
    <row r="40" spans="1:3" ht="15" x14ac:dyDescent="0.2">
      <c r="A40" s="32" t="s">
        <v>2309</v>
      </c>
      <c r="B40" s="30" t="s">
        <v>2264</v>
      </c>
      <c r="C40" s="33">
        <v>216.6</v>
      </c>
    </row>
    <row r="41" spans="1:3" ht="15" x14ac:dyDescent="0.2">
      <c r="A41" s="32" t="s">
        <v>2310</v>
      </c>
      <c r="B41" s="30" t="s">
        <v>2265</v>
      </c>
      <c r="C41" s="33">
        <v>170.3</v>
      </c>
    </row>
    <row r="42" spans="1:3" ht="15" x14ac:dyDescent="0.2">
      <c r="A42" s="32" t="s">
        <v>2311</v>
      </c>
      <c r="B42" s="30" t="s">
        <v>2266</v>
      </c>
      <c r="C42" s="33">
        <v>414.8</v>
      </c>
    </row>
    <row r="43" spans="1:3" ht="15" x14ac:dyDescent="0.2">
      <c r="A43" s="32" t="s">
        <v>2312</v>
      </c>
      <c r="B43" s="30" t="s">
        <v>2267</v>
      </c>
      <c r="C43" s="33">
        <v>320.39999999999998</v>
      </c>
    </row>
    <row r="44" spans="1:3" ht="15" x14ac:dyDescent="0.2">
      <c r="A44" s="32" t="s">
        <v>2313</v>
      </c>
      <c r="B44" s="30" t="s">
        <v>2268</v>
      </c>
      <c r="C44" s="33">
        <v>536.1</v>
      </c>
    </row>
    <row r="45" spans="1:3" ht="15" x14ac:dyDescent="0.2">
      <c r="A45" s="32" t="s">
        <v>2314</v>
      </c>
      <c r="B45" s="30" t="s">
        <v>2269</v>
      </c>
      <c r="C45" s="33">
        <v>416.9</v>
      </c>
    </row>
    <row r="46" spans="1:3" ht="15" x14ac:dyDescent="0.2">
      <c r="A46" s="32" t="s">
        <v>2315</v>
      </c>
      <c r="B46" s="30" t="s">
        <v>2270</v>
      </c>
      <c r="C46" s="33">
        <v>348.9</v>
      </c>
    </row>
    <row r="47" spans="1:3" ht="15" x14ac:dyDescent="0.2">
      <c r="A47" s="32" t="s">
        <v>2316</v>
      </c>
      <c r="B47" s="30" t="s">
        <v>2271</v>
      </c>
      <c r="C47" s="33">
        <v>305.5</v>
      </c>
    </row>
    <row r="48" spans="1:3" ht="15" x14ac:dyDescent="0.2">
      <c r="A48" s="32" t="s">
        <v>2317</v>
      </c>
      <c r="B48" s="30" t="s">
        <v>2272</v>
      </c>
      <c r="C48" s="33">
        <v>235.1</v>
      </c>
    </row>
    <row r="49" spans="1:3" ht="15" x14ac:dyDescent="0.2">
      <c r="A49" s="32" t="s">
        <v>2318</v>
      </c>
      <c r="B49" s="30" t="s">
        <v>2273</v>
      </c>
      <c r="C49" s="33">
        <v>172.8</v>
      </c>
    </row>
    <row r="50" spans="1:3" ht="15" x14ac:dyDescent="0.2">
      <c r="A50" s="32" t="s">
        <v>2319</v>
      </c>
      <c r="B50" s="30" t="s">
        <v>2274</v>
      </c>
      <c r="C50" s="33">
        <v>386.7</v>
      </c>
    </row>
    <row r="51" spans="1:3" ht="15" x14ac:dyDescent="0.2">
      <c r="A51" s="32"/>
      <c r="B51" s="30" t="s">
        <v>1703</v>
      </c>
      <c r="C51" s="33">
        <v>16646.400000000001</v>
      </c>
    </row>
    <row r="52" spans="1:3" ht="41.4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C384"/>
  <sheetViews>
    <sheetView workbookViewId="0">
      <selection activeCell="F17" sqref="F17"/>
    </sheetView>
  </sheetViews>
  <sheetFormatPr defaultRowHeight="12.75" outlineLevelRow="3" x14ac:dyDescent="0.2"/>
  <cols>
    <col min="1" max="1" width="8.7109375" customWidth="1"/>
    <col min="2" max="2" width="50.7109375" customWidth="1"/>
    <col min="3" max="3" width="24.1406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3316</v>
      </c>
    </row>
    <row r="2" spans="1:3" ht="15" x14ac:dyDescent="0.25">
      <c r="C2" s="46" t="s">
        <v>3437</v>
      </c>
    </row>
    <row r="3" spans="1:3" s="5" customFormat="1" ht="42" customHeight="1" x14ac:dyDescent="0.2">
      <c r="A3" s="347" t="s">
        <v>3440</v>
      </c>
      <c r="B3" s="347"/>
      <c r="C3" s="347"/>
    </row>
    <row r="4" spans="1:3" s="5" customFormat="1" ht="30.6" customHeight="1" x14ac:dyDescent="0.2">
      <c r="A4" s="28" t="s">
        <v>2324</v>
      </c>
      <c r="B4" s="32" t="s">
        <v>2325</v>
      </c>
      <c r="C4" s="29" t="s">
        <v>2326</v>
      </c>
    </row>
    <row r="5" spans="1:3" s="5" customFormat="1" ht="15" x14ac:dyDescent="0.2">
      <c r="A5" s="28" t="s">
        <v>2275</v>
      </c>
      <c r="B5" s="28" t="s">
        <v>2276</v>
      </c>
      <c r="C5" s="29">
        <v>3</v>
      </c>
    </row>
    <row r="6" spans="1:3" ht="15" outlineLevel="2" x14ac:dyDescent="0.2">
      <c r="A6" s="32" t="s">
        <v>2275</v>
      </c>
      <c r="B6" s="30" t="s">
        <v>1946</v>
      </c>
      <c r="C6" s="33">
        <v>625.1</v>
      </c>
    </row>
    <row r="7" spans="1:3" ht="15" outlineLevel="2" x14ac:dyDescent="0.2">
      <c r="A7" s="32" t="s">
        <v>2276</v>
      </c>
      <c r="B7" s="30" t="s">
        <v>2235</v>
      </c>
      <c r="C7" s="33">
        <v>19.7</v>
      </c>
    </row>
    <row r="8" spans="1:3" ht="15" outlineLevel="3" x14ac:dyDescent="0.2">
      <c r="A8" s="32"/>
      <c r="B8" s="30" t="s">
        <v>2235</v>
      </c>
      <c r="C8" s="33">
        <v>5.8</v>
      </c>
    </row>
    <row r="9" spans="1:3" ht="15" outlineLevel="3" x14ac:dyDescent="0.2">
      <c r="A9" s="32"/>
      <c r="B9" s="30" t="s">
        <v>1947</v>
      </c>
      <c r="C9" s="33">
        <v>6.6</v>
      </c>
    </row>
    <row r="10" spans="1:3" ht="16.5" customHeight="1" outlineLevel="3" x14ac:dyDescent="0.2">
      <c r="A10" s="32"/>
      <c r="B10" s="30" t="s">
        <v>1948</v>
      </c>
      <c r="C10" s="33">
        <v>2.2999999999999998</v>
      </c>
    </row>
    <row r="11" spans="1:3" ht="15" outlineLevel="3" x14ac:dyDescent="0.2">
      <c r="A11" s="32"/>
      <c r="B11" s="30" t="s">
        <v>1949</v>
      </c>
      <c r="C11" s="33">
        <v>4.9000000000000004</v>
      </c>
    </row>
    <row r="12" spans="1:3" ht="15" outlineLevel="3" x14ac:dyDescent="0.2">
      <c r="A12" s="32"/>
      <c r="B12" s="30" t="s">
        <v>1950</v>
      </c>
      <c r="C12" s="33">
        <v>0.1</v>
      </c>
    </row>
    <row r="13" spans="1:3" ht="15" outlineLevel="2" x14ac:dyDescent="0.2">
      <c r="A13" s="32" t="s">
        <v>2277</v>
      </c>
      <c r="B13" s="30" t="s">
        <v>1951</v>
      </c>
      <c r="C13" s="33">
        <v>88</v>
      </c>
    </row>
    <row r="14" spans="1:3" ht="15" outlineLevel="2" x14ac:dyDescent="0.2">
      <c r="A14" s="32" t="s">
        <v>2278</v>
      </c>
      <c r="B14" s="30" t="s">
        <v>2236</v>
      </c>
      <c r="C14" s="33">
        <v>7.8</v>
      </c>
    </row>
    <row r="15" spans="1:3" ht="15" outlineLevel="3" x14ac:dyDescent="0.2">
      <c r="A15" s="32"/>
      <c r="B15" s="30" t="s">
        <v>2236</v>
      </c>
      <c r="C15" s="33">
        <v>2.2999999999999998</v>
      </c>
    </row>
    <row r="16" spans="1:3" ht="15" outlineLevel="3" x14ac:dyDescent="0.2">
      <c r="A16" s="32"/>
      <c r="B16" s="30" t="s">
        <v>1952</v>
      </c>
      <c r="C16" s="33">
        <v>4.4000000000000004</v>
      </c>
    </row>
    <row r="17" spans="1:3" ht="15" outlineLevel="3" x14ac:dyDescent="0.2">
      <c r="A17" s="32"/>
      <c r="B17" s="30" t="s">
        <v>1953</v>
      </c>
      <c r="C17" s="33">
        <v>0.2</v>
      </c>
    </row>
    <row r="18" spans="1:3" ht="15" outlineLevel="3" x14ac:dyDescent="0.2">
      <c r="A18" s="32"/>
      <c r="B18" s="30" t="s">
        <v>1954</v>
      </c>
      <c r="C18" s="33">
        <v>0.4</v>
      </c>
    </row>
    <row r="19" spans="1:3" ht="15" outlineLevel="3" x14ac:dyDescent="0.2">
      <c r="A19" s="32"/>
      <c r="B19" s="30" t="s">
        <v>1955</v>
      </c>
      <c r="C19" s="33">
        <v>0.5</v>
      </c>
    </row>
    <row r="20" spans="1:3" ht="15" outlineLevel="2" x14ac:dyDescent="0.2">
      <c r="A20" s="32" t="s">
        <v>2279</v>
      </c>
      <c r="B20" s="30" t="s">
        <v>1956</v>
      </c>
      <c r="C20" s="33">
        <v>14.5</v>
      </c>
    </row>
    <row r="21" spans="1:3" ht="15" outlineLevel="2" x14ac:dyDescent="0.2">
      <c r="A21" s="32" t="s">
        <v>2280</v>
      </c>
      <c r="B21" s="30" t="s">
        <v>2237</v>
      </c>
      <c r="C21" s="33">
        <v>38.5</v>
      </c>
    </row>
    <row r="22" spans="1:3" ht="15" outlineLevel="3" x14ac:dyDescent="0.2">
      <c r="A22" s="32"/>
      <c r="B22" s="30" t="s">
        <v>2237</v>
      </c>
      <c r="C22" s="33">
        <v>11.3</v>
      </c>
    </row>
    <row r="23" spans="1:3" ht="15" outlineLevel="3" x14ac:dyDescent="0.2">
      <c r="A23" s="32"/>
      <c r="B23" s="30" t="s">
        <v>1957</v>
      </c>
      <c r="C23" s="33">
        <v>16.100000000000001</v>
      </c>
    </row>
    <row r="24" spans="1:3" ht="15" outlineLevel="3" x14ac:dyDescent="0.2">
      <c r="A24" s="32"/>
      <c r="B24" s="30" t="s">
        <v>1958</v>
      </c>
      <c r="C24" s="33">
        <v>6.4</v>
      </c>
    </row>
    <row r="25" spans="1:3" ht="15" outlineLevel="3" x14ac:dyDescent="0.2">
      <c r="A25" s="32"/>
      <c r="B25" s="30" t="s">
        <v>1959</v>
      </c>
      <c r="C25" s="33">
        <v>0.7</v>
      </c>
    </row>
    <row r="26" spans="1:3" ht="15" outlineLevel="3" x14ac:dyDescent="0.2">
      <c r="A26" s="32"/>
      <c r="B26" s="30" t="s">
        <v>1960</v>
      </c>
      <c r="C26" s="33">
        <v>0.6</v>
      </c>
    </row>
    <row r="27" spans="1:3" ht="15" outlineLevel="3" x14ac:dyDescent="0.2">
      <c r="A27" s="32"/>
      <c r="B27" s="30" t="s">
        <v>1961</v>
      </c>
      <c r="C27" s="33">
        <v>0.9</v>
      </c>
    </row>
    <row r="28" spans="1:3" ht="15" outlineLevel="3" x14ac:dyDescent="0.2">
      <c r="A28" s="32"/>
      <c r="B28" s="30" t="s">
        <v>1962</v>
      </c>
      <c r="C28" s="33">
        <v>1.1000000000000001</v>
      </c>
    </row>
    <row r="29" spans="1:3" ht="15" outlineLevel="3" x14ac:dyDescent="0.2">
      <c r="A29" s="32"/>
      <c r="B29" s="30" t="s">
        <v>1963</v>
      </c>
      <c r="C29" s="33">
        <v>0.8</v>
      </c>
    </row>
    <row r="30" spans="1:3" ht="15" outlineLevel="3" x14ac:dyDescent="0.2">
      <c r="A30" s="32"/>
      <c r="B30" s="30" t="s">
        <v>1964</v>
      </c>
      <c r="C30" s="33">
        <v>0.6</v>
      </c>
    </row>
    <row r="31" spans="1:3" ht="15" outlineLevel="2" x14ac:dyDescent="0.2">
      <c r="A31" s="32" t="s">
        <v>2281</v>
      </c>
      <c r="B31" s="30" t="s">
        <v>2238</v>
      </c>
      <c r="C31" s="33">
        <v>14.5</v>
      </c>
    </row>
    <row r="32" spans="1:3" ht="15" outlineLevel="3" x14ac:dyDescent="0.2">
      <c r="A32" s="32"/>
      <c r="B32" s="30" t="s">
        <v>2238</v>
      </c>
      <c r="C32" s="33">
        <v>4.3</v>
      </c>
    </row>
    <row r="33" spans="1:3" ht="15" outlineLevel="3" x14ac:dyDescent="0.2">
      <c r="A33" s="32"/>
      <c r="B33" s="30" t="s">
        <v>1965</v>
      </c>
      <c r="C33" s="33">
        <v>7.8</v>
      </c>
    </row>
    <row r="34" spans="1:3" ht="22.35" customHeight="1" outlineLevel="3" x14ac:dyDescent="0.2">
      <c r="A34" s="32"/>
      <c r="B34" s="30" t="s">
        <v>1966</v>
      </c>
      <c r="C34" s="33">
        <v>0.6</v>
      </c>
    </row>
    <row r="35" spans="1:3" ht="15" outlineLevel="3" x14ac:dyDescent="0.2">
      <c r="A35" s="32"/>
      <c r="B35" s="30" t="s">
        <v>1967</v>
      </c>
      <c r="C35" s="33">
        <v>0.5</v>
      </c>
    </row>
    <row r="36" spans="1:3" ht="15" outlineLevel="3" x14ac:dyDescent="0.2">
      <c r="A36" s="32"/>
      <c r="B36" s="30" t="s">
        <v>1968</v>
      </c>
      <c r="C36" s="33">
        <v>0.7</v>
      </c>
    </row>
    <row r="37" spans="1:3" ht="22.35" customHeight="1" outlineLevel="3" x14ac:dyDescent="0.2">
      <c r="A37" s="32"/>
      <c r="B37" s="30" t="s">
        <v>1969</v>
      </c>
      <c r="C37" s="33">
        <v>0.6</v>
      </c>
    </row>
    <row r="38" spans="1:3" ht="15" outlineLevel="2" x14ac:dyDescent="0.2">
      <c r="A38" s="32" t="s">
        <v>2282</v>
      </c>
      <c r="B38" s="30" t="s">
        <v>2239</v>
      </c>
      <c r="C38" s="33">
        <v>50.4</v>
      </c>
    </row>
    <row r="39" spans="1:3" ht="15" outlineLevel="3" x14ac:dyDescent="0.2">
      <c r="A39" s="32"/>
      <c r="B39" s="30" t="s">
        <v>2239</v>
      </c>
      <c r="C39" s="33">
        <v>14.8</v>
      </c>
    </row>
    <row r="40" spans="1:3" ht="15" outlineLevel="3" x14ac:dyDescent="0.2">
      <c r="A40" s="32"/>
      <c r="B40" s="30" t="s">
        <v>1970</v>
      </c>
      <c r="C40" s="33">
        <v>25.9</v>
      </c>
    </row>
    <row r="41" spans="1:3" ht="15" outlineLevel="3" x14ac:dyDescent="0.2">
      <c r="A41" s="32"/>
      <c r="B41" s="30" t="s">
        <v>1971</v>
      </c>
      <c r="C41" s="33">
        <v>5.2</v>
      </c>
    </row>
    <row r="42" spans="1:3" ht="15" outlineLevel="3" x14ac:dyDescent="0.2">
      <c r="A42" s="32"/>
      <c r="B42" s="30" t="s">
        <v>1972</v>
      </c>
      <c r="C42" s="33">
        <v>3.5</v>
      </c>
    </row>
    <row r="43" spans="1:3" ht="15" outlineLevel="3" x14ac:dyDescent="0.2">
      <c r="A43" s="32"/>
      <c r="B43" s="30" t="s">
        <v>1973</v>
      </c>
      <c r="C43" s="33">
        <v>1</v>
      </c>
    </row>
    <row r="44" spans="1:3" ht="15" outlineLevel="2" x14ac:dyDescent="0.2">
      <c r="A44" s="32" t="s">
        <v>2283</v>
      </c>
      <c r="B44" s="30" t="s">
        <v>1974</v>
      </c>
      <c r="C44" s="33">
        <v>46.5</v>
      </c>
    </row>
    <row r="45" spans="1:3" ht="15" outlineLevel="2" x14ac:dyDescent="0.2">
      <c r="A45" s="32" t="s">
        <v>2284</v>
      </c>
      <c r="B45" s="30" t="s">
        <v>1975</v>
      </c>
      <c r="C45" s="33">
        <v>37.9</v>
      </c>
    </row>
    <row r="46" spans="1:3" ht="15" outlineLevel="2" x14ac:dyDescent="0.2">
      <c r="A46" s="32" t="s">
        <v>2285</v>
      </c>
      <c r="B46" s="30" t="s">
        <v>1976</v>
      </c>
      <c r="C46" s="33">
        <v>57.1</v>
      </c>
    </row>
    <row r="47" spans="1:3" ht="15" outlineLevel="2" x14ac:dyDescent="0.2">
      <c r="A47" s="32" t="s">
        <v>2286</v>
      </c>
      <c r="B47" s="30" t="s">
        <v>2240</v>
      </c>
      <c r="C47" s="33">
        <v>70.599999999999994</v>
      </c>
    </row>
    <row r="48" spans="1:3" ht="15" outlineLevel="3" x14ac:dyDescent="0.2">
      <c r="A48" s="32"/>
      <c r="B48" s="30" t="s">
        <v>2240</v>
      </c>
      <c r="C48" s="33">
        <v>21</v>
      </c>
    </row>
    <row r="49" spans="1:3" ht="15" outlineLevel="3" x14ac:dyDescent="0.2">
      <c r="A49" s="32"/>
      <c r="B49" s="30" t="s">
        <v>1977</v>
      </c>
      <c r="C49" s="33">
        <v>39.9</v>
      </c>
    </row>
    <row r="50" spans="1:3" ht="15" outlineLevel="3" x14ac:dyDescent="0.2">
      <c r="A50" s="32"/>
      <c r="B50" s="30" t="s">
        <v>1978</v>
      </c>
      <c r="C50" s="33">
        <v>0.7</v>
      </c>
    </row>
    <row r="51" spans="1:3" ht="15" outlineLevel="3" x14ac:dyDescent="0.2">
      <c r="A51" s="32"/>
      <c r="B51" s="30" t="s">
        <v>1979</v>
      </c>
      <c r="C51" s="33">
        <v>0.6</v>
      </c>
    </row>
    <row r="52" spans="1:3" ht="15" outlineLevel="3" x14ac:dyDescent="0.2">
      <c r="A52" s="32"/>
      <c r="B52" s="30" t="s">
        <v>1980</v>
      </c>
      <c r="C52" s="33">
        <v>1</v>
      </c>
    </row>
    <row r="53" spans="1:3" ht="15" outlineLevel="3" x14ac:dyDescent="0.2">
      <c r="A53" s="32"/>
      <c r="B53" s="30" t="s">
        <v>1981</v>
      </c>
      <c r="C53" s="33">
        <v>0.6</v>
      </c>
    </row>
    <row r="54" spans="1:3" ht="15" outlineLevel="3" x14ac:dyDescent="0.2">
      <c r="A54" s="32"/>
      <c r="B54" s="30" t="s">
        <v>1982</v>
      </c>
      <c r="C54" s="33">
        <v>2</v>
      </c>
    </row>
    <row r="55" spans="1:3" ht="15" outlineLevel="3" x14ac:dyDescent="0.2">
      <c r="A55" s="32"/>
      <c r="B55" s="30" t="s">
        <v>2341</v>
      </c>
      <c r="C55" s="33">
        <v>0.7</v>
      </c>
    </row>
    <row r="56" spans="1:3" ht="15" outlineLevel="3" x14ac:dyDescent="0.2">
      <c r="A56" s="32"/>
      <c r="B56" s="30" t="s">
        <v>1983</v>
      </c>
      <c r="C56" s="33">
        <v>0.8</v>
      </c>
    </row>
    <row r="57" spans="1:3" ht="15" outlineLevel="3" x14ac:dyDescent="0.2">
      <c r="A57" s="32"/>
      <c r="B57" s="30" t="s">
        <v>1984</v>
      </c>
      <c r="C57" s="33">
        <v>0.5</v>
      </c>
    </row>
    <row r="58" spans="1:3" ht="15" outlineLevel="3" x14ac:dyDescent="0.2">
      <c r="A58" s="32"/>
      <c r="B58" s="30" t="s">
        <v>1985</v>
      </c>
      <c r="C58" s="33">
        <v>2.8</v>
      </c>
    </row>
    <row r="59" spans="1:3" ht="15" outlineLevel="2" x14ac:dyDescent="0.2">
      <c r="A59" s="32" t="s">
        <v>2287</v>
      </c>
      <c r="B59" s="30" t="s">
        <v>2241</v>
      </c>
      <c r="C59" s="33">
        <v>46.9</v>
      </c>
    </row>
    <row r="60" spans="1:3" ht="15" outlineLevel="3" x14ac:dyDescent="0.2">
      <c r="A60" s="32"/>
      <c r="B60" s="30" t="s">
        <v>2241</v>
      </c>
      <c r="C60" s="33">
        <v>13.8</v>
      </c>
    </row>
    <row r="61" spans="1:3" ht="15" outlineLevel="3" x14ac:dyDescent="0.2">
      <c r="A61" s="32"/>
      <c r="B61" s="30" t="s">
        <v>1986</v>
      </c>
      <c r="C61" s="33">
        <v>24.1</v>
      </c>
    </row>
    <row r="62" spans="1:3" ht="15" outlineLevel="3" x14ac:dyDescent="0.2">
      <c r="A62" s="32"/>
      <c r="B62" s="30" t="s">
        <v>1987</v>
      </c>
      <c r="C62" s="33">
        <v>1.2</v>
      </c>
    </row>
    <row r="63" spans="1:3" ht="15" outlineLevel="3" x14ac:dyDescent="0.2">
      <c r="A63" s="32"/>
      <c r="B63" s="30" t="s">
        <v>1988</v>
      </c>
      <c r="C63" s="33">
        <v>1.1000000000000001</v>
      </c>
    </row>
    <row r="64" spans="1:3" ht="15" outlineLevel="3" x14ac:dyDescent="0.2">
      <c r="A64" s="32"/>
      <c r="B64" s="30" t="s">
        <v>1989</v>
      </c>
      <c r="C64" s="33">
        <v>3.3</v>
      </c>
    </row>
    <row r="65" spans="1:3" ht="29.25" customHeight="1" outlineLevel="3" x14ac:dyDescent="0.2">
      <c r="A65" s="32"/>
      <c r="B65" s="30" t="s">
        <v>1990</v>
      </c>
      <c r="C65" s="33">
        <v>1.1000000000000001</v>
      </c>
    </row>
    <row r="66" spans="1:3" ht="15" outlineLevel="3" x14ac:dyDescent="0.2">
      <c r="A66" s="32"/>
      <c r="B66" s="30" t="s">
        <v>1991</v>
      </c>
      <c r="C66" s="33">
        <v>1.1000000000000001</v>
      </c>
    </row>
    <row r="67" spans="1:3" ht="15" outlineLevel="3" x14ac:dyDescent="0.2">
      <c r="A67" s="32"/>
      <c r="B67" s="30" t="s">
        <v>1992</v>
      </c>
      <c r="C67" s="33">
        <v>0.6</v>
      </c>
    </row>
    <row r="68" spans="1:3" ht="15" outlineLevel="3" x14ac:dyDescent="0.2">
      <c r="A68" s="32"/>
      <c r="B68" s="30" t="s">
        <v>1993</v>
      </c>
      <c r="C68" s="33">
        <v>0.6</v>
      </c>
    </row>
    <row r="69" spans="1:3" ht="15" outlineLevel="2" x14ac:dyDescent="0.2">
      <c r="A69" s="32" t="s">
        <v>2288</v>
      </c>
      <c r="B69" s="30" t="s">
        <v>2242</v>
      </c>
      <c r="C69" s="33">
        <v>16.3</v>
      </c>
    </row>
    <row r="70" spans="1:3" ht="15" outlineLevel="3" x14ac:dyDescent="0.2">
      <c r="A70" s="32"/>
      <c r="B70" s="30" t="s">
        <v>2242</v>
      </c>
      <c r="C70" s="33">
        <v>5.0999999999999996</v>
      </c>
    </row>
    <row r="71" spans="1:3" ht="15" outlineLevel="3" x14ac:dyDescent="0.2">
      <c r="A71" s="32"/>
      <c r="B71" s="30" t="s">
        <v>1994</v>
      </c>
      <c r="C71" s="33">
        <v>4.8</v>
      </c>
    </row>
    <row r="72" spans="1:3" ht="15" outlineLevel="3" x14ac:dyDescent="0.2">
      <c r="A72" s="32"/>
      <c r="B72" s="30" t="s">
        <v>1995</v>
      </c>
      <c r="C72" s="33">
        <v>0.7</v>
      </c>
    </row>
    <row r="73" spans="1:3" ht="15" outlineLevel="3" x14ac:dyDescent="0.2">
      <c r="A73" s="32"/>
      <c r="B73" s="30" t="s">
        <v>1996</v>
      </c>
      <c r="C73" s="33">
        <v>0.8</v>
      </c>
    </row>
    <row r="74" spans="1:3" ht="15" outlineLevel="3" x14ac:dyDescent="0.2">
      <c r="A74" s="32"/>
      <c r="B74" s="30" t="s">
        <v>1997</v>
      </c>
      <c r="C74" s="33">
        <v>0.4</v>
      </c>
    </row>
    <row r="75" spans="1:3" ht="15" outlineLevel="3" x14ac:dyDescent="0.2">
      <c r="A75" s="32"/>
      <c r="B75" s="30" t="s">
        <v>1998</v>
      </c>
      <c r="C75" s="33">
        <v>0.9</v>
      </c>
    </row>
    <row r="76" spans="1:3" ht="15" outlineLevel="3" x14ac:dyDescent="0.2">
      <c r="A76" s="32"/>
      <c r="B76" s="30" t="s">
        <v>1999</v>
      </c>
      <c r="C76" s="33">
        <v>1.1000000000000001</v>
      </c>
    </row>
    <row r="77" spans="1:3" ht="15" outlineLevel="3" x14ac:dyDescent="0.2">
      <c r="A77" s="32"/>
      <c r="B77" s="30" t="s">
        <v>2000</v>
      </c>
      <c r="C77" s="33">
        <v>0.2</v>
      </c>
    </row>
    <row r="78" spans="1:3" ht="15" outlineLevel="3" x14ac:dyDescent="0.2">
      <c r="A78" s="32"/>
      <c r="B78" s="30" t="s">
        <v>2001</v>
      </c>
      <c r="C78" s="33">
        <v>0.7</v>
      </c>
    </row>
    <row r="79" spans="1:3" ht="15" outlineLevel="3" x14ac:dyDescent="0.2">
      <c r="A79" s="32"/>
      <c r="B79" s="30" t="s">
        <v>2002</v>
      </c>
      <c r="C79" s="33">
        <v>0.2</v>
      </c>
    </row>
    <row r="80" spans="1:3" ht="15" outlineLevel="3" x14ac:dyDescent="0.2">
      <c r="A80" s="32"/>
      <c r="B80" s="30" t="s">
        <v>2003</v>
      </c>
      <c r="C80" s="33">
        <v>0.6</v>
      </c>
    </row>
    <row r="81" spans="1:3" ht="15" outlineLevel="3" x14ac:dyDescent="0.2">
      <c r="A81" s="32"/>
      <c r="B81" s="30" t="s">
        <v>2004</v>
      </c>
      <c r="C81" s="33">
        <v>0.6</v>
      </c>
    </row>
    <row r="82" spans="1:3" ht="15" outlineLevel="3" x14ac:dyDescent="0.2">
      <c r="A82" s="32"/>
      <c r="B82" s="30" t="s">
        <v>2005</v>
      </c>
      <c r="C82" s="33">
        <v>0.2</v>
      </c>
    </row>
    <row r="83" spans="1:3" ht="15" outlineLevel="2" x14ac:dyDescent="0.2">
      <c r="A83" s="32" t="s">
        <v>2289</v>
      </c>
      <c r="B83" s="30" t="s">
        <v>2243</v>
      </c>
      <c r="C83" s="33">
        <v>10.6</v>
      </c>
    </row>
    <row r="84" spans="1:3" ht="15" outlineLevel="3" x14ac:dyDescent="0.2">
      <c r="A84" s="32"/>
      <c r="B84" s="30" t="s">
        <v>2243</v>
      </c>
      <c r="C84" s="33">
        <v>3.1</v>
      </c>
    </row>
    <row r="85" spans="1:3" ht="15" outlineLevel="3" x14ac:dyDescent="0.2">
      <c r="A85" s="32"/>
      <c r="B85" s="30" t="s">
        <v>2006</v>
      </c>
      <c r="C85" s="33">
        <v>3.5</v>
      </c>
    </row>
    <row r="86" spans="1:3" ht="15" outlineLevel="3" x14ac:dyDescent="0.2">
      <c r="A86" s="32"/>
      <c r="B86" s="30" t="s">
        <v>2007</v>
      </c>
      <c r="C86" s="33">
        <v>1</v>
      </c>
    </row>
    <row r="87" spans="1:3" ht="15" outlineLevel="3" x14ac:dyDescent="0.2">
      <c r="A87" s="32"/>
      <c r="B87" s="30" t="s">
        <v>2008</v>
      </c>
      <c r="C87" s="33">
        <v>0.5</v>
      </c>
    </row>
    <row r="88" spans="1:3" ht="15" outlineLevel="3" x14ac:dyDescent="0.2">
      <c r="A88" s="32"/>
      <c r="B88" s="30" t="s">
        <v>1983</v>
      </c>
      <c r="C88" s="33">
        <v>0.4</v>
      </c>
    </row>
    <row r="89" spans="1:3" ht="15" outlineLevel="3" x14ac:dyDescent="0.2">
      <c r="A89" s="32"/>
      <c r="B89" s="30" t="s">
        <v>2009</v>
      </c>
      <c r="C89" s="33">
        <v>0.5</v>
      </c>
    </row>
    <row r="90" spans="1:3" ht="15" outlineLevel="3" x14ac:dyDescent="0.2">
      <c r="A90" s="32"/>
      <c r="B90" s="30" t="s">
        <v>2010</v>
      </c>
      <c r="C90" s="33">
        <v>0.8</v>
      </c>
    </row>
    <row r="91" spans="1:3" ht="15" outlineLevel="3" x14ac:dyDescent="0.2">
      <c r="A91" s="32"/>
      <c r="B91" s="30" t="s">
        <v>2011</v>
      </c>
      <c r="C91" s="33">
        <v>0.8</v>
      </c>
    </row>
    <row r="92" spans="1:3" ht="15" outlineLevel="2" x14ac:dyDescent="0.2">
      <c r="A92" s="32" t="s">
        <v>2290</v>
      </c>
      <c r="B92" s="30" t="s">
        <v>2244</v>
      </c>
      <c r="C92" s="33">
        <v>8.9</v>
      </c>
    </row>
    <row r="93" spans="1:3" ht="15" outlineLevel="3" x14ac:dyDescent="0.2">
      <c r="A93" s="32"/>
      <c r="B93" s="30" t="s">
        <v>2244</v>
      </c>
      <c r="C93" s="33">
        <v>2.6</v>
      </c>
    </row>
    <row r="94" spans="1:3" ht="15" outlineLevel="3" x14ac:dyDescent="0.2">
      <c r="A94" s="32"/>
      <c r="B94" s="30" t="s">
        <v>2012</v>
      </c>
      <c r="C94" s="33">
        <v>2.9</v>
      </c>
    </row>
    <row r="95" spans="1:3" ht="15" outlineLevel="3" x14ac:dyDescent="0.2">
      <c r="A95" s="32"/>
      <c r="B95" s="30" t="s">
        <v>2013</v>
      </c>
      <c r="C95" s="33">
        <v>0.4</v>
      </c>
    </row>
    <row r="96" spans="1:3" ht="15" outlineLevel="3" x14ac:dyDescent="0.2">
      <c r="A96" s="32"/>
      <c r="B96" s="30" t="s">
        <v>2014</v>
      </c>
      <c r="C96" s="33">
        <v>0.2</v>
      </c>
    </row>
    <row r="97" spans="1:3" ht="15" outlineLevel="3" x14ac:dyDescent="0.2">
      <c r="A97" s="32"/>
      <c r="B97" s="30" t="s">
        <v>2015</v>
      </c>
      <c r="C97" s="33">
        <v>0.5</v>
      </c>
    </row>
    <row r="98" spans="1:3" ht="15" outlineLevel="3" x14ac:dyDescent="0.2">
      <c r="A98" s="32"/>
      <c r="B98" s="30" t="s">
        <v>2016</v>
      </c>
      <c r="C98" s="33">
        <v>0.9</v>
      </c>
    </row>
    <row r="99" spans="1:3" ht="15" outlineLevel="3" x14ac:dyDescent="0.2">
      <c r="A99" s="32"/>
      <c r="B99" s="30" t="s">
        <v>2017</v>
      </c>
      <c r="C99" s="33">
        <v>0.3</v>
      </c>
    </row>
    <row r="100" spans="1:3" ht="15" outlineLevel="3" x14ac:dyDescent="0.2">
      <c r="A100" s="32"/>
      <c r="B100" s="30" t="s">
        <v>2018</v>
      </c>
      <c r="C100" s="33">
        <v>1.1000000000000001</v>
      </c>
    </row>
    <row r="101" spans="1:3" ht="15" outlineLevel="2" x14ac:dyDescent="0.2">
      <c r="A101" s="32" t="s">
        <v>2291</v>
      </c>
      <c r="B101" s="30" t="s">
        <v>2245</v>
      </c>
      <c r="C101" s="33">
        <v>28</v>
      </c>
    </row>
    <row r="102" spans="1:3" ht="15" outlineLevel="3" x14ac:dyDescent="0.2">
      <c r="A102" s="32"/>
      <c r="B102" s="30" t="s">
        <v>2245</v>
      </c>
      <c r="C102" s="33">
        <v>8.1999999999999993</v>
      </c>
    </row>
    <row r="103" spans="1:3" ht="15" outlineLevel="3" x14ac:dyDescent="0.2">
      <c r="A103" s="32"/>
      <c r="B103" s="30" t="s">
        <v>2019</v>
      </c>
      <c r="C103" s="33">
        <v>11.3</v>
      </c>
    </row>
    <row r="104" spans="1:3" ht="15" outlineLevel="3" x14ac:dyDescent="0.2">
      <c r="A104" s="32"/>
      <c r="B104" s="30" t="s">
        <v>2020</v>
      </c>
      <c r="C104" s="33">
        <v>0.6</v>
      </c>
    </row>
    <row r="105" spans="1:3" ht="15" outlineLevel="3" x14ac:dyDescent="0.2">
      <c r="A105" s="32"/>
      <c r="B105" s="30" t="s">
        <v>2021</v>
      </c>
      <c r="C105" s="33">
        <v>1.6</v>
      </c>
    </row>
    <row r="106" spans="1:3" ht="15" outlineLevel="3" x14ac:dyDescent="0.2">
      <c r="A106" s="32"/>
      <c r="B106" s="30" t="s">
        <v>2022</v>
      </c>
      <c r="C106" s="33">
        <v>2.4</v>
      </c>
    </row>
    <row r="107" spans="1:3" ht="15" outlineLevel="3" x14ac:dyDescent="0.2">
      <c r="A107" s="32"/>
      <c r="B107" s="30" t="s">
        <v>2023</v>
      </c>
      <c r="C107" s="33">
        <v>0.8</v>
      </c>
    </row>
    <row r="108" spans="1:3" ht="15" outlineLevel="3" x14ac:dyDescent="0.2">
      <c r="A108" s="32"/>
      <c r="B108" s="30" t="s">
        <v>2024</v>
      </c>
      <c r="C108" s="33">
        <v>1.4</v>
      </c>
    </row>
    <row r="109" spans="1:3" ht="15" outlineLevel="3" x14ac:dyDescent="0.2">
      <c r="A109" s="32"/>
      <c r="B109" s="30" t="s">
        <v>2025</v>
      </c>
      <c r="C109" s="33">
        <v>1.7</v>
      </c>
    </row>
    <row r="110" spans="1:3" ht="15" outlineLevel="2" x14ac:dyDescent="0.2">
      <c r="A110" s="32" t="s">
        <v>2292</v>
      </c>
      <c r="B110" s="30" t="s">
        <v>2246</v>
      </c>
      <c r="C110" s="33">
        <v>16.7</v>
      </c>
    </row>
    <row r="111" spans="1:3" ht="15" outlineLevel="3" x14ac:dyDescent="0.2">
      <c r="A111" s="32"/>
      <c r="B111" s="30" t="s">
        <v>2246</v>
      </c>
      <c r="C111" s="33">
        <v>4.9000000000000004</v>
      </c>
    </row>
    <row r="112" spans="1:3" ht="15" outlineLevel="3" x14ac:dyDescent="0.2">
      <c r="A112" s="32"/>
      <c r="B112" s="30" t="s">
        <v>2026</v>
      </c>
      <c r="C112" s="33">
        <v>5.8</v>
      </c>
    </row>
    <row r="113" spans="1:3" ht="15" outlineLevel="3" x14ac:dyDescent="0.2">
      <c r="A113" s="32"/>
      <c r="B113" s="30" t="s">
        <v>2027</v>
      </c>
      <c r="C113" s="33">
        <v>0.6</v>
      </c>
    </row>
    <row r="114" spans="1:3" ht="22.35" customHeight="1" outlineLevel="3" x14ac:dyDescent="0.2">
      <c r="A114" s="32"/>
      <c r="B114" s="30" t="s">
        <v>2028</v>
      </c>
      <c r="C114" s="33">
        <v>1</v>
      </c>
    </row>
    <row r="115" spans="1:3" ht="15" outlineLevel="3" x14ac:dyDescent="0.2">
      <c r="A115" s="32"/>
      <c r="B115" s="30" t="s">
        <v>2029</v>
      </c>
      <c r="C115" s="33">
        <v>1.9</v>
      </c>
    </row>
    <row r="116" spans="1:3" ht="15" outlineLevel="3" x14ac:dyDescent="0.2">
      <c r="A116" s="32"/>
      <c r="B116" s="30" t="s">
        <v>2030</v>
      </c>
      <c r="C116" s="33">
        <v>0.5</v>
      </c>
    </row>
    <row r="117" spans="1:3" ht="15" outlineLevel="3" x14ac:dyDescent="0.2">
      <c r="A117" s="32"/>
      <c r="B117" s="30" t="s">
        <v>2031</v>
      </c>
      <c r="C117" s="33">
        <v>1.6</v>
      </c>
    </row>
    <row r="118" spans="1:3" ht="15" outlineLevel="3" x14ac:dyDescent="0.2">
      <c r="A118" s="32"/>
      <c r="B118" s="30" t="s">
        <v>2032</v>
      </c>
      <c r="C118" s="33">
        <v>0.4</v>
      </c>
    </row>
    <row r="119" spans="1:3" ht="15" outlineLevel="2" x14ac:dyDescent="0.2">
      <c r="A119" s="32" t="s">
        <v>2293</v>
      </c>
      <c r="B119" s="30" t="s">
        <v>2247</v>
      </c>
      <c r="C119" s="33">
        <v>6.6</v>
      </c>
    </row>
    <row r="120" spans="1:3" ht="15" outlineLevel="3" x14ac:dyDescent="0.2">
      <c r="A120" s="32"/>
      <c r="B120" s="30" t="s">
        <v>2247</v>
      </c>
      <c r="C120" s="33">
        <v>1.9</v>
      </c>
    </row>
    <row r="121" spans="1:3" ht="15" outlineLevel="3" x14ac:dyDescent="0.2">
      <c r="A121" s="32"/>
      <c r="B121" s="30" t="s">
        <v>2033</v>
      </c>
      <c r="C121" s="33">
        <v>3</v>
      </c>
    </row>
    <row r="122" spans="1:3" ht="15" outlineLevel="3" x14ac:dyDescent="0.2">
      <c r="A122" s="32"/>
      <c r="B122" s="30" t="s">
        <v>2034</v>
      </c>
      <c r="C122" s="33">
        <v>0.7</v>
      </c>
    </row>
    <row r="123" spans="1:3" ht="15" outlineLevel="3" x14ac:dyDescent="0.2">
      <c r="A123" s="32"/>
      <c r="B123" s="30" t="s">
        <v>2035</v>
      </c>
      <c r="C123" s="33">
        <v>0.5</v>
      </c>
    </row>
    <row r="124" spans="1:3" ht="15" outlineLevel="3" x14ac:dyDescent="0.2">
      <c r="A124" s="32"/>
      <c r="B124" s="30" t="s">
        <v>2036</v>
      </c>
      <c r="C124" s="33">
        <v>0.3</v>
      </c>
    </row>
    <row r="125" spans="1:3" ht="15" outlineLevel="3" x14ac:dyDescent="0.2">
      <c r="A125" s="32"/>
      <c r="B125" s="30" t="s">
        <v>2037</v>
      </c>
      <c r="C125" s="33">
        <v>0.2</v>
      </c>
    </row>
    <row r="126" spans="1:3" ht="15" outlineLevel="2" x14ac:dyDescent="0.2">
      <c r="A126" s="32" t="s">
        <v>2294</v>
      </c>
      <c r="B126" s="30" t="s">
        <v>2248</v>
      </c>
      <c r="C126" s="33">
        <v>13.1</v>
      </c>
    </row>
    <row r="127" spans="1:3" ht="15" outlineLevel="3" x14ac:dyDescent="0.2">
      <c r="A127" s="32"/>
      <c r="B127" s="30" t="s">
        <v>2248</v>
      </c>
      <c r="C127" s="33">
        <v>3.8</v>
      </c>
    </row>
    <row r="128" spans="1:3" ht="15" outlineLevel="3" x14ac:dyDescent="0.2">
      <c r="A128" s="32"/>
      <c r="B128" s="30" t="s">
        <v>2038</v>
      </c>
      <c r="C128" s="33">
        <v>3.7</v>
      </c>
    </row>
    <row r="129" spans="1:3" ht="15" outlineLevel="3" x14ac:dyDescent="0.2">
      <c r="A129" s="32"/>
      <c r="B129" s="30" t="s">
        <v>2039</v>
      </c>
      <c r="C129" s="33">
        <v>1.9</v>
      </c>
    </row>
    <row r="130" spans="1:3" ht="15" outlineLevel="3" x14ac:dyDescent="0.2">
      <c r="A130" s="32"/>
      <c r="B130" s="30" t="s">
        <v>2040</v>
      </c>
      <c r="C130" s="33">
        <v>0.5</v>
      </c>
    </row>
    <row r="131" spans="1:3" ht="15" outlineLevel="3" x14ac:dyDescent="0.2">
      <c r="A131" s="32"/>
      <c r="B131" s="30" t="s">
        <v>2041</v>
      </c>
      <c r="C131" s="33">
        <v>0.8</v>
      </c>
    </row>
    <row r="132" spans="1:3" ht="15" outlineLevel="3" x14ac:dyDescent="0.2">
      <c r="A132" s="32"/>
      <c r="B132" s="30" t="s">
        <v>2042</v>
      </c>
      <c r="C132" s="33">
        <v>0.5</v>
      </c>
    </row>
    <row r="133" spans="1:3" ht="15" outlineLevel="3" x14ac:dyDescent="0.2">
      <c r="A133" s="32"/>
      <c r="B133" s="30" t="s">
        <v>2043</v>
      </c>
      <c r="C133" s="33">
        <v>1.5</v>
      </c>
    </row>
    <row r="134" spans="1:3" ht="15" outlineLevel="3" x14ac:dyDescent="0.2">
      <c r="A134" s="32"/>
      <c r="B134" s="30" t="s">
        <v>2044</v>
      </c>
      <c r="C134" s="33">
        <v>0.4</v>
      </c>
    </row>
    <row r="135" spans="1:3" ht="15" outlineLevel="2" x14ac:dyDescent="0.2">
      <c r="A135" s="32" t="s">
        <v>2295</v>
      </c>
      <c r="B135" s="30" t="s">
        <v>2249</v>
      </c>
      <c r="C135" s="33">
        <v>14.7</v>
      </c>
    </row>
    <row r="136" spans="1:3" ht="15" outlineLevel="3" x14ac:dyDescent="0.2">
      <c r="A136" s="32"/>
      <c r="B136" s="30" t="s">
        <v>2249</v>
      </c>
      <c r="C136" s="33">
        <v>4.3</v>
      </c>
    </row>
    <row r="137" spans="1:3" ht="15" outlineLevel="3" x14ac:dyDescent="0.2">
      <c r="A137" s="32"/>
      <c r="B137" s="30" t="s">
        <v>2045</v>
      </c>
      <c r="C137" s="33">
        <v>4.0999999999999996</v>
      </c>
    </row>
    <row r="138" spans="1:3" ht="15" outlineLevel="3" x14ac:dyDescent="0.2">
      <c r="A138" s="32"/>
      <c r="B138" s="30" t="s">
        <v>2046</v>
      </c>
      <c r="C138" s="33">
        <v>0.5</v>
      </c>
    </row>
    <row r="139" spans="1:3" ht="15" outlineLevel="3" x14ac:dyDescent="0.2">
      <c r="A139" s="32"/>
      <c r="B139" s="30" t="s">
        <v>2047</v>
      </c>
      <c r="C139" s="33">
        <v>2.8</v>
      </c>
    </row>
    <row r="140" spans="1:3" ht="15" outlineLevel="3" x14ac:dyDescent="0.2">
      <c r="A140" s="32"/>
      <c r="B140" s="30" t="s">
        <v>2048</v>
      </c>
      <c r="C140" s="33">
        <v>1</v>
      </c>
    </row>
    <row r="141" spans="1:3" ht="15" outlineLevel="3" x14ac:dyDescent="0.2">
      <c r="A141" s="32"/>
      <c r="B141" s="30" t="s">
        <v>2049</v>
      </c>
      <c r="C141" s="33">
        <v>0.6</v>
      </c>
    </row>
    <row r="142" spans="1:3" ht="15" outlineLevel="3" x14ac:dyDescent="0.2">
      <c r="A142" s="32"/>
      <c r="B142" s="30" t="s">
        <v>2050</v>
      </c>
      <c r="C142" s="33">
        <v>0.6</v>
      </c>
    </row>
    <row r="143" spans="1:3" ht="15" outlineLevel="3" x14ac:dyDescent="0.2">
      <c r="A143" s="32"/>
      <c r="B143" s="30" t="s">
        <v>2051</v>
      </c>
      <c r="C143" s="33">
        <v>0.8</v>
      </c>
    </row>
    <row r="144" spans="1:3" ht="15" outlineLevel="2" x14ac:dyDescent="0.2">
      <c r="A144" s="32" t="s">
        <v>2296</v>
      </c>
      <c r="B144" s="30" t="s">
        <v>2250</v>
      </c>
      <c r="C144" s="33">
        <v>8.3000000000000007</v>
      </c>
    </row>
    <row r="145" spans="1:3" ht="15" outlineLevel="3" x14ac:dyDescent="0.2">
      <c r="A145" s="32"/>
      <c r="B145" s="30" t="s">
        <v>2250</v>
      </c>
      <c r="C145" s="33">
        <v>2.4</v>
      </c>
    </row>
    <row r="146" spans="1:3" ht="15" outlineLevel="3" x14ac:dyDescent="0.2">
      <c r="A146" s="32"/>
      <c r="B146" s="30" t="s">
        <v>2052</v>
      </c>
      <c r="C146" s="33">
        <v>2.7</v>
      </c>
    </row>
    <row r="147" spans="1:3" ht="15" outlineLevel="3" x14ac:dyDescent="0.2">
      <c r="A147" s="32"/>
      <c r="B147" s="30" t="s">
        <v>2053</v>
      </c>
      <c r="C147" s="33">
        <v>0.8</v>
      </c>
    </row>
    <row r="148" spans="1:3" ht="15" outlineLevel="3" x14ac:dyDescent="0.2">
      <c r="A148" s="32"/>
      <c r="B148" s="30" t="s">
        <v>2054</v>
      </c>
      <c r="C148" s="33">
        <v>0.6</v>
      </c>
    </row>
    <row r="149" spans="1:3" ht="15" outlineLevel="3" x14ac:dyDescent="0.2">
      <c r="A149" s="32"/>
      <c r="B149" s="30" t="s">
        <v>2055</v>
      </c>
      <c r="C149" s="33">
        <v>1</v>
      </c>
    </row>
    <row r="150" spans="1:3" ht="15" outlineLevel="3" x14ac:dyDescent="0.2">
      <c r="A150" s="32"/>
      <c r="B150" s="30" t="s">
        <v>2056</v>
      </c>
      <c r="C150" s="33">
        <v>0.8</v>
      </c>
    </row>
    <row r="151" spans="1:3" ht="15" outlineLevel="2" x14ac:dyDescent="0.2">
      <c r="A151" s="32" t="s">
        <v>2297</v>
      </c>
      <c r="B151" s="30" t="s">
        <v>2251</v>
      </c>
      <c r="C151" s="33">
        <v>17.600000000000001</v>
      </c>
    </row>
    <row r="152" spans="1:3" ht="15" outlineLevel="3" x14ac:dyDescent="0.2">
      <c r="A152" s="32"/>
      <c r="B152" s="30" t="s">
        <v>2251</v>
      </c>
      <c r="C152" s="33">
        <v>5.0999999999999996</v>
      </c>
    </row>
    <row r="153" spans="1:3" ht="15" outlineLevel="3" x14ac:dyDescent="0.2">
      <c r="A153" s="32"/>
      <c r="B153" s="30" t="s">
        <v>2057</v>
      </c>
      <c r="C153" s="33">
        <v>5.7</v>
      </c>
    </row>
    <row r="154" spans="1:3" ht="15" outlineLevel="3" x14ac:dyDescent="0.2">
      <c r="A154" s="32"/>
      <c r="B154" s="30" t="s">
        <v>2058</v>
      </c>
      <c r="C154" s="33">
        <v>0.5</v>
      </c>
    </row>
    <row r="155" spans="1:3" ht="15" outlineLevel="3" x14ac:dyDescent="0.2">
      <c r="A155" s="32"/>
      <c r="B155" s="30" t="s">
        <v>2059</v>
      </c>
      <c r="C155" s="33">
        <v>1.4</v>
      </c>
    </row>
    <row r="156" spans="1:3" ht="15" outlineLevel="3" x14ac:dyDescent="0.2">
      <c r="A156" s="32"/>
      <c r="B156" s="30" t="s">
        <v>2060</v>
      </c>
      <c r="C156" s="33">
        <v>0.5</v>
      </c>
    </row>
    <row r="157" spans="1:3" ht="15" outlineLevel="3" x14ac:dyDescent="0.2">
      <c r="A157" s="32"/>
      <c r="B157" s="30" t="s">
        <v>2061</v>
      </c>
      <c r="C157" s="33">
        <v>1.1000000000000001</v>
      </c>
    </row>
    <row r="158" spans="1:3" ht="15" outlineLevel="3" x14ac:dyDescent="0.2">
      <c r="A158" s="32"/>
      <c r="B158" s="30" t="s">
        <v>2062</v>
      </c>
      <c r="C158" s="33">
        <v>0.5</v>
      </c>
    </row>
    <row r="159" spans="1:3" ht="15" outlineLevel="3" x14ac:dyDescent="0.2">
      <c r="A159" s="32"/>
      <c r="B159" s="30" t="s">
        <v>2063</v>
      </c>
      <c r="C159" s="33">
        <v>0.8</v>
      </c>
    </row>
    <row r="160" spans="1:3" ht="15" outlineLevel="3" x14ac:dyDescent="0.2">
      <c r="A160" s="32"/>
      <c r="B160" s="30" t="s">
        <v>2064</v>
      </c>
      <c r="C160" s="33">
        <v>0.3</v>
      </c>
    </row>
    <row r="161" spans="1:3" ht="15" outlineLevel="3" x14ac:dyDescent="0.2">
      <c r="A161" s="32"/>
      <c r="B161" s="30" t="s">
        <v>2065</v>
      </c>
      <c r="C161" s="33">
        <v>0.6</v>
      </c>
    </row>
    <row r="162" spans="1:3" ht="15" outlineLevel="3" x14ac:dyDescent="0.2">
      <c r="A162" s="32"/>
      <c r="B162" s="30" t="s">
        <v>2066</v>
      </c>
      <c r="C162" s="33">
        <v>1.1000000000000001</v>
      </c>
    </row>
    <row r="163" spans="1:3" ht="15" outlineLevel="2" x14ac:dyDescent="0.2">
      <c r="A163" s="32" t="s">
        <v>2298</v>
      </c>
      <c r="B163" s="30" t="s">
        <v>2252</v>
      </c>
      <c r="C163" s="33">
        <v>29</v>
      </c>
    </row>
    <row r="164" spans="1:3" ht="15" outlineLevel="3" x14ac:dyDescent="0.2">
      <c r="A164" s="32"/>
      <c r="B164" s="30" t="s">
        <v>2252</v>
      </c>
      <c r="C164" s="33">
        <v>8.5</v>
      </c>
    </row>
    <row r="165" spans="1:3" ht="15" outlineLevel="3" x14ac:dyDescent="0.2">
      <c r="A165" s="32"/>
      <c r="B165" s="30" t="s">
        <v>2067</v>
      </c>
      <c r="C165" s="33">
        <v>0.6</v>
      </c>
    </row>
    <row r="166" spans="1:3" ht="15" outlineLevel="3" x14ac:dyDescent="0.2">
      <c r="A166" s="32"/>
      <c r="B166" s="30" t="s">
        <v>2068</v>
      </c>
      <c r="C166" s="33">
        <v>0.9</v>
      </c>
    </row>
    <row r="167" spans="1:3" ht="15" outlineLevel="3" x14ac:dyDescent="0.2">
      <c r="A167" s="32"/>
      <c r="B167" s="30" t="s">
        <v>2069</v>
      </c>
      <c r="C167" s="33">
        <v>1</v>
      </c>
    </row>
    <row r="168" spans="1:3" ht="15" outlineLevel="3" x14ac:dyDescent="0.2">
      <c r="A168" s="32"/>
      <c r="B168" s="30" t="s">
        <v>2070</v>
      </c>
      <c r="C168" s="33">
        <v>1.3</v>
      </c>
    </row>
    <row r="169" spans="1:3" ht="15" outlineLevel="3" x14ac:dyDescent="0.2">
      <c r="A169" s="32"/>
      <c r="B169" s="30" t="s">
        <v>2071</v>
      </c>
      <c r="C169" s="33">
        <v>1.6</v>
      </c>
    </row>
    <row r="170" spans="1:3" ht="15" outlineLevel="3" x14ac:dyDescent="0.2">
      <c r="A170" s="32"/>
      <c r="B170" s="30" t="s">
        <v>2072</v>
      </c>
      <c r="C170" s="33">
        <v>1.1000000000000001</v>
      </c>
    </row>
    <row r="171" spans="1:3" ht="15" outlineLevel="3" x14ac:dyDescent="0.2">
      <c r="A171" s="32"/>
      <c r="B171" s="30" t="s">
        <v>2073</v>
      </c>
      <c r="C171" s="33">
        <v>1.4</v>
      </c>
    </row>
    <row r="172" spans="1:3" ht="15" outlineLevel="3" x14ac:dyDescent="0.2">
      <c r="A172" s="32"/>
      <c r="B172" s="30" t="s">
        <v>2074</v>
      </c>
      <c r="C172" s="33">
        <v>0.6</v>
      </c>
    </row>
    <row r="173" spans="1:3" ht="15" outlineLevel="3" x14ac:dyDescent="0.2">
      <c r="A173" s="32"/>
      <c r="B173" s="30" t="s">
        <v>2075</v>
      </c>
      <c r="C173" s="33">
        <v>1.3</v>
      </c>
    </row>
    <row r="174" spans="1:3" ht="15" outlineLevel="3" x14ac:dyDescent="0.2">
      <c r="A174" s="32"/>
      <c r="B174" s="30" t="s">
        <v>2076</v>
      </c>
      <c r="C174" s="33">
        <v>0.4</v>
      </c>
    </row>
    <row r="175" spans="1:3" ht="15" outlineLevel="3" x14ac:dyDescent="0.2">
      <c r="A175" s="32"/>
      <c r="B175" s="30" t="s">
        <v>2077</v>
      </c>
      <c r="C175" s="33">
        <v>1.2</v>
      </c>
    </row>
    <row r="176" spans="1:3" ht="15" outlineLevel="3" x14ac:dyDescent="0.2">
      <c r="A176" s="32"/>
      <c r="B176" s="30" t="s">
        <v>2078</v>
      </c>
      <c r="C176" s="33">
        <v>1.5</v>
      </c>
    </row>
    <row r="177" spans="1:3" ht="15" outlineLevel="3" x14ac:dyDescent="0.2">
      <c r="A177" s="32"/>
      <c r="B177" s="30" t="s">
        <v>2079</v>
      </c>
      <c r="C177" s="33">
        <v>1</v>
      </c>
    </row>
    <row r="178" spans="1:3" ht="15" outlineLevel="3" x14ac:dyDescent="0.2">
      <c r="A178" s="32"/>
      <c r="B178" s="30" t="s">
        <v>2080</v>
      </c>
      <c r="C178" s="33">
        <v>1.1000000000000001</v>
      </c>
    </row>
    <row r="179" spans="1:3" ht="15" outlineLevel="3" x14ac:dyDescent="0.2">
      <c r="A179" s="32"/>
      <c r="B179" s="30" t="s">
        <v>2081</v>
      </c>
      <c r="C179" s="33">
        <v>1</v>
      </c>
    </row>
    <row r="180" spans="1:3" ht="15" outlineLevel="3" x14ac:dyDescent="0.2">
      <c r="A180" s="32"/>
      <c r="B180" s="30" t="s">
        <v>2082</v>
      </c>
      <c r="C180" s="33">
        <v>1.8</v>
      </c>
    </row>
    <row r="181" spans="1:3" ht="15" outlineLevel="3" x14ac:dyDescent="0.2">
      <c r="A181" s="32"/>
      <c r="B181" s="30" t="s">
        <v>2083</v>
      </c>
      <c r="C181" s="33">
        <v>1.1000000000000001</v>
      </c>
    </row>
    <row r="182" spans="1:3" ht="15" outlineLevel="3" x14ac:dyDescent="0.2">
      <c r="A182" s="32"/>
      <c r="B182" s="30" t="s">
        <v>2084</v>
      </c>
      <c r="C182" s="33">
        <v>1</v>
      </c>
    </row>
    <row r="183" spans="1:3" ht="15" outlineLevel="3" x14ac:dyDescent="0.2">
      <c r="A183" s="32"/>
      <c r="B183" s="30" t="s">
        <v>2085</v>
      </c>
      <c r="C183" s="33">
        <v>0.6</v>
      </c>
    </row>
    <row r="184" spans="1:3" ht="15" outlineLevel="2" x14ac:dyDescent="0.2">
      <c r="A184" s="32" t="s">
        <v>2299</v>
      </c>
      <c r="B184" s="30" t="s">
        <v>2253</v>
      </c>
      <c r="C184" s="33">
        <v>14.2</v>
      </c>
    </row>
    <row r="185" spans="1:3" ht="15" outlineLevel="3" x14ac:dyDescent="0.2">
      <c r="A185" s="32"/>
      <c r="B185" s="30" t="s">
        <v>2253</v>
      </c>
      <c r="C185" s="33">
        <v>4.2</v>
      </c>
    </row>
    <row r="186" spans="1:3" ht="15" outlineLevel="3" x14ac:dyDescent="0.2">
      <c r="A186" s="32"/>
      <c r="B186" s="30" t="s">
        <v>2086</v>
      </c>
      <c r="C186" s="33">
        <v>7.7</v>
      </c>
    </row>
    <row r="187" spans="1:3" ht="15" outlineLevel="3" x14ac:dyDescent="0.2">
      <c r="A187" s="32"/>
      <c r="B187" s="30" t="s">
        <v>2087</v>
      </c>
      <c r="C187" s="33">
        <v>1.1000000000000001</v>
      </c>
    </row>
    <row r="188" spans="1:3" ht="15" outlineLevel="3" x14ac:dyDescent="0.2">
      <c r="A188" s="32"/>
      <c r="B188" s="30" t="s">
        <v>2088</v>
      </c>
      <c r="C188" s="33">
        <v>0.2</v>
      </c>
    </row>
    <row r="189" spans="1:3" ht="15" outlineLevel="3" x14ac:dyDescent="0.2">
      <c r="A189" s="32"/>
      <c r="B189" s="30" t="s">
        <v>2089</v>
      </c>
      <c r="C189" s="33">
        <v>0.3</v>
      </c>
    </row>
    <row r="190" spans="1:3" ht="15" outlineLevel="3" x14ac:dyDescent="0.2">
      <c r="A190" s="32"/>
      <c r="B190" s="30" t="s">
        <v>2090</v>
      </c>
      <c r="C190" s="33">
        <v>0.7</v>
      </c>
    </row>
    <row r="191" spans="1:3" ht="15" outlineLevel="2" x14ac:dyDescent="0.2">
      <c r="A191" s="32" t="s">
        <v>2300</v>
      </c>
      <c r="B191" s="30" t="s">
        <v>2254</v>
      </c>
      <c r="C191" s="33">
        <v>28.9</v>
      </c>
    </row>
    <row r="192" spans="1:3" ht="15" outlineLevel="3" x14ac:dyDescent="0.2">
      <c r="A192" s="32"/>
      <c r="B192" s="30" t="s">
        <v>2254</v>
      </c>
      <c r="C192" s="33">
        <v>8.5</v>
      </c>
    </row>
    <row r="193" spans="1:3" ht="15" outlineLevel="3" x14ac:dyDescent="0.2">
      <c r="A193" s="32"/>
      <c r="B193" s="30" t="s">
        <v>2091</v>
      </c>
      <c r="C193" s="33">
        <v>9.4</v>
      </c>
    </row>
    <row r="194" spans="1:3" ht="15" outlineLevel="3" x14ac:dyDescent="0.2">
      <c r="A194" s="32"/>
      <c r="B194" s="30" t="s">
        <v>2092</v>
      </c>
      <c r="C194" s="33">
        <v>1.7</v>
      </c>
    </row>
    <row r="195" spans="1:3" ht="15" outlineLevel="3" x14ac:dyDescent="0.2">
      <c r="A195" s="32"/>
      <c r="B195" s="30" t="s">
        <v>2093</v>
      </c>
      <c r="C195" s="33">
        <v>3.8</v>
      </c>
    </row>
    <row r="196" spans="1:3" ht="15" outlineLevel="3" x14ac:dyDescent="0.2">
      <c r="A196" s="32"/>
      <c r="B196" s="30" t="s">
        <v>2094</v>
      </c>
      <c r="C196" s="33">
        <v>1.6</v>
      </c>
    </row>
    <row r="197" spans="1:3" ht="15" outlineLevel="3" x14ac:dyDescent="0.2">
      <c r="A197" s="32"/>
      <c r="B197" s="30" t="s">
        <v>2095</v>
      </c>
      <c r="C197" s="33">
        <v>0.4</v>
      </c>
    </row>
    <row r="198" spans="1:3" ht="15" outlineLevel="3" x14ac:dyDescent="0.2">
      <c r="A198" s="32"/>
      <c r="B198" s="30" t="s">
        <v>2096</v>
      </c>
      <c r="C198" s="33">
        <v>1.8</v>
      </c>
    </row>
    <row r="199" spans="1:3" ht="15" outlineLevel="3" x14ac:dyDescent="0.2">
      <c r="A199" s="32"/>
      <c r="B199" s="30" t="s">
        <v>2097</v>
      </c>
      <c r="C199" s="33">
        <v>0.5</v>
      </c>
    </row>
    <row r="200" spans="1:3" ht="15" outlineLevel="3" x14ac:dyDescent="0.2">
      <c r="A200" s="32"/>
      <c r="B200" s="30" t="s">
        <v>2098</v>
      </c>
      <c r="C200" s="33">
        <v>1.2</v>
      </c>
    </row>
    <row r="201" spans="1:3" ht="15" outlineLevel="2" x14ac:dyDescent="0.2">
      <c r="A201" s="32" t="s">
        <v>2301</v>
      </c>
      <c r="B201" s="30" t="s">
        <v>2255</v>
      </c>
      <c r="C201" s="33">
        <v>19.399999999999999</v>
      </c>
    </row>
    <row r="202" spans="1:3" ht="15" outlineLevel="3" x14ac:dyDescent="0.2">
      <c r="A202" s="32"/>
      <c r="B202" s="30" t="s">
        <v>2255</v>
      </c>
      <c r="C202" s="33">
        <v>5.7</v>
      </c>
    </row>
    <row r="203" spans="1:3" ht="15" outlineLevel="3" x14ac:dyDescent="0.2">
      <c r="A203" s="32"/>
      <c r="B203" s="30" t="s">
        <v>2099</v>
      </c>
      <c r="C203" s="33">
        <v>5.3</v>
      </c>
    </row>
    <row r="204" spans="1:3" ht="15" outlineLevel="3" x14ac:dyDescent="0.2">
      <c r="A204" s="32"/>
      <c r="B204" s="30" t="s">
        <v>2100</v>
      </c>
      <c r="C204" s="33">
        <v>2.5</v>
      </c>
    </row>
    <row r="205" spans="1:3" ht="15" outlineLevel="3" x14ac:dyDescent="0.2">
      <c r="A205" s="32"/>
      <c r="B205" s="30" t="s">
        <v>2101</v>
      </c>
      <c r="C205" s="33">
        <v>0.4</v>
      </c>
    </row>
    <row r="206" spans="1:3" ht="15" outlineLevel="3" x14ac:dyDescent="0.2">
      <c r="A206" s="32"/>
      <c r="B206" s="30" t="s">
        <v>2102</v>
      </c>
      <c r="C206" s="33">
        <v>0.7</v>
      </c>
    </row>
    <row r="207" spans="1:3" ht="15" outlineLevel="3" x14ac:dyDescent="0.2">
      <c r="A207" s="32"/>
      <c r="B207" s="30" t="s">
        <v>2103</v>
      </c>
      <c r="C207" s="33">
        <v>0.3</v>
      </c>
    </row>
    <row r="208" spans="1:3" ht="15" outlineLevel="3" x14ac:dyDescent="0.2">
      <c r="A208" s="32"/>
      <c r="B208" s="30" t="s">
        <v>2104</v>
      </c>
      <c r="C208" s="33">
        <v>0.8</v>
      </c>
    </row>
    <row r="209" spans="1:3" ht="15" outlineLevel="3" x14ac:dyDescent="0.2">
      <c r="A209" s="32"/>
      <c r="B209" s="30" t="s">
        <v>2105</v>
      </c>
      <c r="C209" s="33">
        <v>0.3</v>
      </c>
    </row>
    <row r="210" spans="1:3" ht="15" outlineLevel="3" x14ac:dyDescent="0.2">
      <c r="A210" s="32"/>
      <c r="B210" s="30" t="s">
        <v>2106</v>
      </c>
      <c r="C210" s="33">
        <v>0.5</v>
      </c>
    </row>
    <row r="211" spans="1:3" ht="15" outlineLevel="3" x14ac:dyDescent="0.2">
      <c r="A211" s="32"/>
      <c r="B211" s="30" t="s">
        <v>2107</v>
      </c>
      <c r="C211" s="33">
        <v>0.6</v>
      </c>
    </row>
    <row r="212" spans="1:3" ht="15" outlineLevel="3" x14ac:dyDescent="0.2">
      <c r="A212" s="32"/>
      <c r="B212" s="30" t="s">
        <v>2108</v>
      </c>
      <c r="C212" s="33">
        <v>0.5</v>
      </c>
    </row>
    <row r="213" spans="1:3" ht="15" outlineLevel="3" x14ac:dyDescent="0.2">
      <c r="A213" s="32"/>
      <c r="B213" s="30" t="s">
        <v>2015</v>
      </c>
      <c r="C213" s="33">
        <v>0.4</v>
      </c>
    </row>
    <row r="214" spans="1:3" ht="15" outlineLevel="3" x14ac:dyDescent="0.2">
      <c r="A214" s="32"/>
      <c r="B214" s="30" t="s">
        <v>2109</v>
      </c>
      <c r="C214" s="33">
        <v>0.4</v>
      </c>
    </row>
    <row r="215" spans="1:3" ht="15" outlineLevel="3" x14ac:dyDescent="0.2">
      <c r="A215" s="32"/>
      <c r="B215" s="30" t="s">
        <v>2110</v>
      </c>
      <c r="C215" s="33">
        <v>1</v>
      </c>
    </row>
    <row r="216" spans="1:3" ht="15" outlineLevel="2" x14ac:dyDescent="0.2">
      <c r="A216" s="32" t="s">
        <v>2302</v>
      </c>
      <c r="B216" s="30" t="s">
        <v>2256</v>
      </c>
      <c r="C216" s="33">
        <v>19.7</v>
      </c>
    </row>
    <row r="217" spans="1:3" ht="15" outlineLevel="3" x14ac:dyDescent="0.2">
      <c r="A217" s="32"/>
      <c r="B217" s="30" t="s">
        <v>2256</v>
      </c>
      <c r="C217" s="33">
        <v>5.8</v>
      </c>
    </row>
    <row r="218" spans="1:3" ht="15" outlineLevel="3" x14ac:dyDescent="0.2">
      <c r="A218" s="32"/>
      <c r="B218" s="30" t="s">
        <v>2111</v>
      </c>
      <c r="C218" s="33">
        <v>10.5</v>
      </c>
    </row>
    <row r="219" spans="1:3" ht="15" outlineLevel="3" x14ac:dyDescent="0.2">
      <c r="A219" s="32"/>
      <c r="B219" s="30" t="s">
        <v>2112</v>
      </c>
      <c r="C219" s="33">
        <v>0.3</v>
      </c>
    </row>
    <row r="220" spans="1:3" ht="15" outlineLevel="3" x14ac:dyDescent="0.2">
      <c r="A220" s="32"/>
      <c r="B220" s="30" t="s">
        <v>2113</v>
      </c>
      <c r="C220" s="33">
        <v>0.3</v>
      </c>
    </row>
    <row r="221" spans="1:3" ht="15" outlineLevel="3" x14ac:dyDescent="0.2">
      <c r="A221" s="32"/>
      <c r="B221" s="30" t="s">
        <v>2114</v>
      </c>
      <c r="C221" s="33">
        <v>0.5</v>
      </c>
    </row>
    <row r="222" spans="1:3" ht="15" outlineLevel="3" x14ac:dyDescent="0.2">
      <c r="A222" s="32"/>
      <c r="B222" s="30" t="s">
        <v>2115</v>
      </c>
      <c r="C222" s="33">
        <v>0.4</v>
      </c>
    </row>
    <row r="223" spans="1:3" ht="15" outlineLevel="3" x14ac:dyDescent="0.2">
      <c r="A223" s="32"/>
      <c r="B223" s="30" t="s">
        <v>2116</v>
      </c>
      <c r="C223" s="33">
        <v>0.8</v>
      </c>
    </row>
    <row r="224" spans="1:3" ht="15" outlineLevel="3" x14ac:dyDescent="0.2">
      <c r="A224" s="32"/>
      <c r="B224" s="30" t="s">
        <v>2117</v>
      </c>
      <c r="C224" s="33">
        <v>0.3</v>
      </c>
    </row>
    <row r="225" spans="1:3" ht="15" outlineLevel="3" x14ac:dyDescent="0.2">
      <c r="A225" s="32"/>
      <c r="B225" s="30" t="s">
        <v>2118</v>
      </c>
      <c r="C225" s="33">
        <v>0.5</v>
      </c>
    </row>
    <row r="226" spans="1:3" ht="15" outlineLevel="3" x14ac:dyDescent="0.2">
      <c r="A226" s="32"/>
      <c r="B226" s="30" t="s">
        <v>2119</v>
      </c>
      <c r="C226" s="33">
        <v>0.3</v>
      </c>
    </row>
    <row r="227" spans="1:3" ht="15" outlineLevel="2" x14ac:dyDescent="0.2">
      <c r="A227" s="32" t="s">
        <v>2303</v>
      </c>
      <c r="B227" s="30" t="s">
        <v>2257</v>
      </c>
      <c r="C227" s="33">
        <v>10.3</v>
      </c>
    </row>
    <row r="228" spans="1:3" ht="15" outlineLevel="3" x14ac:dyDescent="0.2">
      <c r="A228" s="32"/>
      <c r="B228" s="30" t="s">
        <v>2257</v>
      </c>
      <c r="C228" s="33">
        <v>3</v>
      </c>
    </row>
    <row r="229" spans="1:3" ht="15" outlineLevel="3" x14ac:dyDescent="0.2">
      <c r="A229" s="32"/>
      <c r="B229" s="30" t="s">
        <v>2120</v>
      </c>
      <c r="C229" s="33">
        <v>2.8</v>
      </c>
    </row>
    <row r="230" spans="1:3" ht="15" outlineLevel="3" x14ac:dyDescent="0.2">
      <c r="A230" s="32"/>
      <c r="B230" s="30" t="s">
        <v>2121</v>
      </c>
      <c r="C230" s="33">
        <v>1.1000000000000001</v>
      </c>
    </row>
    <row r="231" spans="1:3" ht="15" outlineLevel="3" x14ac:dyDescent="0.2">
      <c r="A231" s="32"/>
      <c r="B231" s="30" t="s">
        <v>2122</v>
      </c>
      <c r="C231" s="33">
        <v>0.9</v>
      </c>
    </row>
    <row r="232" spans="1:3" ht="15" outlineLevel="3" x14ac:dyDescent="0.2">
      <c r="A232" s="32"/>
      <c r="B232" s="30" t="s">
        <v>2123</v>
      </c>
      <c r="C232" s="33">
        <v>0.9</v>
      </c>
    </row>
    <row r="233" spans="1:3" ht="15" outlineLevel="3" x14ac:dyDescent="0.2">
      <c r="A233" s="32"/>
      <c r="B233" s="30" t="s">
        <v>2124</v>
      </c>
      <c r="C233" s="33">
        <v>1.6</v>
      </c>
    </row>
    <row r="234" spans="1:3" ht="15" outlineLevel="2" x14ac:dyDescent="0.2">
      <c r="A234" s="32" t="s">
        <v>2304</v>
      </c>
      <c r="B234" s="30" t="s">
        <v>2258</v>
      </c>
      <c r="C234" s="33">
        <v>11.1</v>
      </c>
    </row>
    <row r="235" spans="1:3" ht="15" outlineLevel="3" x14ac:dyDescent="0.2">
      <c r="A235" s="32"/>
      <c r="B235" s="30" t="s">
        <v>2258</v>
      </c>
      <c r="C235" s="33">
        <v>3.3</v>
      </c>
    </row>
    <row r="236" spans="1:3" ht="15" outlineLevel="3" x14ac:dyDescent="0.2">
      <c r="A236" s="32"/>
      <c r="B236" s="30" t="s">
        <v>2125</v>
      </c>
      <c r="C236" s="33">
        <v>3.4</v>
      </c>
    </row>
    <row r="237" spans="1:3" ht="15" outlineLevel="3" x14ac:dyDescent="0.2">
      <c r="A237" s="32"/>
      <c r="B237" s="30" t="s">
        <v>2053</v>
      </c>
      <c r="C237" s="33">
        <v>0.4</v>
      </c>
    </row>
    <row r="238" spans="1:3" ht="15" outlineLevel="3" x14ac:dyDescent="0.2">
      <c r="A238" s="32"/>
      <c r="B238" s="30" t="s">
        <v>2126</v>
      </c>
      <c r="C238" s="33">
        <v>0.4</v>
      </c>
    </row>
    <row r="239" spans="1:3" ht="15" outlineLevel="3" x14ac:dyDescent="0.2">
      <c r="A239" s="32"/>
      <c r="B239" s="30" t="s">
        <v>2035</v>
      </c>
      <c r="C239" s="33">
        <v>1</v>
      </c>
    </row>
    <row r="240" spans="1:3" ht="15" outlineLevel="3" x14ac:dyDescent="0.2">
      <c r="A240" s="32"/>
      <c r="B240" s="30" t="s">
        <v>2127</v>
      </c>
      <c r="C240" s="33">
        <v>0.5</v>
      </c>
    </row>
    <row r="241" spans="1:3" ht="15" outlineLevel="3" x14ac:dyDescent="0.2">
      <c r="A241" s="32"/>
      <c r="B241" s="30" t="s">
        <v>2128</v>
      </c>
      <c r="C241" s="33">
        <v>0.8</v>
      </c>
    </row>
    <row r="242" spans="1:3" ht="15" outlineLevel="3" x14ac:dyDescent="0.2">
      <c r="A242" s="32"/>
      <c r="B242" s="30" t="s">
        <v>2129</v>
      </c>
      <c r="C242" s="33">
        <v>0.7</v>
      </c>
    </row>
    <row r="243" spans="1:3" ht="15" outlineLevel="3" x14ac:dyDescent="0.2">
      <c r="A243" s="32"/>
      <c r="B243" s="30" t="s">
        <v>2130</v>
      </c>
      <c r="C243" s="33">
        <v>0.6</v>
      </c>
    </row>
    <row r="244" spans="1:3" ht="15" outlineLevel="2" x14ac:dyDescent="0.2">
      <c r="A244" s="32" t="s">
        <v>2305</v>
      </c>
      <c r="B244" s="30" t="s">
        <v>2259</v>
      </c>
      <c r="C244" s="33">
        <v>15.4</v>
      </c>
    </row>
    <row r="245" spans="1:3" ht="15" outlineLevel="3" x14ac:dyDescent="0.2">
      <c r="A245" s="32"/>
      <c r="B245" s="30" t="s">
        <v>2259</v>
      </c>
      <c r="C245" s="33">
        <v>4.5999999999999996</v>
      </c>
    </row>
    <row r="246" spans="1:3" ht="15" outlineLevel="3" x14ac:dyDescent="0.2">
      <c r="A246" s="32"/>
      <c r="B246" s="30" t="s">
        <v>2131</v>
      </c>
      <c r="C246" s="33">
        <v>6.8</v>
      </c>
    </row>
    <row r="247" spans="1:3" ht="15" outlineLevel="3" x14ac:dyDescent="0.2">
      <c r="A247" s="32"/>
      <c r="B247" s="30" t="s">
        <v>2132</v>
      </c>
      <c r="C247" s="33">
        <v>2.2000000000000002</v>
      </c>
    </row>
    <row r="248" spans="1:3" ht="15" outlineLevel="3" x14ac:dyDescent="0.2">
      <c r="A248" s="32"/>
      <c r="B248" s="30" t="s">
        <v>2133</v>
      </c>
      <c r="C248" s="33">
        <v>0.4</v>
      </c>
    </row>
    <row r="249" spans="1:3" ht="15" outlineLevel="3" x14ac:dyDescent="0.2">
      <c r="A249" s="32"/>
      <c r="B249" s="30" t="s">
        <v>2134</v>
      </c>
      <c r="C249" s="33">
        <v>0.5</v>
      </c>
    </row>
    <row r="250" spans="1:3" ht="15" outlineLevel="3" x14ac:dyDescent="0.2">
      <c r="A250" s="32"/>
      <c r="B250" s="30" t="s">
        <v>2135</v>
      </c>
      <c r="C250" s="33">
        <v>0.9</v>
      </c>
    </row>
    <row r="251" spans="1:3" ht="15" outlineLevel="2" x14ac:dyDescent="0.2">
      <c r="A251" s="32" t="s">
        <v>2306</v>
      </c>
      <c r="B251" s="30" t="s">
        <v>2260</v>
      </c>
      <c r="C251" s="33">
        <v>72.7</v>
      </c>
    </row>
    <row r="252" spans="1:3" ht="15" outlineLevel="3" x14ac:dyDescent="0.2">
      <c r="A252" s="32"/>
      <c r="B252" s="30" t="s">
        <v>2260</v>
      </c>
      <c r="C252" s="33">
        <v>21.4</v>
      </c>
    </row>
    <row r="253" spans="1:3" ht="15" outlineLevel="3" x14ac:dyDescent="0.2">
      <c r="A253" s="32"/>
      <c r="B253" s="30" t="s">
        <v>2136</v>
      </c>
      <c r="C253" s="33">
        <v>4.9000000000000004</v>
      </c>
    </row>
    <row r="254" spans="1:3" ht="15" outlineLevel="3" x14ac:dyDescent="0.2">
      <c r="A254" s="32"/>
      <c r="B254" s="30" t="s">
        <v>2137</v>
      </c>
      <c r="C254" s="33">
        <v>4.5</v>
      </c>
    </row>
    <row r="255" spans="1:3" ht="15" outlineLevel="3" x14ac:dyDescent="0.2">
      <c r="A255" s="32"/>
      <c r="B255" s="30" t="s">
        <v>2138</v>
      </c>
      <c r="C255" s="33">
        <v>1.8</v>
      </c>
    </row>
    <row r="256" spans="1:3" ht="15" outlineLevel="3" x14ac:dyDescent="0.2">
      <c r="A256" s="32"/>
      <c r="B256" s="30" t="s">
        <v>2139</v>
      </c>
      <c r="C256" s="33">
        <v>3</v>
      </c>
    </row>
    <row r="257" spans="1:3" ht="15" outlineLevel="3" x14ac:dyDescent="0.2">
      <c r="A257" s="32"/>
      <c r="B257" s="30" t="s">
        <v>2140</v>
      </c>
      <c r="C257" s="33">
        <v>4.3</v>
      </c>
    </row>
    <row r="258" spans="1:3" ht="15" outlineLevel="3" x14ac:dyDescent="0.2">
      <c r="A258" s="32"/>
      <c r="B258" s="30" t="s">
        <v>2141</v>
      </c>
      <c r="C258" s="33">
        <v>0.7</v>
      </c>
    </row>
    <row r="259" spans="1:3" ht="15" outlineLevel="3" x14ac:dyDescent="0.2">
      <c r="A259" s="32"/>
      <c r="B259" s="30" t="s">
        <v>2142</v>
      </c>
      <c r="C259" s="33">
        <v>5.3</v>
      </c>
    </row>
    <row r="260" spans="1:3" ht="15" outlineLevel="3" x14ac:dyDescent="0.2">
      <c r="A260" s="32"/>
      <c r="B260" s="30" t="s">
        <v>2143</v>
      </c>
      <c r="C260" s="33">
        <v>4.3</v>
      </c>
    </row>
    <row r="261" spans="1:3" ht="15" outlineLevel="3" x14ac:dyDescent="0.2">
      <c r="A261" s="32"/>
      <c r="B261" s="30" t="s">
        <v>2144</v>
      </c>
      <c r="C261" s="33">
        <v>5.7</v>
      </c>
    </row>
    <row r="262" spans="1:3" ht="15" outlineLevel="3" x14ac:dyDescent="0.2">
      <c r="A262" s="32"/>
      <c r="B262" s="30" t="s">
        <v>2145</v>
      </c>
      <c r="C262" s="33">
        <v>4.8</v>
      </c>
    </row>
    <row r="263" spans="1:3" ht="15" outlineLevel="3" x14ac:dyDescent="0.2">
      <c r="A263" s="32"/>
      <c r="B263" s="30" t="s">
        <v>2146</v>
      </c>
      <c r="C263" s="33">
        <v>0.8</v>
      </c>
    </row>
    <row r="264" spans="1:3" ht="15" outlineLevel="3" x14ac:dyDescent="0.2">
      <c r="A264" s="32"/>
      <c r="B264" s="30" t="s">
        <v>2147</v>
      </c>
      <c r="C264" s="33">
        <v>1.2</v>
      </c>
    </row>
    <row r="265" spans="1:3" ht="15" outlineLevel="3" x14ac:dyDescent="0.2">
      <c r="A265" s="32"/>
      <c r="B265" s="30" t="s">
        <v>2342</v>
      </c>
      <c r="C265" s="33">
        <v>3.2</v>
      </c>
    </row>
    <row r="266" spans="1:3" ht="15" outlineLevel="3" x14ac:dyDescent="0.2">
      <c r="A266" s="32"/>
      <c r="B266" s="30" t="s">
        <v>2148</v>
      </c>
      <c r="C266" s="33">
        <v>2.8</v>
      </c>
    </row>
    <row r="267" spans="1:3" ht="15" outlineLevel="3" x14ac:dyDescent="0.2">
      <c r="A267" s="32"/>
      <c r="B267" s="30" t="s">
        <v>2149</v>
      </c>
      <c r="C267" s="33">
        <v>2.2000000000000002</v>
      </c>
    </row>
    <row r="268" spans="1:3" ht="15" outlineLevel="3" x14ac:dyDescent="0.2">
      <c r="A268" s="32"/>
      <c r="B268" s="30" t="s">
        <v>2150</v>
      </c>
      <c r="C268" s="33">
        <v>0.6</v>
      </c>
    </row>
    <row r="269" spans="1:3" ht="15" outlineLevel="3" x14ac:dyDescent="0.2">
      <c r="A269" s="32"/>
      <c r="B269" s="30" t="s">
        <v>2151</v>
      </c>
      <c r="C269" s="33">
        <v>1.2</v>
      </c>
    </row>
    <row r="270" spans="1:3" ht="15" outlineLevel="2" x14ac:dyDescent="0.2">
      <c r="A270" s="32" t="s">
        <v>2307</v>
      </c>
      <c r="B270" s="30" t="s">
        <v>2261</v>
      </c>
      <c r="C270" s="33">
        <v>9.6</v>
      </c>
    </row>
    <row r="271" spans="1:3" ht="15" outlineLevel="3" x14ac:dyDescent="0.2">
      <c r="A271" s="32"/>
      <c r="B271" s="30" t="s">
        <v>2261</v>
      </c>
      <c r="C271" s="33">
        <v>2.8</v>
      </c>
    </row>
    <row r="272" spans="1:3" ht="15" outlineLevel="3" x14ac:dyDescent="0.2">
      <c r="A272" s="32"/>
      <c r="B272" s="30" t="s">
        <v>2152</v>
      </c>
      <c r="C272" s="33">
        <v>3.5</v>
      </c>
    </row>
    <row r="273" spans="1:3" ht="15" outlineLevel="3" x14ac:dyDescent="0.2">
      <c r="A273" s="32"/>
      <c r="B273" s="30" t="s">
        <v>2153</v>
      </c>
      <c r="C273" s="33">
        <v>1.3</v>
      </c>
    </row>
    <row r="274" spans="1:3" ht="15" outlineLevel="3" x14ac:dyDescent="0.2">
      <c r="A274" s="32"/>
      <c r="B274" s="30" t="s">
        <v>2154</v>
      </c>
      <c r="C274" s="33">
        <v>1</v>
      </c>
    </row>
    <row r="275" spans="1:3" ht="22.35" customHeight="1" outlineLevel="3" x14ac:dyDescent="0.2">
      <c r="A275" s="32"/>
      <c r="B275" s="30" t="s">
        <v>2155</v>
      </c>
      <c r="C275" s="33">
        <v>1</v>
      </c>
    </row>
    <row r="276" spans="1:3" ht="15" outlineLevel="2" x14ac:dyDescent="0.2">
      <c r="A276" s="32" t="s">
        <v>2308</v>
      </c>
      <c r="B276" s="30" t="s">
        <v>2262</v>
      </c>
      <c r="C276" s="33">
        <v>11.2</v>
      </c>
    </row>
    <row r="277" spans="1:3" ht="15" outlineLevel="3" x14ac:dyDescent="0.2">
      <c r="A277" s="32"/>
      <c r="B277" s="30" t="s">
        <v>2262</v>
      </c>
      <c r="C277" s="33">
        <v>3.3</v>
      </c>
    </row>
    <row r="278" spans="1:3" ht="15" outlineLevel="3" x14ac:dyDescent="0.2">
      <c r="A278" s="32"/>
      <c r="B278" s="30" t="s">
        <v>2156</v>
      </c>
      <c r="C278" s="33">
        <v>0.3</v>
      </c>
    </row>
    <row r="279" spans="1:3" ht="15" outlineLevel="3" x14ac:dyDescent="0.2">
      <c r="A279" s="32"/>
      <c r="B279" s="30" t="s">
        <v>2157</v>
      </c>
      <c r="C279" s="33">
        <v>0.5</v>
      </c>
    </row>
    <row r="280" spans="1:3" ht="15" outlineLevel="3" x14ac:dyDescent="0.2">
      <c r="A280" s="32"/>
      <c r="B280" s="30" t="s">
        <v>2158</v>
      </c>
      <c r="C280" s="33">
        <v>1.4</v>
      </c>
    </row>
    <row r="281" spans="1:3" ht="15" outlineLevel="3" x14ac:dyDescent="0.2">
      <c r="A281" s="32"/>
      <c r="B281" s="30" t="s">
        <v>2343</v>
      </c>
      <c r="C281" s="33">
        <v>1.8</v>
      </c>
    </row>
    <row r="282" spans="1:3" ht="15" outlineLevel="3" x14ac:dyDescent="0.2">
      <c r="A282" s="32"/>
      <c r="B282" s="30" t="s">
        <v>2159</v>
      </c>
      <c r="C282" s="33">
        <v>1.1000000000000001</v>
      </c>
    </row>
    <row r="283" spans="1:3" ht="15" outlineLevel="3" x14ac:dyDescent="0.2">
      <c r="A283" s="32"/>
      <c r="B283" s="30" t="s">
        <v>2160</v>
      </c>
      <c r="C283" s="33">
        <v>1.4</v>
      </c>
    </row>
    <row r="284" spans="1:3" ht="15" outlineLevel="3" x14ac:dyDescent="0.2">
      <c r="A284" s="32"/>
      <c r="B284" s="30" t="s">
        <v>2161</v>
      </c>
      <c r="C284" s="33">
        <v>1.4</v>
      </c>
    </row>
    <row r="285" spans="1:3" ht="15" outlineLevel="2" x14ac:dyDescent="0.2">
      <c r="A285" s="32" t="s">
        <v>2309</v>
      </c>
      <c r="B285" s="30" t="s">
        <v>2263</v>
      </c>
      <c r="C285" s="33">
        <v>13.5</v>
      </c>
    </row>
    <row r="286" spans="1:3" ht="15" outlineLevel="3" x14ac:dyDescent="0.2">
      <c r="A286" s="32"/>
      <c r="B286" s="30" t="s">
        <v>2263</v>
      </c>
      <c r="C286" s="33">
        <v>4</v>
      </c>
    </row>
    <row r="287" spans="1:3" ht="15" outlineLevel="3" x14ac:dyDescent="0.2">
      <c r="A287" s="32"/>
      <c r="B287" s="30" t="s">
        <v>2162</v>
      </c>
      <c r="C287" s="33">
        <v>4</v>
      </c>
    </row>
    <row r="288" spans="1:3" ht="15" outlineLevel="3" x14ac:dyDescent="0.2">
      <c r="A288" s="32"/>
      <c r="B288" s="30" t="s">
        <v>2163</v>
      </c>
      <c r="C288" s="33">
        <v>1.2</v>
      </c>
    </row>
    <row r="289" spans="1:3" ht="15" outlineLevel="3" x14ac:dyDescent="0.2">
      <c r="A289" s="32"/>
      <c r="B289" s="30" t="s">
        <v>2164</v>
      </c>
      <c r="C289" s="33">
        <v>2.2999999999999998</v>
      </c>
    </row>
    <row r="290" spans="1:3" ht="15" outlineLevel="3" x14ac:dyDescent="0.2">
      <c r="A290" s="32"/>
      <c r="B290" s="30" t="s">
        <v>2165</v>
      </c>
      <c r="C290" s="33">
        <v>2</v>
      </c>
    </row>
    <row r="291" spans="1:3" ht="15" outlineLevel="2" x14ac:dyDescent="0.2">
      <c r="A291" s="32" t="s">
        <v>2310</v>
      </c>
      <c r="B291" s="30" t="s">
        <v>2264</v>
      </c>
      <c r="C291" s="33">
        <v>9.6999999999999993</v>
      </c>
    </row>
    <row r="292" spans="1:3" ht="15" outlineLevel="3" x14ac:dyDescent="0.2">
      <c r="A292" s="32"/>
      <c r="B292" s="30" t="s">
        <v>2264</v>
      </c>
      <c r="C292" s="33">
        <v>2.9</v>
      </c>
    </row>
    <row r="293" spans="1:3" ht="15" outlineLevel="3" x14ac:dyDescent="0.2">
      <c r="A293" s="32"/>
      <c r="B293" s="30" t="s">
        <v>2166</v>
      </c>
      <c r="C293" s="33">
        <v>4.3</v>
      </c>
    </row>
    <row r="294" spans="1:3" ht="15" outlineLevel="3" x14ac:dyDescent="0.2">
      <c r="A294" s="32"/>
      <c r="B294" s="30" t="s">
        <v>2167</v>
      </c>
      <c r="C294" s="33">
        <v>1.1000000000000001</v>
      </c>
    </row>
    <row r="295" spans="1:3" ht="15" outlineLevel="3" x14ac:dyDescent="0.2">
      <c r="A295" s="32"/>
      <c r="B295" s="30" t="s">
        <v>2344</v>
      </c>
      <c r="C295" s="33">
        <v>0.6</v>
      </c>
    </row>
    <row r="296" spans="1:3" ht="15" outlineLevel="3" x14ac:dyDescent="0.2">
      <c r="A296" s="32"/>
      <c r="B296" s="30" t="s">
        <v>2168</v>
      </c>
      <c r="C296" s="33">
        <v>0.8</v>
      </c>
    </row>
    <row r="297" spans="1:3" ht="15" outlineLevel="2" x14ac:dyDescent="0.2">
      <c r="A297" s="32" t="s">
        <v>2311</v>
      </c>
      <c r="B297" s="30" t="s">
        <v>2265</v>
      </c>
      <c r="C297" s="33">
        <v>5.9</v>
      </c>
    </row>
    <row r="298" spans="1:3" ht="15" outlineLevel="3" x14ac:dyDescent="0.2">
      <c r="A298" s="32"/>
      <c r="B298" s="30" t="s">
        <v>2265</v>
      </c>
      <c r="C298" s="33">
        <v>0.9</v>
      </c>
    </row>
    <row r="299" spans="1:3" ht="15" outlineLevel="3" x14ac:dyDescent="0.2">
      <c r="A299" s="32"/>
      <c r="B299" s="30" t="s">
        <v>2169</v>
      </c>
      <c r="C299" s="33">
        <v>2.2000000000000002</v>
      </c>
    </row>
    <row r="300" spans="1:3" ht="15" outlineLevel="3" x14ac:dyDescent="0.2">
      <c r="A300" s="32"/>
      <c r="B300" s="30" t="s">
        <v>2170</v>
      </c>
      <c r="C300" s="33">
        <v>0.8</v>
      </c>
    </row>
    <row r="301" spans="1:3" ht="15" outlineLevel="3" x14ac:dyDescent="0.2">
      <c r="A301" s="32"/>
      <c r="B301" s="30" t="s">
        <v>2171</v>
      </c>
      <c r="C301" s="33">
        <v>0.5</v>
      </c>
    </row>
    <row r="302" spans="1:3" ht="15" outlineLevel="3" x14ac:dyDescent="0.2">
      <c r="A302" s="32"/>
      <c r="B302" s="30" t="s">
        <v>2172</v>
      </c>
      <c r="C302" s="33">
        <v>0.2</v>
      </c>
    </row>
    <row r="303" spans="1:3" ht="15" outlineLevel="3" x14ac:dyDescent="0.2">
      <c r="A303" s="32"/>
      <c r="B303" s="30" t="s">
        <v>2173</v>
      </c>
      <c r="C303" s="33">
        <v>0.4</v>
      </c>
    </row>
    <row r="304" spans="1:3" ht="15" outlineLevel="3" x14ac:dyDescent="0.2">
      <c r="A304" s="32"/>
      <c r="B304" s="30" t="s">
        <v>2174</v>
      </c>
      <c r="C304" s="33">
        <v>0.5</v>
      </c>
    </row>
    <row r="305" spans="1:3" ht="15" outlineLevel="3" x14ac:dyDescent="0.2">
      <c r="A305" s="32"/>
      <c r="B305" s="30" t="s">
        <v>2175</v>
      </c>
      <c r="C305" s="33">
        <v>0.4</v>
      </c>
    </row>
    <row r="306" spans="1:3" ht="15" outlineLevel="2" x14ac:dyDescent="0.2">
      <c r="A306" s="32" t="s">
        <v>2312</v>
      </c>
      <c r="B306" s="30" t="s">
        <v>2266</v>
      </c>
      <c r="C306" s="33">
        <v>8.6999999999999993</v>
      </c>
    </row>
    <row r="307" spans="1:3" ht="15" outlineLevel="3" x14ac:dyDescent="0.2">
      <c r="A307" s="32"/>
      <c r="B307" s="30" t="s">
        <v>2266</v>
      </c>
      <c r="C307" s="33">
        <v>2.6</v>
      </c>
    </row>
    <row r="308" spans="1:3" ht="15" outlineLevel="3" x14ac:dyDescent="0.2">
      <c r="A308" s="32"/>
      <c r="B308" s="30" t="s">
        <v>2176</v>
      </c>
      <c r="C308" s="33">
        <v>3.3</v>
      </c>
    </row>
    <row r="309" spans="1:3" ht="15" outlineLevel="3" x14ac:dyDescent="0.2">
      <c r="A309" s="32"/>
      <c r="B309" s="30" t="s">
        <v>2177</v>
      </c>
      <c r="C309" s="33">
        <v>0.6</v>
      </c>
    </row>
    <row r="310" spans="1:3" ht="15" outlineLevel="3" x14ac:dyDescent="0.2">
      <c r="A310" s="32"/>
      <c r="B310" s="30" t="s">
        <v>2178</v>
      </c>
      <c r="C310" s="33">
        <v>1.1000000000000001</v>
      </c>
    </row>
    <row r="311" spans="1:3" ht="15" outlineLevel="3" x14ac:dyDescent="0.2">
      <c r="A311" s="32"/>
      <c r="B311" s="30" t="s">
        <v>2179</v>
      </c>
      <c r="C311" s="33">
        <v>1.1000000000000001</v>
      </c>
    </row>
    <row r="312" spans="1:3" ht="15" outlineLevel="2" x14ac:dyDescent="0.2">
      <c r="A312" s="32" t="s">
        <v>2313</v>
      </c>
      <c r="B312" s="30" t="s">
        <v>2267</v>
      </c>
      <c r="C312" s="33">
        <v>14.4</v>
      </c>
    </row>
    <row r="313" spans="1:3" ht="15" outlineLevel="3" x14ac:dyDescent="0.2">
      <c r="A313" s="32"/>
      <c r="B313" s="30" t="s">
        <v>2267</v>
      </c>
      <c r="C313" s="33">
        <v>4.2</v>
      </c>
    </row>
    <row r="314" spans="1:3" ht="15" outlineLevel="3" x14ac:dyDescent="0.2">
      <c r="A314" s="32"/>
      <c r="B314" s="30" t="s">
        <v>2180</v>
      </c>
      <c r="C314" s="33">
        <v>2.2999999999999998</v>
      </c>
    </row>
    <row r="315" spans="1:3" ht="15" outlineLevel="3" x14ac:dyDescent="0.2">
      <c r="A315" s="32"/>
      <c r="B315" s="30" t="s">
        <v>2181</v>
      </c>
      <c r="C315" s="33">
        <v>3.1</v>
      </c>
    </row>
    <row r="316" spans="1:3" ht="15" outlineLevel="3" x14ac:dyDescent="0.2">
      <c r="A316" s="32"/>
      <c r="B316" s="30" t="s">
        <v>2182</v>
      </c>
      <c r="C316" s="33">
        <v>0.5</v>
      </c>
    </row>
    <row r="317" spans="1:3" ht="15" outlineLevel="3" x14ac:dyDescent="0.2">
      <c r="A317" s="32"/>
      <c r="B317" s="30" t="s">
        <v>2183</v>
      </c>
      <c r="C317" s="33">
        <v>0.5</v>
      </c>
    </row>
    <row r="318" spans="1:3" ht="15" outlineLevel="3" x14ac:dyDescent="0.2">
      <c r="A318" s="32"/>
      <c r="B318" s="30" t="s">
        <v>2184</v>
      </c>
      <c r="C318" s="33">
        <v>1.2</v>
      </c>
    </row>
    <row r="319" spans="1:3" ht="15" outlineLevel="3" x14ac:dyDescent="0.2">
      <c r="A319" s="32"/>
      <c r="B319" s="30" t="s">
        <v>2185</v>
      </c>
      <c r="C319" s="33">
        <v>1</v>
      </c>
    </row>
    <row r="320" spans="1:3" ht="15" outlineLevel="3" x14ac:dyDescent="0.2">
      <c r="A320" s="32"/>
      <c r="B320" s="30" t="s">
        <v>2186</v>
      </c>
      <c r="C320" s="33">
        <v>1.2</v>
      </c>
    </row>
    <row r="321" spans="1:3" ht="15" outlineLevel="3" x14ac:dyDescent="0.2">
      <c r="A321" s="32"/>
      <c r="B321" s="30" t="s">
        <v>2187</v>
      </c>
      <c r="C321" s="33">
        <v>0.4</v>
      </c>
    </row>
    <row r="322" spans="1:3" ht="15" outlineLevel="2" x14ac:dyDescent="0.2">
      <c r="A322" s="32" t="s">
        <v>2314</v>
      </c>
      <c r="B322" s="30" t="s">
        <v>2268</v>
      </c>
      <c r="C322" s="33">
        <v>34.700000000000003</v>
      </c>
    </row>
    <row r="323" spans="1:3" ht="15" outlineLevel="3" x14ac:dyDescent="0.2">
      <c r="A323" s="32"/>
      <c r="B323" s="30" t="s">
        <v>2268</v>
      </c>
      <c r="C323" s="33">
        <v>10.199999999999999</v>
      </c>
    </row>
    <row r="324" spans="1:3" ht="15" outlineLevel="3" x14ac:dyDescent="0.2">
      <c r="A324" s="32"/>
      <c r="B324" s="30" t="s">
        <v>2188</v>
      </c>
      <c r="C324" s="33">
        <v>16.5</v>
      </c>
    </row>
    <row r="325" spans="1:3" ht="15" outlineLevel="3" x14ac:dyDescent="0.2">
      <c r="A325" s="32"/>
      <c r="B325" s="30" t="s">
        <v>2189</v>
      </c>
      <c r="C325" s="33">
        <v>0.5</v>
      </c>
    </row>
    <row r="326" spans="1:3" ht="15" outlineLevel="3" x14ac:dyDescent="0.2">
      <c r="A326" s="32"/>
      <c r="B326" s="30" t="s">
        <v>2190</v>
      </c>
      <c r="C326" s="33">
        <v>0.4</v>
      </c>
    </row>
    <row r="327" spans="1:3" ht="15" outlineLevel="3" x14ac:dyDescent="0.2">
      <c r="A327" s="32"/>
      <c r="B327" s="30" t="s">
        <v>2191</v>
      </c>
      <c r="C327" s="33">
        <v>0.6</v>
      </c>
    </row>
    <row r="328" spans="1:3" ht="15" outlineLevel="3" x14ac:dyDescent="0.2">
      <c r="A328" s="32"/>
      <c r="B328" s="30" t="s">
        <v>2192</v>
      </c>
      <c r="C328" s="33">
        <v>0.5</v>
      </c>
    </row>
    <row r="329" spans="1:3" ht="15" outlineLevel="3" x14ac:dyDescent="0.2">
      <c r="A329" s="32"/>
      <c r="B329" s="30" t="s">
        <v>2193</v>
      </c>
      <c r="C329" s="33">
        <v>0.3</v>
      </c>
    </row>
    <row r="330" spans="1:3" ht="15" outlineLevel="3" x14ac:dyDescent="0.2">
      <c r="A330" s="32"/>
      <c r="B330" s="30" t="s">
        <v>2194</v>
      </c>
      <c r="C330" s="33">
        <v>0.4</v>
      </c>
    </row>
    <row r="331" spans="1:3" ht="15" outlineLevel="3" x14ac:dyDescent="0.2">
      <c r="A331" s="32"/>
      <c r="B331" s="30" t="s">
        <v>2195</v>
      </c>
      <c r="C331" s="33">
        <v>0.8</v>
      </c>
    </row>
    <row r="332" spans="1:3" ht="15" outlineLevel="3" x14ac:dyDescent="0.2">
      <c r="A332" s="32"/>
      <c r="B332" s="30" t="s">
        <v>2196</v>
      </c>
      <c r="C332" s="33">
        <v>1.2</v>
      </c>
    </row>
    <row r="333" spans="1:3" ht="15" outlineLevel="3" x14ac:dyDescent="0.2">
      <c r="A333" s="32"/>
      <c r="B333" s="30" t="s">
        <v>2197</v>
      </c>
      <c r="C333" s="33">
        <v>0.7</v>
      </c>
    </row>
    <row r="334" spans="1:3" ht="15" outlineLevel="3" x14ac:dyDescent="0.2">
      <c r="A334" s="32"/>
      <c r="B334" s="30" t="s">
        <v>2198</v>
      </c>
      <c r="C334" s="33">
        <v>0.6</v>
      </c>
    </row>
    <row r="335" spans="1:3" ht="15" outlineLevel="3" x14ac:dyDescent="0.2">
      <c r="A335" s="32"/>
      <c r="B335" s="30" t="s">
        <v>2199</v>
      </c>
      <c r="C335" s="33">
        <v>0.6</v>
      </c>
    </row>
    <row r="336" spans="1:3" ht="15" outlineLevel="3" x14ac:dyDescent="0.2">
      <c r="A336" s="32"/>
      <c r="B336" s="30" t="s">
        <v>2200</v>
      </c>
      <c r="C336" s="33">
        <v>0.5</v>
      </c>
    </row>
    <row r="337" spans="1:3" ht="15" outlineLevel="3" x14ac:dyDescent="0.2">
      <c r="A337" s="32"/>
      <c r="B337" s="30" t="s">
        <v>2201</v>
      </c>
      <c r="C337" s="33">
        <v>0.5</v>
      </c>
    </row>
    <row r="338" spans="1:3" ht="15" outlineLevel="3" x14ac:dyDescent="0.2">
      <c r="A338" s="32"/>
      <c r="B338" s="30" t="s">
        <v>2202</v>
      </c>
      <c r="C338" s="33">
        <v>0.4</v>
      </c>
    </row>
    <row r="339" spans="1:3" ht="15" outlineLevel="2" x14ac:dyDescent="0.2">
      <c r="A339" s="32" t="s">
        <v>2315</v>
      </c>
      <c r="B339" s="30" t="s">
        <v>2203</v>
      </c>
      <c r="C339" s="33">
        <v>5.4</v>
      </c>
    </row>
    <row r="340" spans="1:3" ht="15" outlineLevel="2" x14ac:dyDescent="0.2">
      <c r="A340" s="32" t="s">
        <v>2316</v>
      </c>
      <c r="B340" s="30" t="s">
        <v>2204</v>
      </c>
      <c r="C340" s="33">
        <v>21.7</v>
      </c>
    </row>
    <row r="341" spans="1:3" ht="15" outlineLevel="2" x14ac:dyDescent="0.2">
      <c r="A341" s="32" t="s">
        <v>2317</v>
      </c>
      <c r="B341" s="30" t="s">
        <v>2269</v>
      </c>
      <c r="C341" s="33">
        <v>8.4</v>
      </c>
    </row>
    <row r="342" spans="1:3" ht="15" outlineLevel="3" x14ac:dyDescent="0.2">
      <c r="A342" s="32"/>
      <c r="B342" s="30" t="s">
        <v>2269</v>
      </c>
      <c r="C342" s="33">
        <v>2.5</v>
      </c>
    </row>
    <row r="343" spans="1:3" ht="15" outlineLevel="3" x14ac:dyDescent="0.2">
      <c r="A343" s="32"/>
      <c r="B343" s="30" t="s">
        <v>2205</v>
      </c>
      <c r="C343" s="33">
        <v>2.5</v>
      </c>
    </row>
    <row r="344" spans="1:3" ht="15" outlineLevel="3" x14ac:dyDescent="0.2">
      <c r="A344" s="32"/>
      <c r="B344" s="30" t="s">
        <v>2206</v>
      </c>
      <c r="C344" s="33">
        <v>0.6</v>
      </c>
    </row>
    <row r="345" spans="1:3" ht="15" outlineLevel="3" x14ac:dyDescent="0.2">
      <c r="A345" s="32"/>
      <c r="B345" s="30" t="s">
        <v>2207</v>
      </c>
      <c r="C345" s="33">
        <v>0.6</v>
      </c>
    </row>
    <row r="346" spans="1:3" ht="15" outlineLevel="3" x14ac:dyDescent="0.2">
      <c r="A346" s="32"/>
      <c r="B346" s="30" t="s">
        <v>2208</v>
      </c>
      <c r="C346" s="33">
        <v>0.7</v>
      </c>
    </row>
    <row r="347" spans="1:3" ht="15" outlineLevel="3" x14ac:dyDescent="0.2">
      <c r="A347" s="32"/>
      <c r="B347" s="30" t="s">
        <v>2209</v>
      </c>
      <c r="C347" s="33">
        <v>0.6</v>
      </c>
    </row>
    <row r="348" spans="1:3" ht="15" outlineLevel="3" x14ac:dyDescent="0.2">
      <c r="A348" s="32"/>
      <c r="B348" s="30" t="s">
        <v>2210</v>
      </c>
      <c r="C348" s="33">
        <v>0.4</v>
      </c>
    </row>
    <row r="349" spans="1:3" ht="15" outlineLevel="3" x14ac:dyDescent="0.2">
      <c r="A349" s="32"/>
      <c r="B349" s="30" t="s">
        <v>2211</v>
      </c>
      <c r="C349" s="33">
        <v>0.5</v>
      </c>
    </row>
    <row r="350" spans="1:3" ht="15" outlineLevel="2" x14ac:dyDescent="0.2">
      <c r="A350" s="32" t="s">
        <v>2318</v>
      </c>
      <c r="B350" s="30" t="s">
        <v>2270</v>
      </c>
      <c r="C350" s="33">
        <v>4.4000000000000004</v>
      </c>
    </row>
    <row r="351" spans="1:3" ht="15" outlineLevel="3" x14ac:dyDescent="0.2">
      <c r="A351" s="32"/>
      <c r="B351" s="30" t="s">
        <v>2270</v>
      </c>
      <c r="C351" s="33">
        <v>1.3</v>
      </c>
    </row>
    <row r="352" spans="1:3" ht="15" outlineLevel="3" x14ac:dyDescent="0.2">
      <c r="A352" s="32"/>
      <c r="B352" s="30" t="s">
        <v>2212</v>
      </c>
      <c r="C352" s="33">
        <v>2.2000000000000002</v>
      </c>
    </row>
    <row r="353" spans="1:3" ht="15" outlineLevel="3" x14ac:dyDescent="0.2">
      <c r="A353" s="32"/>
      <c r="B353" s="30" t="s">
        <v>2213</v>
      </c>
      <c r="C353" s="33">
        <v>0.2</v>
      </c>
    </row>
    <row r="354" spans="1:3" ht="15" outlineLevel="3" x14ac:dyDescent="0.2">
      <c r="A354" s="32"/>
      <c r="B354" s="30" t="s">
        <v>2214</v>
      </c>
      <c r="C354" s="33">
        <v>0.3</v>
      </c>
    </row>
    <row r="355" spans="1:3" ht="15" outlineLevel="3" x14ac:dyDescent="0.2">
      <c r="A355" s="32"/>
      <c r="B355" s="30" t="s">
        <v>2215</v>
      </c>
      <c r="C355" s="33">
        <v>0.4</v>
      </c>
    </row>
    <row r="356" spans="1:3" ht="15" outlineLevel="2" x14ac:dyDescent="0.2">
      <c r="A356" s="32" t="s">
        <v>2319</v>
      </c>
      <c r="B356" s="30" t="s">
        <v>2271</v>
      </c>
      <c r="C356" s="33">
        <v>7</v>
      </c>
    </row>
    <row r="357" spans="1:3" ht="15" outlineLevel="3" x14ac:dyDescent="0.2">
      <c r="A357" s="32"/>
      <c r="B357" s="30" t="s">
        <v>2271</v>
      </c>
      <c r="C357" s="33">
        <v>2.1</v>
      </c>
    </row>
    <row r="358" spans="1:3" ht="15" outlineLevel="3" x14ac:dyDescent="0.2">
      <c r="A358" s="32"/>
      <c r="B358" s="30" t="s">
        <v>2216</v>
      </c>
      <c r="C358" s="33">
        <v>2.9</v>
      </c>
    </row>
    <row r="359" spans="1:3" ht="15" outlineLevel="3" x14ac:dyDescent="0.2">
      <c r="A359" s="32"/>
      <c r="B359" s="30" t="s">
        <v>2217</v>
      </c>
      <c r="C359" s="33">
        <v>0.4</v>
      </c>
    </row>
    <row r="360" spans="1:3" ht="15" outlineLevel="3" x14ac:dyDescent="0.2">
      <c r="A360" s="32"/>
      <c r="B360" s="30" t="s">
        <v>2218</v>
      </c>
      <c r="C360" s="33">
        <v>0.7</v>
      </c>
    </row>
    <row r="361" spans="1:3" ht="15" outlineLevel="3" x14ac:dyDescent="0.2">
      <c r="A361" s="32"/>
      <c r="B361" s="30" t="s">
        <v>2219</v>
      </c>
      <c r="C361" s="33">
        <v>0.5</v>
      </c>
    </row>
    <row r="362" spans="1:3" ht="15" outlineLevel="3" x14ac:dyDescent="0.2">
      <c r="A362" s="32"/>
      <c r="B362" s="30" t="s">
        <v>2220</v>
      </c>
      <c r="C362" s="33">
        <v>0.4</v>
      </c>
    </row>
    <row r="363" spans="1:3" ht="15" outlineLevel="2" x14ac:dyDescent="0.2">
      <c r="A363" s="32" t="s">
        <v>2320</v>
      </c>
      <c r="B363" s="30" t="s">
        <v>2272</v>
      </c>
      <c r="C363" s="33">
        <v>15.9</v>
      </c>
    </row>
    <row r="364" spans="1:3" ht="15" outlineLevel="3" x14ac:dyDescent="0.2">
      <c r="A364" s="32"/>
      <c r="B364" s="30" t="s">
        <v>2272</v>
      </c>
      <c r="C364" s="33">
        <v>4.7</v>
      </c>
    </row>
    <row r="365" spans="1:3" ht="15" outlineLevel="3" x14ac:dyDescent="0.2">
      <c r="A365" s="32"/>
      <c r="B365" s="30" t="s">
        <v>2221</v>
      </c>
      <c r="C365" s="33">
        <v>2.2999999999999998</v>
      </c>
    </row>
    <row r="366" spans="1:3" ht="15" outlineLevel="3" x14ac:dyDescent="0.2">
      <c r="A366" s="32"/>
      <c r="B366" s="30" t="s">
        <v>2222</v>
      </c>
      <c r="C366" s="33">
        <v>2.1</v>
      </c>
    </row>
    <row r="367" spans="1:3" ht="15" outlineLevel="3" x14ac:dyDescent="0.2">
      <c r="A367" s="32"/>
      <c r="B367" s="30" t="s">
        <v>2223</v>
      </c>
      <c r="C367" s="33">
        <v>1.3</v>
      </c>
    </row>
    <row r="368" spans="1:3" ht="15" outlineLevel="3" x14ac:dyDescent="0.2">
      <c r="A368" s="32"/>
      <c r="B368" s="30" t="s">
        <v>2224</v>
      </c>
      <c r="C368" s="33">
        <v>1.3</v>
      </c>
    </row>
    <row r="369" spans="1:3" ht="15" outlineLevel="3" x14ac:dyDescent="0.2">
      <c r="A369" s="32"/>
      <c r="B369" s="30" t="s">
        <v>2225</v>
      </c>
      <c r="C369" s="33">
        <v>2.5</v>
      </c>
    </row>
    <row r="370" spans="1:3" ht="15" outlineLevel="3" x14ac:dyDescent="0.2">
      <c r="A370" s="32"/>
      <c r="B370" s="30" t="s">
        <v>2226</v>
      </c>
      <c r="C370" s="33">
        <v>1.7</v>
      </c>
    </row>
    <row r="371" spans="1:3" ht="15" outlineLevel="2" x14ac:dyDescent="0.2">
      <c r="A371" s="32" t="s">
        <v>2321</v>
      </c>
      <c r="B371" s="30" t="s">
        <v>2273</v>
      </c>
      <c r="C371" s="33">
        <v>5.9</v>
      </c>
    </row>
    <row r="372" spans="1:3" ht="15" outlineLevel="3" x14ac:dyDescent="0.2">
      <c r="A372" s="32"/>
      <c r="B372" s="30" t="s">
        <v>2273</v>
      </c>
      <c r="C372" s="33">
        <v>1.7</v>
      </c>
    </row>
    <row r="373" spans="1:3" ht="15" outlineLevel="3" x14ac:dyDescent="0.2">
      <c r="A373" s="32"/>
      <c r="B373" s="30" t="s">
        <v>2227</v>
      </c>
      <c r="C373" s="33">
        <v>3.3</v>
      </c>
    </row>
    <row r="374" spans="1:3" ht="15" outlineLevel="3" x14ac:dyDescent="0.2">
      <c r="A374" s="32"/>
      <c r="B374" s="30" t="s">
        <v>2228</v>
      </c>
      <c r="C374" s="33">
        <v>0.5</v>
      </c>
    </row>
    <row r="375" spans="1:3" ht="15" outlineLevel="3" x14ac:dyDescent="0.2">
      <c r="A375" s="32"/>
      <c r="B375" s="30" t="s">
        <v>2229</v>
      </c>
      <c r="C375" s="33">
        <v>0.4</v>
      </c>
    </row>
    <row r="376" spans="1:3" ht="15" outlineLevel="2" x14ac:dyDescent="0.2">
      <c r="A376" s="32" t="s">
        <v>2322</v>
      </c>
      <c r="B376" s="30" t="s">
        <v>2274</v>
      </c>
      <c r="C376" s="33">
        <v>12.3</v>
      </c>
    </row>
    <row r="377" spans="1:3" ht="15" outlineLevel="3" x14ac:dyDescent="0.2">
      <c r="A377" s="32"/>
      <c r="B377" s="30" t="s">
        <v>2274</v>
      </c>
      <c r="C377" s="33">
        <v>3.6</v>
      </c>
    </row>
    <row r="378" spans="1:3" ht="15" outlineLevel="3" x14ac:dyDescent="0.2">
      <c r="A378" s="32"/>
      <c r="B378" s="30" t="s">
        <v>2230</v>
      </c>
      <c r="C378" s="33">
        <v>3.2</v>
      </c>
    </row>
    <row r="379" spans="1:3" ht="15" outlineLevel="3" x14ac:dyDescent="0.2">
      <c r="A379" s="32"/>
      <c r="B379" s="30" t="s">
        <v>2231</v>
      </c>
      <c r="C379" s="33">
        <v>1.4</v>
      </c>
    </row>
    <row r="380" spans="1:3" ht="15" outlineLevel="3" x14ac:dyDescent="0.2">
      <c r="A380" s="32"/>
      <c r="B380" s="30" t="s">
        <v>2232</v>
      </c>
      <c r="C380" s="33">
        <v>1.7</v>
      </c>
    </row>
    <row r="381" spans="1:3" ht="15" outlineLevel="3" x14ac:dyDescent="0.2">
      <c r="A381" s="32"/>
      <c r="B381" s="30" t="s">
        <v>2233</v>
      </c>
      <c r="C381" s="33">
        <v>1.2</v>
      </c>
    </row>
    <row r="382" spans="1:3" ht="15" outlineLevel="3" x14ac:dyDescent="0.2">
      <c r="A382" s="32"/>
      <c r="B382" s="30" t="s">
        <v>2234</v>
      </c>
      <c r="C382" s="33">
        <v>1.2</v>
      </c>
    </row>
    <row r="383" spans="1:3" ht="15" x14ac:dyDescent="0.2">
      <c r="A383" s="32"/>
      <c r="B383" s="30" t="s">
        <v>1703</v>
      </c>
      <c r="C383" s="33">
        <v>1667.7</v>
      </c>
    </row>
    <row r="384" spans="1:3" ht="41.4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C122"/>
  <sheetViews>
    <sheetView workbookViewId="0">
      <selection activeCell="F17" sqref="F17"/>
    </sheetView>
  </sheetViews>
  <sheetFormatPr defaultRowHeight="12.75" outlineLevelRow="3" x14ac:dyDescent="0.2"/>
  <cols>
    <col min="1" max="1" width="8.7109375" customWidth="1"/>
    <col min="2" max="2" width="43.140625" customWidth="1"/>
    <col min="3" max="3" width="23.285156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s="27" customFormat="1" ht="15" x14ac:dyDescent="0.25">
      <c r="A1" s="2" t="s">
        <v>2323</v>
      </c>
      <c r="B1" s="2"/>
      <c r="C1" s="156" t="s">
        <v>3317</v>
      </c>
    </row>
    <row r="2" spans="1:3" s="27" customFormat="1" ht="15" x14ac:dyDescent="0.25">
      <c r="A2" s="2" t="s">
        <v>2323</v>
      </c>
      <c r="B2" s="2"/>
      <c r="C2" s="46" t="s">
        <v>3437</v>
      </c>
    </row>
    <row r="3" spans="1:3" s="27" customFormat="1" ht="69.75" customHeight="1" x14ac:dyDescent="0.2">
      <c r="A3" s="347" t="s">
        <v>2368</v>
      </c>
      <c r="B3" s="347"/>
      <c r="C3" s="347"/>
    </row>
    <row r="4" spans="1:3" s="5" customFormat="1" ht="31.15" customHeight="1" x14ac:dyDescent="0.2">
      <c r="A4" s="28" t="s">
        <v>2324</v>
      </c>
      <c r="B4" s="28" t="s">
        <v>2325</v>
      </c>
      <c r="C4" s="29" t="s">
        <v>2326</v>
      </c>
    </row>
    <row r="5" spans="1:3" s="265" customFormat="1" ht="15" x14ac:dyDescent="0.2">
      <c r="A5" s="32" t="s">
        <v>2275</v>
      </c>
      <c r="B5" s="32" t="s">
        <v>2276</v>
      </c>
      <c r="C5" s="263">
        <v>3</v>
      </c>
    </row>
    <row r="6" spans="1:3" ht="15" outlineLevel="2" x14ac:dyDescent="0.2">
      <c r="A6" s="32" t="s">
        <v>2275</v>
      </c>
      <c r="B6" s="30" t="s">
        <v>1946</v>
      </c>
      <c r="C6" s="33">
        <v>15</v>
      </c>
    </row>
    <row r="7" spans="1:3" ht="15" outlineLevel="2" x14ac:dyDescent="0.2">
      <c r="A7" s="32" t="s">
        <v>2276</v>
      </c>
      <c r="B7" s="30" t="s">
        <v>2235</v>
      </c>
      <c r="C7" s="33">
        <v>3</v>
      </c>
    </row>
    <row r="8" spans="1:3" ht="15" outlineLevel="3" x14ac:dyDescent="0.2">
      <c r="A8" s="32"/>
      <c r="B8" s="30" t="s">
        <v>1947</v>
      </c>
      <c r="C8" s="33">
        <v>3</v>
      </c>
    </row>
    <row r="9" spans="1:3" ht="15" outlineLevel="2" x14ac:dyDescent="0.2">
      <c r="A9" s="32" t="s">
        <v>2277</v>
      </c>
      <c r="B9" s="30" t="s">
        <v>1951</v>
      </c>
      <c r="C9" s="33">
        <v>18</v>
      </c>
    </row>
    <row r="10" spans="1:3" ht="15" outlineLevel="2" x14ac:dyDescent="0.2">
      <c r="A10" s="32" t="s">
        <v>2278</v>
      </c>
      <c r="B10" s="30" t="s">
        <v>1956</v>
      </c>
      <c r="C10" s="33">
        <v>2.5</v>
      </c>
    </row>
    <row r="11" spans="1:3" ht="15" outlineLevel="2" x14ac:dyDescent="0.2">
      <c r="A11" s="32" t="s">
        <v>2279</v>
      </c>
      <c r="B11" s="30" t="s">
        <v>2237</v>
      </c>
      <c r="C11" s="33">
        <v>1.8</v>
      </c>
    </row>
    <row r="12" spans="1:3" ht="15" outlineLevel="3" x14ac:dyDescent="0.2">
      <c r="A12" s="32"/>
      <c r="B12" s="30" t="s">
        <v>1957</v>
      </c>
      <c r="C12" s="33">
        <v>1.8</v>
      </c>
    </row>
    <row r="13" spans="1:3" ht="15" outlineLevel="2" x14ac:dyDescent="0.2">
      <c r="A13" s="32" t="s">
        <v>2280</v>
      </c>
      <c r="B13" s="30" t="s">
        <v>2238</v>
      </c>
      <c r="C13" s="33">
        <v>0.8</v>
      </c>
    </row>
    <row r="14" spans="1:3" ht="15" outlineLevel="3" x14ac:dyDescent="0.2">
      <c r="A14" s="32"/>
      <c r="B14" s="30" t="s">
        <v>1965</v>
      </c>
      <c r="C14" s="33">
        <v>0.8</v>
      </c>
    </row>
    <row r="15" spans="1:3" ht="15" outlineLevel="2" x14ac:dyDescent="0.2">
      <c r="A15" s="32" t="s">
        <v>2281</v>
      </c>
      <c r="B15" s="30" t="s">
        <v>2239</v>
      </c>
      <c r="C15" s="33">
        <v>2.5</v>
      </c>
    </row>
    <row r="16" spans="1:3" ht="15" outlineLevel="3" x14ac:dyDescent="0.2">
      <c r="A16" s="32"/>
      <c r="B16" s="30" t="s">
        <v>1971</v>
      </c>
      <c r="C16" s="33">
        <v>1.5</v>
      </c>
    </row>
    <row r="17" spans="1:3" ht="15" outlineLevel="3" x14ac:dyDescent="0.2">
      <c r="A17" s="32"/>
      <c r="B17" s="30" t="s">
        <v>1972</v>
      </c>
      <c r="C17" s="33">
        <v>1</v>
      </c>
    </row>
    <row r="18" spans="1:3" ht="15" outlineLevel="2" x14ac:dyDescent="0.2">
      <c r="A18" s="32" t="s">
        <v>2282</v>
      </c>
      <c r="B18" s="30" t="s">
        <v>1974</v>
      </c>
      <c r="C18" s="33">
        <v>3.8</v>
      </c>
    </row>
    <row r="19" spans="1:3" ht="15" outlineLevel="2" x14ac:dyDescent="0.2">
      <c r="A19" s="32" t="s">
        <v>2283</v>
      </c>
      <c r="B19" s="30" t="s">
        <v>1975</v>
      </c>
      <c r="C19" s="33">
        <v>14</v>
      </c>
    </row>
    <row r="20" spans="1:3" ht="15" outlineLevel="2" x14ac:dyDescent="0.2">
      <c r="A20" s="32" t="s">
        <v>2284</v>
      </c>
      <c r="B20" s="30" t="s">
        <v>1976</v>
      </c>
      <c r="C20" s="33">
        <v>11</v>
      </c>
    </row>
    <row r="21" spans="1:3" ht="15" outlineLevel="2" x14ac:dyDescent="0.2">
      <c r="A21" s="32" t="s">
        <v>2285</v>
      </c>
      <c r="B21" s="30" t="s">
        <v>2240</v>
      </c>
      <c r="C21" s="33">
        <v>2.5</v>
      </c>
    </row>
    <row r="22" spans="1:3" ht="15" outlineLevel="3" x14ac:dyDescent="0.2">
      <c r="A22" s="32"/>
      <c r="B22" s="30" t="s">
        <v>1977</v>
      </c>
      <c r="C22" s="33">
        <v>2.5</v>
      </c>
    </row>
    <row r="23" spans="1:3" ht="15" outlineLevel="2" x14ac:dyDescent="0.2">
      <c r="A23" s="32" t="s">
        <v>2286</v>
      </c>
      <c r="B23" s="30" t="s">
        <v>2241</v>
      </c>
      <c r="C23" s="33">
        <v>4.3</v>
      </c>
    </row>
    <row r="24" spans="1:3" ht="15" outlineLevel="3" x14ac:dyDescent="0.2">
      <c r="A24" s="32"/>
      <c r="B24" s="30" t="s">
        <v>1986</v>
      </c>
      <c r="C24" s="33">
        <v>3.8</v>
      </c>
    </row>
    <row r="25" spans="1:3" ht="22.35" customHeight="1" outlineLevel="3" x14ac:dyDescent="0.2">
      <c r="A25" s="32"/>
      <c r="B25" s="30" t="s">
        <v>1990</v>
      </c>
      <c r="C25" s="33">
        <v>0.5</v>
      </c>
    </row>
    <row r="26" spans="1:3" ht="15" outlineLevel="2" x14ac:dyDescent="0.2">
      <c r="A26" s="32" t="s">
        <v>2287</v>
      </c>
      <c r="B26" s="30" t="s">
        <v>2242</v>
      </c>
      <c r="C26" s="33">
        <v>3</v>
      </c>
    </row>
    <row r="27" spans="1:3" ht="15" outlineLevel="3" x14ac:dyDescent="0.2">
      <c r="A27" s="32"/>
      <c r="B27" s="30" t="s">
        <v>1994</v>
      </c>
      <c r="C27" s="33">
        <v>2.5</v>
      </c>
    </row>
    <row r="28" spans="1:3" ht="15" outlineLevel="3" x14ac:dyDescent="0.2">
      <c r="A28" s="32"/>
      <c r="B28" s="30" t="s">
        <v>2002</v>
      </c>
      <c r="C28" s="33">
        <v>0.5</v>
      </c>
    </row>
    <row r="29" spans="1:3" ht="15" outlineLevel="2" x14ac:dyDescent="0.2">
      <c r="A29" s="32" t="s">
        <v>2288</v>
      </c>
      <c r="B29" s="30" t="s">
        <v>2243</v>
      </c>
      <c r="C29" s="33">
        <v>0.5</v>
      </c>
    </row>
    <row r="30" spans="1:3" ht="15" outlineLevel="3" x14ac:dyDescent="0.2">
      <c r="A30" s="32"/>
      <c r="B30" s="30" t="s">
        <v>2011</v>
      </c>
      <c r="C30" s="33">
        <v>0.5</v>
      </c>
    </row>
    <row r="31" spans="1:3" ht="15" outlineLevel="2" x14ac:dyDescent="0.2">
      <c r="A31" s="32" t="s">
        <v>2289</v>
      </c>
      <c r="B31" s="30" t="s">
        <v>2244</v>
      </c>
      <c r="C31" s="33">
        <v>0.5</v>
      </c>
    </row>
    <row r="32" spans="1:3" ht="15" outlineLevel="3" x14ac:dyDescent="0.2">
      <c r="A32" s="32"/>
      <c r="B32" s="30" t="s">
        <v>2018</v>
      </c>
      <c r="C32" s="33">
        <v>0.5</v>
      </c>
    </row>
    <row r="33" spans="1:3" ht="15" outlineLevel="2" x14ac:dyDescent="0.2">
      <c r="A33" s="32" t="s">
        <v>2290</v>
      </c>
      <c r="B33" s="30" t="s">
        <v>2245</v>
      </c>
      <c r="C33" s="33">
        <v>1</v>
      </c>
    </row>
    <row r="34" spans="1:3" ht="15" outlineLevel="3" x14ac:dyDescent="0.2">
      <c r="A34" s="32"/>
      <c r="B34" s="30" t="s">
        <v>2019</v>
      </c>
      <c r="C34" s="33">
        <v>1</v>
      </c>
    </row>
    <row r="35" spans="1:3" ht="15" outlineLevel="2" x14ac:dyDescent="0.2">
      <c r="A35" s="32" t="s">
        <v>2291</v>
      </c>
      <c r="B35" s="30" t="s">
        <v>2246</v>
      </c>
      <c r="C35" s="33">
        <v>2.2999999999999998</v>
      </c>
    </row>
    <row r="36" spans="1:3" ht="15" outlineLevel="3" x14ac:dyDescent="0.2">
      <c r="A36" s="32"/>
      <c r="B36" s="30" t="s">
        <v>2026</v>
      </c>
      <c r="C36" s="33">
        <v>2.2999999999999998</v>
      </c>
    </row>
    <row r="37" spans="1:3" ht="15" outlineLevel="2" x14ac:dyDescent="0.2">
      <c r="A37" s="32" t="s">
        <v>2292</v>
      </c>
      <c r="B37" s="30" t="s">
        <v>2248</v>
      </c>
      <c r="C37" s="33">
        <v>2.5</v>
      </c>
    </row>
    <row r="38" spans="1:3" ht="15" outlineLevel="3" x14ac:dyDescent="0.2">
      <c r="A38" s="32"/>
      <c r="B38" s="30" t="s">
        <v>2038</v>
      </c>
      <c r="C38" s="33">
        <v>2</v>
      </c>
    </row>
    <row r="39" spans="1:3" ht="15" outlineLevel="3" x14ac:dyDescent="0.2">
      <c r="A39" s="32"/>
      <c r="B39" s="30" t="s">
        <v>2039</v>
      </c>
      <c r="C39" s="33">
        <v>0.2</v>
      </c>
    </row>
    <row r="40" spans="1:3" ht="15" outlineLevel="3" x14ac:dyDescent="0.2">
      <c r="A40" s="32"/>
      <c r="B40" s="30" t="s">
        <v>2044</v>
      </c>
      <c r="C40" s="33">
        <v>0.3</v>
      </c>
    </row>
    <row r="41" spans="1:3" ht="15" outlineLevel="2" x14ac:dyDescent="0.2">
      <c r="A41" s="32" t="s">
        <v>2293</v>
      </c>
      <c r="B41" s="30" t="s">
        <v>2250</v>
      </c>
      <c r="C41" s="33">
        <v>1.5</v>
      </c>
    </row>
    <row r="42" spans="1:3" ht="15" outlineLevel="3" x14ac:dyDescent="0.2">
      <c r="A42" s="32"/>
      <c r="B42" s="30" t="s">
        <v>2052</v>
      </c>
      <c r="C42" s="33">
        <v>1.5</v>
      </c>
    </row>
    <row r="43" spans="1:3" ht="15" outlineLevel="2" x14ac:dyDescent="0.2">
      <c r="A43" s="32" t="s">
        <v>2294</v>
      </c>
      <c r="B43" s="30" t="s">
        <v>2251</v>
      </c>
      <c r="C43" s="33">
        <v>1</v>
      </c>
    </row>
    <row r="44" spans="1:3" ht="15" outlineLevel="3" x14ac:dyDescent="0.2">
      <c r="A44" s="32"/>
      <c r="B44" s="30" t="s">
        <v>2057</v>
      </c>
      <c r="C44" s="33">
        <v>1</v>
      </c>
    </row>
    <row r="45" spans="1:3" ht="15" outlineLevel="2" x14ac:dyDescent="0.2">
      <c r="A45" s="32" t="s">
        <v>2295</v>
      </c>
      <c r="B45" s="30" t="s">
        <v>2253</v>
      </c>
      <c r="C45" s="33">
        <v>1.8</v>
      </c>
    </row>
    <row r="46" spans="1:3" ht="15" outlineLevel="3" x14ac:dyDescent="0.2">
      <c r="A46" s="32"/>
      <c r="B46" s="30" t="s">
        <v>2086</v>
      </c>
      <c r="C46" s="33">
        <v>1.8</v>
      </c>
    </row>
    <row r="47" spans="1:3" ht="15" outlineLevel="2" x14ac:dyDescent="0.2">
      <c r="A47" s="32" t="s">
        <v>2296</v>
      </c>
      <c r="B47" s="30" t="s">
        <v>2254</v>
      </c>
      <c r="C47" s="33">
        <v>1.6</v>
      </c>
    </row>
    <row r="48" spans="1:3" ht="15" outlineLevel="3" x14ac:dyDescent="0.2">
      <c r="A48" s="32"/>
      <c r="B48" s="30" t="s">
        <v>2091</v>
      </c>
      <c r="C48" s="33">
        <v>0.8</v>
      </c>
    </row>
    <row r="49" spans="1:3" ht="15" outlineLevel="3" x14ac:dyDescent="0.2">
      <c r="A49" s="32"/>
      <c r="B49" s="30" t="s">
        <v>2093</v>
      </c>
      <c r="C49" s="33">
        <v>0.8</v>
      </c>
    </row>
    <row r="50" spans="1:3" ht="15" outlineLevel="2" x14ac:dyDescent="0.2">
      <c r="A50" s="32" t="s">
        <v>2297</v>
      </c>
      <c r="B50" s="30" t="s">
        <v>2255</v>
      </c>
      <c r="C50" s="33">
        <v>1.3</v>
      </c>
    </row>
    <row r="51" spans="1:3" ht="15" outlineLevel="3" x14ac:dyDescent="0.2">
      <c r="A51" s="32"/>
      <c r="B51" s="30" t="s">
        <v>2099</v>
      </c>
      <c r="C51" s="33">
        <v>1.3</v>
      </c>
    </row>
    <row r="52" spans="1:3" ht="15" outlineLevel="2" x14ac:dyDescent="0.2">
      <c r="A52" s="32" t="s">
        <v>2298</v>
      </c>
      <c r="B52" s="30" t="s">
        <v>2256</v>
      </c>
      <c r="C52" s="33">
        <v>0.3</v>
      </c>
    </row>
    <row r="53" spans="1:3" ht="15" outlineLevel="3" x14ac:dyDescent="0.2">
      <c r="A53" s="32"/>
      <c r="B53" s="30" t="s">
        <v>2118</v>
      </c>
      <c r="C53" s="33">
        <v>0.3</v>
      </c>
    </row>
    <row r="54" spans="1:3" ht="15" outlineLevel="2" x14ac:dyDescent="0.2">
      <c r="A54" s="32" t="s">
        <v>2299</v>
      </c>
      <c r="B54" s="30" t="s">
        <v>2257</v>
      </c>
      <c r="C54" s="33">
        <v>2.2999999999999998</v>
      </c>
    </row>
    <row r="55" spans="1:3" ht="15" outlineLevel="3" x14ac:dyDescent="0.2">
      <c r="A55" s="32"/>
      <c r="B55" s="30" t="s">
        <v>2120</v>
      </c>
      <c r="C55" s="33">
        <v>1.3</v>
      </c>
    </row>
    <row r="56" spans="1:3" ht="15" outlineLevel="3" x14ac:dyDescent="0.2">
      <c r="A56" s="32"/>
      <c r="B56" s="30" t="s">
        <v>2122</v>
      </c>
      <c r="C56" s="33">
        <v>0.5</v>
      </c>
    </row>
    <row r="57" spans="1:3" ht="15" outlineLevel="3" x14ac:dyDescent="0.2">
      <c r="A57" s="32"/>
      <c r="B57" s="30" t="s">
        <v>2123</v>
      </c>
      <c r="C57" s="33">
        <v>0.5</v>
      </c>
    </row>
    <row r="58" spans="1:3" ht="15" outlineLevel="2" x14ac:dyDescent="0.2">
      <c r="A58" s="32" t="s">
        <v>2300</v>
      </c>
      <c r="B58" s="30" t="s">
        <v>2258</v>
      </c>
      <c r="C58" s="33">
        <v>2.8</v>
      </c>
    </row>
    <row r="59" spans="1:3" ht="15" outlineLevel="3" x14ac:dyDescent="0.2">
      <c r="A59" s="32"/>
      <c r="B59" s="30" t="s">
        <v>2125</v>
      </c>
      <c r="C59" s="33">
        <v>1.8</v>
      </c>
    </row>
    <row r="60" spans="1:3" ht="15" outlineLevel="3" x14ac:dyDescent="0.2">
      <c r="A60" s="32"/>
      <c r="B60" s="30" t="s">
        <v>2126</v>
      </c>
      <c r="C60" s="33">
        <v>0.2</v>
      </c>
    </row>
    <row r="61" spans="1:3" ht="15" outlineLevel="3" x14ac:dyDescent="0.2">
      <c r="A61" s="32"/>
      <c r="B61" s="30" t="s">
        <v>2127</v>
      </c>
      <c r="C61" s="33">
        <v>0.3</v>
      </c>
    </row>
    <row r="62" spans="1:3" ht="15" outlineLevel="3" x14ac:dyDescent="0.2">
      <c r="A62" s="32"/>
      <c r="B62" s="30" t="s">
        <v>2128</v>
      </c>
      <c r="C62" s="33">
        <v>0.5</v>
      </c>
    </row>
    <row r="63" spans="1:3" ht="15" outlineLevel="2" x14ac:dyDescent="0.2">
      <c r="A63" s="32" t="s">
        <v>2301</v>
      </c>
      <c r="B63" s="30" t="s">
        <v>2259</v>
      </c>
      <c r="C63" s="33">
        <v>4.0999999999999996</v>
      </c>
    </row>
    <row r="64" spans="1:3" ht="15" outlineLevel="3" x14ac:dyDescent="0.2">
      <c r="A64" s="32"/>
      <c r="B64" s="30" t="s">
        <v>2131</v>
      </c>
      <c r="C64" s="33">
        <v>3.6</v>
      </c>
    </row>
    <row r="65" spans="1:3" ht="15" outlineLevel="3" x14ac:dyDescent="0.2">
      <c r="A65" s="32"/>
      <c r="B65" s="30" t="s">
        <v>2135</v>
      </c>
      <c r="C65" s="33">
        <v>0.5</v>
      </c>
    </row>
    <row r="66" spans="1:3" ht="15" outlineLevel="2" x14ac:dyDescent="0.2">
      <c r="A66" s="32" t="s">
        <v>2302</v>
      </c>
      <c r="B66" s="30" t="s">
        <v>2260</v>
      </c>
      <c r="C66" s="33">
        <v>4</v>
      </c>
    </row>
    <row r="67" spans="1:3" ht="15" outlineLevel="3" x14ac:dyDescent="0.2">
      <c r="A67" s="32"/>
      <c r="B67" s="30" t="s">
        <v>2136</v>
      </c>
      <c r="C67" s="33">
        <v>2.5</v>
      </c>
    </row>
    <row r="68" spans="1:3" ht="15" outlineLevel="3" x14ac:dyDescent="0.2">
      <c r="A68" s="32"/>
      <c r="B68" s="30" t="s">
        <v>2148</v>
      </c>
      <c r="C68" s="33">
        <v>1.5</v>
      </c>
    </row>
    <row r="69" spans="1:3" ht="15" outlineLevel="2" x14ac:dyDescent="0.2">
      <c r="A69" s="32" t="s">
        <v>2303</v>
      </c>
      <c r="B69" s="30" t="s">
        <v>2261</v>
      </c>
      <c r="C69" s="33">
        <v>3.6</v>
      </c>
    </row>
    <row r="70" spans="1:3" ht="15" outlineLevel="3" x14ac:dyDescent="0.2">
      <c r="A70" s="32"/>
      <c r="B70" s="30" t="s">
        <v>2152</v>
      </c>
      <c r="C70" s="33">
        <v>1.8</v>
      </c>
    </row>
    <row r="71" spans="1:3" ht="15" outlineLevel="3" x14ac:dyDescent="0.2">
      <c r="A71" s="32"/>
      <c r="B71" s="30" t="s">
        <v>2153</v>
      </c>
      <c r="C71" s="33">
        <v>0.8</v>
      </c>
    </row>
    <row r="72" spans="1:3" ht="15" outlineLevel="3" x14ac:dyDescent="0.2">
      <c r="A72" s="32"/>
      <c r="B72" s="30" t="s">
        <v>2154</v>
      </c>
      <c r="C72" s="33">
        <v>0.5</v>
      </c>
    </row>
    <row r="73" spans="1:3" ht="22.35" customHeight="1" outlineLevel="3" x14ac:dyDescent="0.2">
      <c r="A73" s="32"/>
      <c r="B73" s="30" t="s">
        <v>2155</v>
      </c>
      <c r="C73" s="33">
        <v>0.5</v>
      </c>
    </row>
    <row r="74" spans="1:3" ht="15" outlineLevel="2" x14ac:dyDescent="0.2">
      <c r="A74" s="32" t="s">
        <v>2304</v>
      </c>
      <c r="B74" s="30" t="s">
        <v>2262</v>
      </c>
      <c r="C74" s="33">
        <v>0.8</v>
      </c>
    </row>
    <row r="75" spans="1:3" ht="15" outlineLevel="3" x14ac:dyDescent="0.2">
      <c r="A75" s="32"/>
      <c r="B75" s="30" t="s">
        <v>2161</v>
      </c>
      <c r="C75" s="33">
        <v>0.8</v>
      </c>
    </row>
    <row r="76" spans="1:3" ht="15" outlineLevel="2" x14ac:dyDescent="0.2">
      <c r="A76" s="32" t="s">
        <v>2305</v>
      </c>
      <c r="B76" s="30" t="s">
        <v>2263</v>
      </c>
      <c r="C76" s="33">
        <v>2</v>
      </c>
    </row>
    <row r="77" spans="1:3" ht="15" outlineLevel="3" x14ac:dyDescent="0.2">
      <c r="A77" s="32"/>
      <c r="B77" s="30" t="s">
        <v>2162</v>
      </c>
      <c r="C77" s="33">
        <v>2</v>
      </c>
    </row>
    <row r="78" spans="1:3" ht="15" outlineLevel="2" x14ac:dyDescent="0.2">
      <c r="A78" s="32" t="s">
        <v>2306</v>
      </c>
      <c r="B78" s="30" t="s">
        <v>2264</v>
      </c>
      <c r="C78" s="33">
        <v>2.2999999999999998</v>
      </c>
    </row>
    <row r="79" spans="1:3" ht="15" outlineLevel="3" x14ac:dyDescent="0.2">
      <c r="A79" s="32"/>
      <c r="B79" s="30" t="s">
        <v>2166</v>
      </c>
      <c r="C79" s="33">
        <v>2.2999999999999998</v>
      </c>
    </row>
    <row r="80" spans="1:3" ht="15" outlineLevel="2" x14ac:dyDescent="0.2">
      <c r="A80" s="32" t="s">
        <v>2307</v>
      </c>
      <c r="B80" s="30" t="s">
        <v>2265</v>
      </c>
      <c r="C80" s="33">
        <v>1.3</v>
      </c>
    </row>
    <row r="81" spans="1:3" ht="15" outlineLevel="3" x14ac:dyDescent="0.2">
      <c r="A81" s="32"/>
      <c r="B81" s="30" t="s">
        <v>2169</v>
      </c>
      <c r="C81" s="33">
        <v>1.3</v>
      </c>
    </row>
    <row r="82" spans="1:3" ht="15" outlineLevel="2" x14ac:dyDescent="0.2">
      <c r="A82" s="32" t="s">
        <v>2308</v>
      </c>
      <c r="B82" s="30" t="s">
        <v>2266</v>
      </c>
      <c r="C82" s="33">
        <v>2</v>
      </c>
    </row>
    <row r="83" spans="1:3" ht="15" outlineLevel="3" x14ac:dyDescent="0.2">
      <c r="A83" s="32"/>
      <c r="B83" s="30" t="s">
        <v>2176</v>
      </c>
      <c r="C83" s="33">
        <v>1.8</v>
      </c>
    </row>
    <row r="84" spans="1:3" ht="15" outlineLevel="3" x14ac:dyDescent="0.2">
      <c r="A84" s="32"/>
      <c r="B84" s="30" t="s">
        <v>2177</v>
      </c>
      <c r="C84" s="33">
        <v>0.2</v>
      </c>
    </row>
    <row r="85" spans="1:3" ht="15" outlineLevel="2" x14ac:dyDescent="0.2">
      <c r="A85" s="32" t="s">
        <v>2309</v>
      </c>
      <c r="B85" s="30" t="s">
        <v>2267</v>
      </c>
      <c r="C85" s="33">
        <v>1</v>
      </c>
    </row>
    <row r="86" spans="1:3" ht="15" outlineLevel="3" x14ac:dyDescent="0.2">
      <c r="A86" s="32"/>
      <c r="B86" s="30" t="s">
        <v>2180</v>
      </c>
      <c r="C86" s="33">
        <v>1</v>
      </c>
    </row>
    <row r="87" spans="1:3" ht="15" outlineLevel="2" x14ac:dyDescent="0.2">
      <c r="A87" s="32" t="s">
        <v>2310</v>
      </c>
      <c r="B87" s="30" t="s">
        <v>2268</v>
      </c>
      <c r="C87" s="33">
        <v>2.5</v>
      </c>
    </row>
    <row r="88" spans="1:3" ht="15" outlineLevel="3" x14ac:dyDescent="0.2">
      <c r="A88" s="32"/>
      <c r="B88" s="30" t="s">
        <v>2188</v>
      </c>
      <c r="C88" s="33">
        <v>2.5</v>
      </c>
    </row>
    <row r="89" spans="1:3" ht="15" outlineLevel="2" x14ac:dyDescent="0.2">
      <c r="A89" s="32" t="s">
        <v>2311</v>
      </c>
      <c r="B89" s="30" t="s">
        <v>2203</v>
      </c>
      <c r="C89" s="33">
        <v>2.2999999999999998</v>
      </c>
    </row>
    <row r="90" spans="1:3" ht="15" outlineLevel="2" x14ac:dyDescent="0.2">
      <c r="A90" s="32" t="s">
        <v>2312</v>
      </c>
      <c r="B90" s="30" t="s">
        <v>2204</v>
      </c>
      <c r="C90" s="33">
        <v>2.2999999999999998</v>
      </c>
    </row>
    <row r="91" spans="1:3" ht="15" outlineLevel="2" x14ac:dyDescent="0.2">
      <c r="A91" s="32" t="s">
        <v>2313</v>
      </c>
      <c r="B91" s="30" t="s">
        <v>2269</v>
      </c>
      <c r="C91" s="33">
        <v>1.3</v>
      </c>
    </row>
    <row r="92" spans="1:3" ht="15" outlineLevel="3" x14ac:dyDescent="0.2">
      <c r="A92" s="32"/>
      <c r="B92" s="30" t="s">
        <v>2205</v>
      </c>
      <c r="C92" s="33">
        <v>1</v>
      </c>
    </row>
    <row r="93" spans="1:3" ht="15" outlineLevel="3" x14ac:dyDescent="0.2">
      <c r="A93" s="32"/>
      <c r="B93" s="30" t="s">
        <v>2209</v>
      </c>
      <c r="C93" s="33">
        <v>0.3</v>
      </c>
    </row>
    <row r="94" spans="1:3" ht="15" outlineLevel="2" x14ac:dyDescent="0.2">
      <c r="A94" s="32" t="s">
        <v>2314</v>
      </c>
      <c r="B94" s="30" t="s">
        <v>2271</v>
      </c>
      <c r="C94" s="33">
        <v>2.8</v>
      </c>
    </row>
    <row r="95" spans="1:3" ht="15" outlineLevel="3" x14ac:dyDescent="0.2">
      <c r="A95" s="32"/>
      <c r="B95" s="30" t="s">
        <v>2216</v>
      </c>
      <c r="C95" s="33">
        <v>1.5</v>
      </c>
    </row>
    <row r="96" spans="1:3" ht="15" outlineLevel="3" x14ac:dyDescent="0.2">
      <c r="A96" s="32"/>
      <c r="B96" s="30" t="s">
        <v>2217</v>
      </c>
      <c r="C96" s="33">
        <v>0.2</v>
      </c>
    </row>
    <row r="97" spans="1:3" ht="15" outlineLevel="3" x14ac:dyDescent="0.2">
      <c r="A97" s="32"/>
      <c r="B97" s="30" t="s">
        <v>2218</v>
      </c>
      <c r="C97" s="33">
        <v>0.5</v>
      </c>
    </row>
    <row r="98" spans="1:3" ht="15" outlineLevel="3" x14ac:dyDescent="0.2">
      <c r="A98" s="32"/>
      <c r="B98" s="30" t="s">
        <v>2219</v>
      </c>
      <c r="C98" s="33">
        <v>0.3</v>
      </c>
    </row>
    <row r="99" spans="1:3" ht="15" outlineLevel="3" x14ac:dyDescent="0.2">
      <c r="A99" s="32"/>
      <c r="B99" s="30" t="s">
        <v>2220</v>
      </c>
      <c r="C99" s="33">
        <v>0.3</v>
      </c>
    </row>
    <row r="100" spans="1:3" ht="15" outlineLevel="2" x14ac:dyDescent="0.2">
      <c r="A100" s="32" t="s">
        <v>2315</v>
      </c>
      <c r="B100" s="30" t="s">
        <v>2272</v>
      </c>
      <c r="C100" s="33">
        <v>2.1</v>
      </c>
    </row>
    <row r="101" spans="1:3" ht="15" outlineLevel="3" x14ac:dyDescent="0.2">
      <c r="A101" s="32"/>
      <c r="B101" s="30" t="s">
        <v>2222</v>
      </c>
      <c r="C101" s="33">
        <v>1.3</v>
      </c>
    </row>
    <row r="102" spans="1:3" ht="15" outlineLevel="3" x14ac:dyDescent="0.2">
      <c r="A102" s="32"/>
      <c r="B102" s="30" t="s">
        <v>2223</v>
      </c>
      <c r="C102" s="33">
        <v>0.8</v>
      </c>
    </row>
    <row r="103" spans="1:3" ht="15" outlineLevel="2" x14ac:dyDescent="0.2">
      <c r="A103" s="32" t="s">
        <v>2316</v>
      </c>
      <c r="B103" s="30" t="s">
        <v>2273</v>
      </c>
      <c r="C103" s="33">
        <v>2</v>
      </c>
    </row>
    <row r="104" spans="1:3" ht="15" outlineLevel="3" x14ac:dyDescent="0.2">
      <c r="A104" s="32"/>
      <c r="B104" s="30" t="s">
        <v>2227</v>
      </c>
      <c r="C104" s="33">
        <v>1.8</v>
      </c>
    </row>
    <row r="105" spans="1:3" ht="15" outlineLevel="3" x14ac:dyDescent="0.2">
      <c r="A105" s="32"/>
      <c r="B105" s="30" t="s">
        <v>2229</v>
      </c>
      <c r="C105" s="33">
        <v>0.2</v>
      </c>
    </row>
    <row r="106" spans="1:3" ht="15" outlineLevel="2" x14ac:dyDescent="0.2">
      <c r="A106" s="32" t="s">
        <v>2317</v>
      </c>
      <c r="B106" s="30" t="s">
        <v>2274</v>
      </c>
      <c r="C106" s="33">
        <v>3.5</v>
      </c>
    </row>
    <row r="107" spans="1:3" ht="15" outlineLevel="3" x14ac:dyDescent="0.2">
      <c r="A107" s="32"/>
      <c r="B107" s="30" t="s">
        <v>2230</v>
      </c>
      <c r="C107" s="33">
        <v>1.5</v>
      </c>
    </row>
    <row r="108" spans="1:3" ht="15" outlineLevel="3" x14ac:dyDescent="0.2">
      <c r="A108" s="32"/>
      <c r="B108" s="30" t="s">
        <v>2232</v>
      </c>
      <c r="C108" s="33">
        <v>1</v>
      </c>
    </row>
    <row r="109" spans="1:3" ht="15" outlineLevel="3" x14ac:dyDescent="0.2">
      <c r="A109" s="32"/>
      <c r="B109" s="30" t="s">
        <v>2233</v>
      </c>
      <c r="C109" s="33">
        <v>0.5</v>
      </c>
    </row>
    <row r="110" spans="1:3" ht="15" outlineLevel="3" x14ac:dyDescent="0.2">
      <c r="A110" s="32"/>
      <c r="B110" s="30" t="s">
        <v>2234</v>
      </c>
      <c r="C110" s="33">
        <v>0.5</v>
      </c>
    </row>
    <row r="111" spans="1:3" ht="15" x14ac:dyDescent="0.2">
      <c r="A111" s="32"/>
      <c r="B111" s="30" t="s">
        <v>1703</v>
      </c>
      <c r="C111" s="33">
        <v>141.5</v>
      </c>
    </row>
    <row r="112" spans="1:3" ht="41.4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C128"/>
  <sheetViews>
    <sheetView workbookViewId="0">
      <selection activeCell="F17" sqref="F17"/>
    </sheetView>
  </sheetViews>
  <sheetFormatPr defaultRowHeight="12.75" outlineLevelRow="3" x14ac:dyDescent="0.2"/>
  <cols>
    <col min="1" max="1" width="8.7109375" customWidth="1"/>
    <col min="2" max="2" width="43.140625" customWidth="1"/>
    <col min="3" max="3" width="24.71093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s="27" customFormat="1" ht="15" x14ac:dyDescent="0.25">
      <c r="A1" s="2" t="s">
        <v>2323</v>
      </c>
      <c r="B1" s="2"/>
      <c r="C1" s="156" t="s">
        <v>3318</v>
      </c>
    </row>
    <row r="2" spans="1:3" s="27" customFormat="1" ht="15" x14ac:dyDescent="0.25">
      <c r="A2" s="2"/>
      <c r="B2" s="2"/>
      <c r="C2" s="46" t="s">
        <v>3437</v>
      </c>
    </row>
    <row r="3" spans="1:3" s="27" customFormat="1" ht="60" customHeight="1" x14ac:dyDescent="0.2">
      <c r="A3" s="347" t="s">
        <v>2374</v>
      </c>
      <c r="B3" s="347"/>
      <c r="C3" s="347"/>
    </row>
    <row r="4" spans="1:3" s="5" customFormat="1" ht="31.15" customHeight="1" x14ac:dyDescent="0.2">
      <c r="A4" s="28" t="s">
        <v>2324</v>
      </c>
      <c r="B4" s="32" t="s">
        <v>2325</v>
      </c>
      <c r="C4" s="29" t="s">
        <v>2326</v>
      </c>
    </row>
    <row r="5" spans="1:3" s="265" customFormat="1" ht="15" x14ac:dyDescent="0.2">
      <c r="A5" s="32" t="s">
        <v>2275</v>
      </c>
      <c r="B5" s="32" t="s">
        <v>2276</v>
      </c>
      <c r="C5" s="263">
        <v>3</v>
      </c>
    </row>
    <row r="6" spans="1:3" ht="15" outlineLevel="2" x14ac:dyDescent="0.2">
      <c r="A6" s="32" t="s">
        <v>2275</v>
      </c>
      <c r="B6" s="30" t="s">
        <v>1946</v>
      </c>
      <c r="C6" s="33">
        <v>2454.8000000000002</v>
      </c>
    </row>
    <row r="7" spans="1:3" ht="15" outlineLevel="2" x14ac:dyDescent="0.2">
      <c r="A7" s="32" t="s">
        <v>2276</v>
      </c>
      <c r="B7" s="30" t="s">
        <v>2235</v>
      </c>
      <c r="C7" s="33">
        <v>117.1</v>
      </c>
    </row>
    <row r="8" spans="1:3" ht="15" outlineLevel="3" x14ac:dyDescent="0.2">
      <c r="A8" s="32"/>
      <c r="B8" s="30" t="s">
        <v>2235</v>
      </c>
      <c r="C8" s="33">
        <v>42.5</v>
      </c>
    </row>
    <row r="9" spans="1:3" ht="15" outlineLevel="3" x14ac:dyDescent="0.2">
      <c r="A9" s="32"/>
      <c r="B9" s="30" t="s">
        <v>1947</v>
      </c>
      <c r="C9" s="33">
        <v>37.299999999999997</v>
      </c>
    </row>
    <row r="10" spans="1:3" ht="15" outlineLevel="3" x14ac:dyDescent="0.2">
      <c r="A10" s="32"/>
      <c r="B10" s="30" t="s">
        <v>1949</v>
      </c>
      <c r="C10" s="33">
        <v>37.299999999999997</v>
      </c>
    </row>
    <row r="11" spans="1:3" ht="15" outlineLevel="2" x14ac:dyDescent="0.2">
      <c r="A11" s="32" t="s">
        <v>2277</v>
      </c>
      <c r="B11" s="30" t="s">
        <v>1951</v>
      </c>
      <c r="C11" s="33">
        <v>308.60000000000002</v>
      </c>
    </row>
    <row r="12" spans="1:3" ht="15" outlineLevel="2" x14ac:dyDescent="0.2">
      <c r="A12" s="32" t="s">
        <v>2278</v>
      </c>
      <c r="B12" s="30" t="s">
        <v>2236</v>
      </c>
      <c r="C12" s="33">
        <v>37.299999999999997</v>
      </c>
    </row>
    <row r="13" spans="1:3" ht="15" outlineLevel="3" x14ac:dyDescent="0.2">
      <c r="A13" s="32"/>
      <c r="B13" s="30" t="s">
        <v>2236</v>
      </c>
      <c r="C13" s="33">
        <v>37.299999999999997</v>
      </c>
    </row>
    <row r="14" spans="1:3" ht="15" outlineLevel="2" x14ac:dyDescent="0.2">
      <c r="A14" s="32" t="s">
        <v>2279</v>
      </c>
      <c r="B14" s="30" t="s">
        <v>1956</v>
      </c>
      <c r="C14" s="33">
        <v>47.6</v>
      </c>
    </row>
    <row r="15" spans="1:3" ht="15" outlineLevel="2" x14ac:dyDescent="0.2">
      <c r="A15" s="32" t="s">
        <v>2280</v>
      </c>
      <c r="B15" s="30" t="s">
        <v>2237</v>
      </c>
      <c r="C15" s="33">
        <v>191.1</v>
      </c>
    </row>
    <row r="16" spans="1:3" ht="15" outlineLevel="3" x14ac:dyDescent="0.2">
      <c r="A16" s="32"/>
      <c r="B16" s="30" t="s">
        <v>2237</v>
      </c>
      <c r="C16" s="33">
        <v>47.6</v>
      </c>
    </row>
    <row r="17" spans="1:3" ht="15" outlineLevel="3" x14ac:dyDescent="0.2">
      <c r="A17" s="32"/>
      <c r="B17" s="30" t="s">
        <v>1957</v>
      </c>
      <c r="C17" s="33">
        <v>106.2</v>
      </c>
    </row>
    <row r="18" spans="1:3" ht="15" outlineLevel="3" x14ac:dyDescent="0.2">
      <c r="A18" s="32"/>
      <c r="B18" s="30" t="s">
        <v>1958</v>
      </c>
      <c r="C18" s="33">
        <v>37.299999999999997</v>
      </c>
    </row>
    <row r="19" spans="1:3" ht="15" outlineLevel="2" x14ac:dyDescent="0.2">
      <c r="A19" s="32" t="s">
        <v>2281</v>
      </c>
      <c r="B19" s="30" t="s">
        <v>2238</v>
      </c>
      <c r="C19" s="33">
        <v>79.8</v>
      </c>
    </row>
    <row r="20" spans="1:3" ht="15" outlineLevel="3" x14ac:dyDescent="0.2">
      <c r="A20" s="32"/>
      <c r="B20" s="30" t="s">
        <v>2238</v>
      </c>
      <c r="C20" s="33">
        <v>42.5</v>
      </c>
    </row>
    <row r="21" spans="1:3" ht="15" outlineLevel="3" x14ac:dyDescent="0.2">
      <c r="A21" s="32"/>
      <c r="B21" s="30" t="s">
        <v>1965</v>
      </c>
      <c r="C21" s="33">
        <v>37.299999999999997</v>
      </c>
    </row>
    <row r="22" spans="1:3" ht="15" outlineLevel="2" x14ac:dyDescent="0.2">
      <c r="A22" s="32" t="s">
        <v>2282</v>
      </c>
      <c r="B22" s="30" t="s">
        <v>2239</v>
      </c>
      <c r="C22" s="33">
        <v>331.5</v>
      </c>
    </row>
    <row r="23" spans="1:3" ht="15" outlineLevel="3" x14ac:dyDescent="0.2">
      <c r="A23" s="32"/>
      <c r="B23" s="30" t="s">
        <v>2239</v>
      </c>
      <c r="C23" s="33">
        <v>119.2</v>
      </c>
    </row>
    <row r="24" spans="1:3" ht="15" outlineLevel="3" x14ac:dyDescent="0.2">
      <c r="A24" s="32"/>
      <c r="B24" s="30" t="s">
        <v>1970</v>
      </c>
      <c r="C24" s="33">
        <v>119.2</v>
      </c>
    </row>
    <row r="25" spans="1:3" ht="15" outlineLevel="3" x14ac:dyDescent="0.2">
      <c r="A25" s="32"/>
      <c r="B25" s="30" t="s">
        <v>1971</v>
      </c>
      <c r="C25" s="33">
        <v>93.1</v>
      </c>
    </row>
    <row r="26" spans="1:3" ht="15" outlineLevel="2" x14ac:dyDescent="0.2">
      <c r="A26" s="32" t="s">
        <v>2283</v>
      </c>
      <c r="B26" s="30" t="s">
        <v>1974</v>
      </c>
      <c r="C26" s="33">
        <v>190.7</v>
      </c>
    </row>
    <row r="27" spans="1:3" ht="15" outlineLevel="2" x14ac:dyDescent="0.2">
      <c r="A27" s="32" t="s">
        <v>2284</v>
      </c>
      <c r="B27" s="30" t="s">
        <v>1975</v>
      </c>
      <c r="C27" s="33">
        <v>238.4</v>
      </c>
    </row>
    <row r="28" spans="1:3" ht="15" outlineLevel="2" x14ac:dyDescent="0.2">
      <c r="A28" s="32" t="s">
        <v>2285</v>
      </c>
      <c r="B28" s="30" t="s">
        <v>1976</v>
      </c>
      <c r="C28" s="33">
        <v>54.5</v>
      </c>
    </row>
    <row r="29" spans="1:3" ht="15" outlineLevel="2" x14ac:dyDescent="0.2">
      <c r="A29" s="32" t="s">
        <v>2286</v>
      </c>
      <c r="B29" s="30" t="s">
        <v>2240</v>
      </c>
      <c r="C29" s="33">
        <v>245.2</v>
      </c>
    </row>
    <row r="30" spans="1:3" ht="15" outlineLevel="3" x14ac:dyDescent="0.2">
      <c r="A30" s="32"/>
      <c r="B30" s="30" t="s">
        <v>2240</v>
      </c>
      <c r="C30" s="33">
        <v>54.5</v>
      </c>
    </row>
    <row r="31" spans="1:3" ht="15" outlineLevel="3" x14ac:dyDescent="0.2">
      <c r="A31" s="32"/>
      <c r="B31" s="30" t="s">
        <v>1977</v>
      </c>
      <c r="C31" s="33">
        <v>190.7</v>
      </c>
    </row>
    <row r="32" spans="1:3" ht="15" outlineLevel="2" x14ac:dyDescent="0.2">
      <c r="A32" s="32" t="s">
        <v>2287</v>
      </c>
      <c r="B32" s="30" t="s">
        <v>2241</v>
      </c>
      <c r="C32" s="33">
        <v>238.3</v>
      </c>
    </row>
    <row r="33" spans="1:3" ht="15" outlineLevel="3" x14ac:dyDescent="0.2">
      <c r="A33" s="32"/>
      <c r="B33" s="30" t="s">
        <v>2241</v>
      </c>
      <c r="C33" s="33">
        <v>47.6</v>
      </c>
    </row>
    <row r="34" spans="1:3" ht="15" outlineLevel="3" x14ac:dyDescent="0.2">
      <c r="A34" s="32"/>
      <c r="B34" s="30" t="s">
        <v>1986</v>
      </c>
      <c r="C34" s="33">
        <v>190.7</v>
      </c>
    </row>
    <row r="35" spans="1:3" ht="15" outlineLevel="2" x14ac:dyDescent="0.2">
      <c r="A35" s="32" t="s">
        <v>2288</v>
      </c>
      <c r="B35" s="30" t="s">
        <v>2242</v>
      </c>
      <c r="C35" s="33">
        <v>79.8</v>
      </c>
    </row>
    <row r="36" spans="1:3" ht="15" outlineLevel="3" x14ac:dyDescent="0.2">
      <c r="A36" s="32"/>
      <c r="B36" s="30" t="s">
        <v>2242</v>
      </c>
      <c r="C36" s="33">
        <v>42.5</v>
      </c>
    </row>
    <row r="37" spans="1:3" ht="15" outlineLevel="3" x14ac:dyDescent="0.2">
      <c r="A37" s="32"/>
      <c r="B37" s="30" t="s">
        <v>1994</v>
      </c>
      <c r="C37" s="33">
        <v>37.299999999999997</v>
      </c>
    </row>
    <row r="38" spans="1:3" ht="15" outlineLevel="2" x14ac:dyDescent="0.2">
      <c r="A38" s="32" t="s">
        <v>2289</v>
      </c>
      <c r="B38" s="30" t="s">
        <v>2243</v>
      </c>
      <c r="C38" s="33">
        <v>37.299999999999997</v>
      </c>
    </row>
    <row r="39" spans="1:3" ht="15" outlineLevel="3" x14ac:dyDescent="0.2">
      <c r="A39" s="32"/>
      <c r="B39" s="30" t="s">
        <v>2243</v>
      </c>
      <c r="C39" s="33">
        <v>37.299999999999997</v>
      </c>
    </row>
    <row r="40" spans="1:3" ht="15" outlineLevel="2" x14ac:dyDescent="0.2">
      <c r="A40" s="32" t="s">
        <v>2290</v>
      </c>
      <c r="B40" s="30" t="s">
        <v>2244</v>
      </c>
      <c r="C40" s="33">
        <v>37.299999999999997</v>
      </c>
    </row>
    <row r="41" spans="1:3" ht="15" outlineLevel="3" x14ac:dyDescent="0.2">
      <c r="A41" s="32"/>
      <c r="B41" s="30" t="s">
        <v>2244</v>
      </c>
      <c r="C41" s="33">
        <v>37.299999999999997</v>
      </c>
    </row>
    <row r="42" spans="1:3" ht="15" outlineLevel="2" x14ac:dyDescent="0.2">
      <c r="A42" s="32" t="s">
        <v>2291</v>
      </c>
      <c r="B42" s="30" t="s">
        <v>2245</v>
      </c>
      <c r="C42" s="33">
        <v>90.1</v>
      </c>
    </row>
    <row r="43" spans="1:3" ht="15" outlineLevel="3" x14ac:dyDescent="0.2">
      <c r="A43" s="32"/>
      <c r="B43" s="30" t="s">
        <v>2245</v>
      </c>
      <c r="C43" s="33">
        <v>47.6</v>
      </c>
    </row>
    <row r="44" spans="1:3" ht="15" outlineLevel="3" x14ac:dyDescent="0.2">
      <c r="A44" s="32"/>
      <c r="B44" s="30" t="s">
        <v>2019</v>
      </c>
      <c r="C44" s="33">
        <v>42.5</v>
      </c>
    </row>
    <row r="45" spans="1:3" ht="15" outlineLevel="2" x14ac:dyDescent="0.2">
      <c r="A45" s="32" t="s">
        <v>2292</v>
      </c>
      <c r="B45" s="30" t="s">
        <v>2246</v>
      </c>
      <c r="C45" s="33">
        <v>143.5</v>
      </c>
    </row>
    <row r="46" spans="1:3" ht="15" outlineLevel="3" x14ac:dyDescent="0.2">
      <c r="A46" s="32"/>
      <c r="B46" s="30" t="s">
        <v>2246</v>
      </c>
      <c r="C46" s="33">
        <v>106.2</v>
      </c>
    </row>
    <row r="47" spans="1:3" ht="15" outlineLevel="3" x14ac:dyDescent="0.2">
      <c r="A47" s="32"/>
      <c r="B47" s="30" t="s">
        <v>2026</v>
      </c>
      <c r="C47" s="33">
        <v>37.299999999999997</v>
      </c>
    </row>
    <row r="48" spans="1:3" ht="15" outlineLevel="2" x14ac:dyDescent="0.2">
      <c r="A48" s="32" t="s">
        <v>2293</v>
      </c>
      <c r="B48" s="30" t="s">
        <v>2247</v>
      </c>
      <c r="C48" s="33">
        <v>37.299999999999997</v>
      </c>
    </row>
    <row r="49" spans="1:3" ht="15" outlineLevel="3" x14ac:dyDescent="0.2">
      <c r="A49" s="32"/>
      <c r="B49" s="30" t="s">
        <v>2247</v>
      </c>
      <c r="C49" s="33">
        <v>37.299999999999997</v>
      </c>
    </row>
    <row r="50" spans="1:3" ht="15" outlineLevel="2" x14ac:dyDescent="0.2">
      <c r="A50" s="32" t="s">
        <v>2294</v>
      </c>
      <c r="B50" s="30" t="s">
        <v>2248</v>
      </c>
      <c r="C50" s="33">
        <v>149</v>
      </c>
    </row>
    <row r="51" spans="1:3" ht="15" outlineLevel="3" x14ac:dyDescent="0.2">
      <c r="A51" s="32"/>
      <c r="B51" s="30" t="s">
        <v>2248</v>
      </c>
      <c r="C51" s="33">
        <v>149</v>
      </c>
    </row>
    <row r="52" spans="1:3" ht="15" outlineLevel="2" x14ac:dyDescent="0.2">
      <c r="A52" s="32" t="s">
        <v>2295</v>
      </c>
      <c r="B52" s="30" t="s">
        <v>2249</v>
      </c>
      <c r="C52" s="33">
        <v>42.5</v>
      </c>
    </row>
    <row r="53" spans="1:3" ht="15" outlineLevel="3" x14ac:dyDescent="0.2">
      <c r="A53" s="32"/>
      <c r="B53" s="30" t="s">
        <v>2249</v>
      </c>
      <c r="C53" s="33">
        <v>42.5</v>
      </c>
    </row>
    <row r="54" spans="1:3" ht="15" outlineLevel="2" x14ac:dyDescent="0.2">
      <c r="A54" s="32" t="s">
        <v>2296</v>
      </c>
      <c r="B54" s="30" t="s">
        <v>2250</v>
      </c>
      <c r="C54" s="33">
        <v>37.299999999999997</v>
      </c>
    </row>
    <row r="55" spans="1:3" ht="15" outlineLevel="3" x14ac:dyDescent="0.2">
      <c r="A55" s="32"/>
      <c r="B55" s="30" t="s">
        <v>2250</v>
      </c>
      <c r="C55" s="33">
        <v>37.299999999999997</v>
      </c>
    </row>
    <row r="56" spans="1:3" ht="15" outlineLevel="2" x14ac:dyDescent="0.2">
      <c r="A56" s="32" t="s">
        <v>2297</v>
      </c>
      <c r="B56" s="30" t="s">
        <v>2251</v>
      </c>
      <c r="C56" s="33">
        <v>79.8</v>
      </c>
    </row>
    <row r="57" spans="1:3" ht="15" outlineLevel="3" x14ac:dyDescent="0.2">
      <c r="A57" s="32"/>
      <c r="B57" s="30" t="s">
        <v>2251</v>
      </c>
      <c r="C57" s="33">
        <v>42.5</v>
      </c>
    </row>
    <row r="58" spans="1:3" ht="15" outlineLevel="3" x14ac:dyDescent="0.2">
      <c r="A58" s="32"/>
      <c r="B58" s="30" t="s">
        <v>2057</v>
      </c>
      <c r="C58" s="33">
        <v>37.299999999999997</v>
      </c>
    </row>
    <row r="59" spans="1:3" ht="15" outlineLevel="2" x14ac:dyDescent="0.2">
      <c r="A59" s="32" t="s">
        <v>2298</v>
      </c>
      <c r="B59" s="30" t="s">
        <v>2252</v>
      </c>
      <c r="C59" s="33">
        <v>47.6</v>
      </c>
    </row>
    <row r="60" spans="1:3" ht="15" outlineLevel="3" x14ac:dyDescent="0.2">
      <c r="A60" s="32"/>
      <c r="B60" s="30" t="s">
        <v>2252</v>
      </c>
      <c r="C60" s="33">
        <v>47.6</v>
      </c>
    </row>
    <row r="61" spans="1:3" ht="15" outlineLevel="2" x14ac:dyDescent="0.2">
      <c r="A61" s="32" t="s">
        <v>2299</v>
      </c>
      <c r="B61" s="30" t="s">
        <v>2253</v>
      </c>
      <c r="C61" s="33">
        <v>81.5</v>
      </c>
    </row>
    <row r="62" spans="1:3" ht="15" outlineLevel="3" x14ac:dyDescent="0.2">
      <c r="A62" s="32"/>
      <c r="B62" s="30" t="s">
        <v>2253</v>
      </c>
      <c r="C62" s="33">
        <v>44.2</v>
      </c>
    </row>
    <row r="63" spans="1:3" ht="15" outlineLevel="3" x14ac:dyDescent="0.2">
      <c r="A63" s="32"/>
      <c r="B63" s="30" t="s">
        <v>2086</v>
      </c>
      <c r="C63" s="33">
        <v>37.299999999999997</v>
      </c>
    </row>
    <row r="64" spans="1:3" ht="15" outlineLevel="2" x14ac:dyDescent="0.2">
      <c r="A64" s="32" t="s">
        <v>2300</v>
      </c>
      <c r="B64" s="30" t="s">
        <v>2254</v>
      </c>
      <c r="C64" s="33">
        <v>85</v>
      </c>
    </row>
    <row r="65" spans="1:3" ht="15" outlineLevel="3" x14ac:dyDescent="0.2">
      <c r="A65" s="32"/>
      <c r="B65" s="30" t="s">
        <v>2254</v>
      </c>
      <c r="C65" s="33">
        <v>47.7</v>
      </c>
    </row>
    <row r="66" spans="1:3" ht="15" outlineLevel="3" x14ac:dyDescent="0.2">
      <c r="A66" s="32"/>
      <c r="B66" s="30" t="s">
        <v>2091</v>
      </c>
      <c r="C66" s="33">
        <v>37.299999999999997</v>
      </c>
    </row>
    <row r="67" spans="1:3" ht="15" outlineLevel="2" x14ac:dyDescent="0.2">
      <c r="A67" s="32" t="s">
        <v>2301</v>
      </c>
      <c r="B67" s="30" t="s">
        <v>2255</v>
      </c>
      <c r="C67" s="33">
        <v>79.8</v>
      </c>
    </row>
    <row r="68" spans="1:3" ht="15" outlineLevel="3" x14ac:dyDescent="0.2">
      <c r="A68" s="32"/>
      <c r="B68" s="30" t="s">
        <v>2255</v>
      </c>
      <c r="C68" s="33">
        <v>42.5</v>
      </c>
    </row>
    <row r="69" spans="1:3" ht="15" outlineLevel="3" x14ac:dyDescent="0.2">
      <c r="A69" s="32"/>
      <c r="B69" s="30" t="s">
        <v>2099</v>
      </c>
      <c r="C69" s="33">
        <v>37.299999999999997</v>
      </c>
    </row>
    <row r="70" spans="1:3" ht="15" outlineLevel="2" x14ac:dyDescent="0.2">
      <c r="A70" s="32" t="s">
        <v>2302</v>
      </c>
      <c r="B70" s="30" t="s">
        <v>2256</v>
      </c>
      <c r="C70" s="33">
        <v>85</v>
      </c>
    </row>
    <row r="71" spans="1:3" ht="15" outlineLevel="3" x14ac:dyDescent="0.2">
      <c r="A71" s="32"/>
      <c r="B71" s="30" t="s">
        <v>2256</v>
      </c>
      <c r="C71" s="33">
        <v>42.5</v>
      </c>
    </row>
    <row r="72" spans="1:3" ht="15" outlineLevel="3" x14ac:dyDescent="0.2">
      <c r="A72" s="32"/>
      <c r="B72" s="30" t="s">
        <v>2111</v>
      </c>
      <c r="C72" s="33">
        <v>42.5</v>
      </c>
    </row>
    <row r="73" spans="1:3" ht="15" outlineLevel="2" x14ac:dyDescent="0.2">
      <c r="A73" s="32" t="s">
        <v>2303</v>
      </c>
      <c r="B73" s="30" t="s">
        <v>2257</v>
      </c>
      <c r="C73" s="33">
        <v>37.299999999999997</v>
      </c>
    </row>
    <row r="74" spans="1:3" ht="15" outlineLevel="3" x14ac:dyDescent="0.2">
      <c r="A74" s="32"/>
      <c r="B74" s="30" t="s">
        <v>2257</v>
      </c>
      <c r="C74" s="33">
        <v>37.299999999999997</v>
      </c>
    </row>
    <row r="75" spans="1:3" ht="15" outlineLevel="2" x14ac:dyDescent="0.2">
      <c r="A75" s="32" t="s">
        <v>2304</v>
      </c>
      <c r="B75" s="30" t="s">
        <v>2258</v>
      </c>
      <c r="C75" s="33">
        <v>37.299999999999997</v>
      </c>
    </row>
    <row r="76" spans="1:3" ht="15" outlineLevel="3" x14ac:dyDescent="0.2">
      <c r="A76" s="32"/>
      <c r="B76" s="30" t="s">
        <v>2258</v>
      </c>
      <c r="C76" s="33">
        <v>37.299999999999997</v>
      </c>
    </row>
    <row r="77" spans="1:3" ht="15" outlineLevel="2" x14ac:dyDescent="0.2">
      <c r="A77" s="32" t="s">
        <v>2305</v>
      </c>
      <c r="B77" s="30" t="s">
        <v>2259</v>
      </c>
      <c r="C77" s="33">
        <v>79.8</v>
      </c>
    </row>
    <row r="78" spans="1:3" ht="15" outlineLevel="3" x14ac:dyDescent="0.2">
      <c r="A78" s="32"/>
      <c r="B78" s="30" t="s">
        <v>2259</v>
      </c>
      <c r="C78" s="33">
        <v>42.5</v>
      </c>
    </row>
    <row r="79" spans="1:3" ht="15" outlineLevel="3" x14ac:dyDescent="0.2">
      <c r="A79" s="32"/>
      <c r="B79" s="30" t="s">
        <v>2131</v>
      </c>
      <c r="C79" s="33">
        <v>37.299999999999997</v>
      </c>
    </row>
    <row r="80" spans="1:3" ht="15" outlineLevel="2" x14ac:dyDescent="0.2">
      <c r="A80" s="32" t="s">
        <v>2306</v>
      </c>
      <c r="B80" s="30" t="s">
        <v>2260</v>
      </c>
      <c r="C80" s="33">
        <v>203.7</v>
      </c>
    </row>
    <row r="81" spans="1:3" ht="15" outlineLevel="3" x14ac:dyDescent="0.2">
      <c r="A81" s="32"/>
      <c r="B81" s="30" t="s">
        <v>2260</v>
      </c>
      <c r="C81" s="33">
        <v>54.5</v>
      </c>
    </row>
    <row r="82" spans="1:3" ht="15" outlineLevel="3" x14ac:dyDescent="0.2">
      <c r="A82" s="32"/>
      <c r="B82" s="30" t="s">
        <v>2136</v>
      </c>
      <c r="C82" s="33">
        <v>37.299999999999997</v>
      </c>
    </row>
    <row r="83" spans="1:3" ht="15" outlineLevel="3" x14ac:dyDescent="0.2">
      <c r="A83" s="32"/>
      <c r="B83" s="30" t="s">
        <v>2142</v>
      </c>
      <c r="C83" s="33">
        <v>37.299999999999997</v>
      </c>
    </row>
    <row r="84" spans="1:3" ht="15" outlineLevel="3" x14ac:dyDescent="0.2">
      <c r="A84" s="32"/>
      <c r="B84" s="30" t="s">
        <v>2144</v>
      </c>
      <c r="C84" s="33">
        <v>37.299999999999997</v>
      </c>
    </row>
    <row r="85" spans="1:3" ht="15" outlineLevel="3" x14ac:dyDescent="0.2">
      <c r="A85" s="32"/>
      <c r="B85" s="30" t="s">
        <v>2145</v>
      </c>
      <c r="C85" s="33">
        <v>37.299999999999997</v>
      </c>
    </row>
    <row r="86" spans="1:3" ht="15" outlineLevel="2" x14ac:dyDescent="0.2">
      <c r="A86" s="32" t="s">
        <v>2307</v>
      </c>
      <c r="B86" s="30" t="s">
        <v>2261</v>
      </c>
      <c r="C86" s="33">
        <v>37.299999999999997</v>
      </c>
    </row>
    <row r="87" spans="1:3" ht="15" outlineLevel="3" x14ac:dyDescent="0.2">
      <c r="A87" s="32"/>
      <c r="B87" s="30" t="s">
        <v>2261</v>
      </c>
      <c r="C87" s="33">
        <v>37.299999999999997</v>
      </c>
    </row>
    <row r="88" spans="1:3" ht="15" outlineLevel="2" x14ac:dyDescent="0.2">
      <c r="A88" s="32" t="s">
        <v>2308</v>
      </c>
      <c r="B88" s="30" t="s">
        <v>2262</v>
      </c>
      <c r="C88" s="33">
        <v>37.299999999999997</v>
      </c>
    </row>
    <row r="89" spans="1:3" ht="15" outlineLevel="3" x14ac:dyDescent="0.2">
      <c r="A89" s="32"/>
      <c r="B89" s="30" t="s">
        <v>2262</v>
      </c>
      <c r="C89" s="33">
        <v>37.299999999999997</v>
      </c>
    </row>
    <row r="90" spans="1:3" ht="15" outlineLevel="2" x14ac:dyDescent="0.2">
      <c r="A90" s="32" t="s">
        <v>2309</v>
      </c>
      <c r="B90" s="30" t="s">
        <v>2263</v>
      </c>
      <c r="C90" s="33">
        <v>37.299999999999997</v>
      </c>
    </row>
    <row r="91" spans="1:3" ht="15" outlineLevel="3" x14ac:dyDescent="0.2">
      <c r="A91" s="32"/>
      <c r="B91" s="30" t="s">
        <v>2263</v>
      </c>
      <c r="C91" s="33">
        <v>37.299999999999997</v>
      </c>
    </row>
    <row r="92" spans="1:3" ht="15" outlineLevel="2" x14ac:dyDescent="0.2">
      <c r="A92" s="32" t="s">
        <v>2310</v>
      </c>
      <c r="B92" s="30" t="s">
        <v>2264</v>
      </c>
      <c r="C92" s="33">
        <v>37.299999999999997</v>
      </c>
    </row>
    <row r="93" spans="1:3" ht="15" outlineLevel="3" x14ac:dyDescent="0.2">
      <c r="A93" s="32"/>
      <c r="B93" s="30" t="s">
        <v>2264</v>
      </c>
      <c r="C93" s="33">
        <v>37.299999999999997</v>
      </c>
    </row>
    <row r="94" spans="1:3" ht="15" outlineLevel="2" x14ac:dyDescent="0.2">
      <c r="A94" s="32" t="s">
        <v>2311</v>
      </c>
      <c r="B94" s="30" t="s">
        <v>2265</v>
      </c>
      <c r="C94" s="33">
        <v>37.299999999999997</v>
      </c>
    </row>
    <row r="95" spans="1:3" ht="15" outlineLevel="3" x14ac:dyDescent="0.2">
      <c r="A95" s="32"/>
      <c r="B95" s="30" t="s">
        <v>2265</v>
      </c>
      <c r="C95" s="33">
        <v>37.299999999999997</v>
      </c>
    </row>
    <row r="96" spans="1:3" ht="15" outlineLevel="2" x14ac:dyDescent="0.2">
      <c r="A96" s="32" t="s">
        <v>2312</v>
      </c>
      <c r="B96" s="30" t="s">
        <v>2266</v>
      </c>
      <c r="C96" s="33">
        <v>37.299999999999997</v>
      </c>
    </row>
    <row r="97" spans="1:3" ht="15" outlineLevel="3" x14ac:dyDescent="0.2">
      <c r="A97" s="32"/>
      <c r="B97" s="30" t="s">
        <v>2266</v>
      </c>
      <c r="C97" s="33">
        <v>37.299999999999997</v>
      </c>
    </row>
    <row r="98" spans="1:3" ht="15" outlineLevel="2" x14ac:dyDescent="0.2">
      <c r="A98" s="32" t="s">
        <v>2313</v>
      </c>
      <c r="B98" s="30" t="s">
        <v>2267</v>
      </c>
      <c r="C98" s="33">
        <v>44.2</v>
      </c>
    </row>
    <row r="99" spans="1:3" ht="15" outlineLevel="3" x14ac:dyDescent="0.2">
      <c r="A99" s="32"/>
      <c r="B99" s="30" t="s">
        <v>2267</v>
      </c>
      <c r="C99" s="33">
        <v>44.2</v>
      </c>
    </row>
    <row r="100" spans="1:3" ht="15" outlineLevel="2" x14ac:dyDescent="0.2">
      <c r="A100" s="32" t="s">
        <v>2314</v>
      </c>
      <c r="B100" s="30" t="s">
        <v>2268</v>
      </c>
      <c r="C100" s="33">
        <v>153.9</v>
      </c>
    </row>
    <row r="101" spans="1:3" ht="15" outlineLevel="3" x14ac:dyDescent="0.2">
      <c r="A101" s="32"/>
      <c r="B101" s="30" t="s">
        <v>2268</v>
      </c>
      <c r="C101" s="33">
        <v>47.7</v>
      </c>
    </row>
    <row r="102" spans="1:3" ht="15" outlineLevel="3" x14ac:dyDescent="0.2">
      <c r="A102" s="32"/>
      <c r="B102" s="30" t="s">
        <v>2188</v>
      </c>
      <c r="C102" s="33">
        <v>106.2</v>
      </c>
    </row>
    <row r="103" spans="1:3" ht="15" outlineLevel="2" x14ac:dyDescent="0.2">
      <c r="A103" s="32" t="s">
        <v>2315</v>
      </c>
      <c r="B103" s="30" t="s">
        <v>2203</v>
      </c>
      <c r="C103" s="33">
        <v>37.299999999999997</v>
      </c>
    </row>
    <row r="104" spans="1:3" ht="15" outlineLevel="2" x14ac:dyDescent="0.2">
      <c r="A104" s="32" t="s">
        <v>2316</v>
      </c>
      <c r="B104" s="30" t="s">
        <v>2204</v>
      </c>
      <c r="C104" s="33">
        <v>141.4</v>
      </c>
    </row>
    <row r="105" spans="1:3" ht="15" outlineLevel="2" x14ac:dyDescent="0.2">
      <c r="A105" s="32" t="s">
        <v>2317</v>
      </c>
      <c r="B105" s="30" t="s">
        <v>2269</v>
      </c>
      <c r="C105" s="33">
        <v>82.2</v>
      </c>
    </row>
    <row r="106" spans="1:3" ht="15" outlineLevel="3" x14ac:dyDescent="0.2">
      <c r="A106" s="32"/>
      <c r="B106" s="30" t="s">
        <v>2269</v>
      </c>
      <c r="C106" s="33">
        <v>82.2</v>
      </c>
    </row>
    <row r="107" spans="1:3" ht="15" outlineLevel="2" x14ac:dyDescent="0.2">
      <c r="A107" s="32" t="s">
        <v>2318</v>
      </c>
      <c r="B107" s="30" t="s">
        <v>2270</v>
      </c>
      <c r="C107" s="33">
        <v>82.2</v>
      </c>
    </row>
    <row r="108" spans="1:3" ht="15" outlineLevel="3" x14ac:dyDescent="0.2">
      <c r="A108" s="32"/>
      <c r="B108" s="30" t="s">
        <v>2270</v>
      </c>
      <c r="C108" s="33">
        <v>82.2</v>
      </c>
    </row>
    <row r="109" spans="1:3" ht="15" outlineLevel="2" x14ac:dyDescent="0.2">
      <c r="A109" s="32" t="s">
        <v>2319</v>
      </c>
      <c r="B109" s="30" t="s">
        <v>2271</v>
      </c>
      <c r="C109" s="33">
        <v>82.2</v>
      </c>
    </row>
    <row r="110" spans="1:3" ht="15" outlineLevel="3" x14ac:dyDescent="0.2">
      <c r="A110" s="32"/>
      <c r="B110" s="30" t="s">
        <v>2271</v>
      </c>
      <c r="C110" s="33">
        <v>82.2</v>
      </c>
    </row>
    <row r="111" spans="1:3" ht="15" outlineLevel="2" x14ac:dyDescent="0.2">
      <c r="A111" s="32" t="s">
        <v>2320</v>
      </c>
      <c r="B111" s="30" t="s">
        <v>2272</v>
      </c>
      <c r="C111" s="33">
        <v>56.6</v>
      </c>
    </row>
    <row r="112" spans="1:3" ht="15" outlineLevel="3" x14ac:dyDescent="0.2">
      <c r="A112" s="32"/>
      <c r="B112" s="30" t="s">
        <v>2272</v>
      </c>
      <c r="C112" s="33">
        <v>56.6</v>
      </c>
    </row>
    <row r="113" spans="1:3" ht="15" outlineLevel="2" x14ac:dyDescent="0.2">
      <c r="A113" s="32" t="s">
        <v>2321</v>
      </c>
      <c r="B113" s="30" t="s">
        <v>2273</v>
      </c>
      <c r="C113" s="33">
        <v>56.6</v>
      </c>
    </row>
    <row r="114" spans="1:3" ht="15" outlineLevel="3" x14ac:dyDescent="0.2">
      <c r="A114" s="32"/>
      <c r="B114" s="30" t="s">
        <v>2273</v>
      </c>
      <c r="C114" s="33">
        <v>56.6</v>
      </c>
    </row>
    <row r="115" spans="1:3" ht="15" outlineLevel="2" x14ac:dyDescent="0.2">
      <c r="A115" s="32" t="s">
        <v>2322</v>
      </c>
      <c r="B115" s="30" t="s">
        <v>2274</v>
      </c>
      <c r="C115" s="33">
        <v>56.6</v>
      </c>
    </row>
    <row r="116" spans="1:3" ht="15" outlineLevel="3" x14ac:dyDescent="0.2">
      <c r="A116" s="32"/>
      <c r="B116" s="30" t="s">
        <v>2274</v>
      </c>
      <c r="C116" s="33">
        <v>56.6</v>
      </c>
    </row>
    <row r="117" spans="1:3" ht="15" x14ac:dyDescent="0.2">
      <c r="A117" s="32"/>
      <c r="B117" s="30" t="s">
        <v>1703</v>
      </c>
      <c r="C117" s="33">
        <v>7022.8</v>
      </c>
    </row>
    <row r="118" spans="1:3" ht="41.45" customHeight="1" x14ac:dyDescent="0.2"/>
    <row r="119" spans="1:3" ht="12.75" customHeight="1" x14ac:dyDescent="0.2"/>
    <row r="120" spans="1:3" ht="12.75" customHeight="1" x14ac:dyDescent="0.2"/>
    <row r="121" spans="1:3" ht="12.75" customHeight="1" x14ac:dyDescent="0.2"/>
    <row r="122" spans="1:3" ht="12.75" customHeight="1" x14ac:dyDescent="0.2"/>
    <row r="123" spans="1:3" ht="12.75" customHeight="1" x14ac:dyDescent="0.2"/>
    <row r="124" spans="1:3" ht="12.75" customHeight="1" x14ac:dyDescent="0.2"/>
    <row r="125" spans="1:3" ht="12.75" customHeight="1" x14ac:dyDescent="0.2"/>
    <row r="126" spans="1:3" ht="12.75" customHeight="1" x14ac:dyDescent="0.2"/>
    <row r="127" spans="1:3" ht="12.75" customHeight="1" x14ac:dyDescent="0.2"/>
    <row r="128" spans="1:3" ht="12.7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dimension ref="A1:C119"/>
  <sheetViews>
    <sheetView topLeftCell="A7" workbookViewId="0">
      <selection activeCell="F17" sqref="F17"/>
    </sheetView>
  </sheetViews>
  <sheetFormatPr defaultRowHeight="12.75" x14ac:dyDescent="0.2"/>
  <cols>
    <col min="1" max="1" width="8.7109375" customWidth="1"/>
    <col min="2" max="2" width="43.140625" customWidth="1"/>
    <col min="3" max="3" width="23.855468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3319</v>
      </c>
    </row>
    <row r="2" spans="1:3" ht="15" x14ac:dyDescent="0.25">
      <c r="C2" s="46" t="s">
        <v>3437</v>
      </c>
    </row>
    <row r="3" spans="1:3" s="47" customFormat="1" ht="62.25" customHeight="1" x14ac:dyDescent="0.2">
      <c r="A3" s="347" t="s">
        <v>2355</v>
      </c>
      <c r="B3" s="347"/>
      <c r="C3" s="347"/>
    </row>
    <row r="4" spans="1:3" s="5" customFormat="1" ht="30.6" customHeight="1" x14ac:dyDescent="0.2">
      <c r="A4" s="28" t="s">
        <v>2324</v>
      </c>
      <c r="B4" s="28" t="s">
        <v>2325</v>
      </c>
      <c r="C4" s="29" t="s">
        <v>2326</v>
      </c>
    </row>
    <row r="5" spans="1:3" ht="15" x14ac:dyDescent="0.2">
      <c r="A5" s="32" t="s">
        <v>2275</v>
      </c>
      <c r="B5" s="30" t="s">
        <v>2235</v>
      </c>
      <c r="C5" s="33">
        <v>3</v>
      </c>
    </row>
    <row r="6" spans="1:3" ht="15" x14ac:dyDescent="0.2">
      <c r="A6" s="32" t="s">
        <v>2276</v>
      </c>
      <c r="B6" s="30" t="s">
        <v>2237</v>
      </c>
      <c r="C6" s="33">
        <v>70</v>
      </c>
    </row>
    <row r="7" spans="1:3" ht="15" x14ac:dyDescent="0.2">
      <c r="A7" s="32" t="s">
        <v>2277</v>
      </c>
      <c r="B7" s="30" t="s">
        <v>2238</v>
      </c>
      <c r="C7" s="33">
        <v>6</v>
      </c>
    </row>
    <row r="8" spans="1:3" ht="15" x14ac:dyDescent="0.2">
      <c r="A8" s="32" t="s">
        <v>2278</v>
      </c>
      <c r="B8" s="30" t="s">
        <v>2239</v>
      </c>
      <c r="C8" s="33">
        <v>36.700000000000003</v>
      </c>
    </row>
    <row r="9" spans="1:3" ht="15" x14ac:dyDescent="0.2">
      <c r="A9" s="32" t="s">
        <v>2279</v>
      </c>
      <c r="B9" s="30" t="s">
        <v>1975</v>
      </c>
      <c r="C9" s="33">
        <v>126</v>
      </c>
    </row>
    <row r="10" spans="1:3" ht="15" x14ac:dyDescent="0.2">
      <c r="A10" s="32" t="s">
        <v>2280</v>
      </c>
      <c r="B10" s="30" t="s">
        <v>2240</v>
      </c>
      <c r="C10" s="33">
        <v>92</v>
      </c>
    </row>
    <row r="11" spans="1:3" ht="15" x14ac:dyDescent="0.2">
      <c r="A11" s="32" t="s">
        <v>2281</v>
      </c>
      <c r="B11" s="30" t="s">
        <v>2241</v>
      </c>
      <c r="C11" s="33">
        <v>11</v>
      </c>
    </row>
    <row r="12" spans="1:3" ht="15" x14ac:dyDescent="0.2">
      <c r="A12" s="32" t="s">
        <v>2282</v>
      </c>
      <c r="B12" s="30" t="s">
        <v>2242</v>
      </c>
      <c r="C12" s="33">
        <v>1435</v>
      </c>
    </row>
    <row r="13" spans="1:3" ht="15" x14ac:dyDescent="0.2">
      <c r="A13" s="32" t="s">
        <v>2283</v>
      </c>
      <c r="B13" s="30" t="s">
        <v>2243</v>
      </c>
      <c r="C13" s="33">
        <v>80</v>
      </c>
    </row>
    <row r="14" spans="1:3" ht="15" x14ac:dyDescent="0.2">
      <c r="A14" s="32" t="s">
        <v>2284</v>
      </c>
      <c r="B14" s="30" t="s">
        <v>2244</v>
      </c>
      <c r="C14" s="33">
        <v>134</v>
      </c>
    </row>
    <row r="15" spans="1:3" ht="15" x14ac:dyDescent="0.2">
      <c r="A15" s="32" t="s">
        <v>2285</v>
      </c>
      <c r="B15" s="30" t="s">
        <v>2245</v>
      </c>
      <c r="C15" s="33">
        <v>40</v>
      </c>
    </row>
    <row r="16" spans="1:3" ht="15" x14ac:dyDescent="0.2">
      <c r="A16" s="32" t="s">
        <v>2286</v>
      </c>
      <c r="B16" s="30" t="s">
        <v>2247</v>
      </c>
      <c r="C16" s="33">
        <v>231</v>
      </c>
    </row>
    <row r="17" spans="1:3" ht="15" x14ac:dyDescent="0.2">
      <c r="A17" s="32" t="s">
        <v>2287</v>
      </c>
      <c r="B17" s="30" t="s">
        <v>2248</v>
      </c>
      <c r="C17" s="33">
        <v>140</v>
      </c>
    </row>
    <row r="18" spans="1:3" ht="15" x14ac:dyDescent="0.2">
      <c r="A18" s="32" t="s">
        <v>2288</v>
      </c>
      <c r="B18" s="30" t="s">
        <v>2249</v>
      </c>
      <c r="C18" s="33">
        <v>66</v>
      </c>
    </row>
    <row r="19" spans="1:3" ht="15" x14ac:dyDescent="0.2">
      <c r="A19" s="32" t="s">
        <v>2289</v>
      </c>
      <c r="B19" s="30" t="s">
        <v>2250</v>
      </c>
      <c r="C19" s="33">
        <v>83</v>
      </c>
    </row>
    <row r="20" spans="1:3" ht="15" x14ac:dyDescent="0.2">
      <c r="A20" s="32" t="s">
        <v>2290</v>
      </c>
      <c r="B20" s="30" t="s">
        <v>2251</v>
      </c>
      <c r="C20" s="33">
        <v>42</v>
      </c>
    </row>
    <row r="21" spans="1:3" ht="15" x14ac:dyDescent="0.2">
      <c r="A21" s="32" t="s">
        <v>2291</v>
      </c>
      <c r="B21" s="30" t="s">
        <v>2252</v>
      </c>
      <c r="C21" s="33">
        <v>124</v>
      </c>
    </row>
    <row r="22" spans="1:3" ht="15" x14ac:dyDescent="0.2">
      <c r="A22" s="32" t="s">
        <v>2292</v>
      </c>
      <c r="B22" s="30" t="s">
        <v>2253</v>
      </c>
      <c r="C22" s="33">
        <v>0.3</v>
      </c>
    </row>
    <row r="23" spans="1:3" ht="15" x14ac:dyDescent="0.2">
      <c r="A23" s="32" t="s">
        <v>2293</v>
      </c>
      <c r="B23" s="30" t="s">
        <v>2254</v>
      </c>
      <c r="C23" s="33">
        <v>44</v>
      </c>
    </row>
    <row r="24" spans="1:3" ht="15" x14ac:dyDescent="0.2">
      <c r="A24" s="32" t="s">
        <v>2294</v>
      </c>
      <c r="B24" s="30" t="s">
        <v>2255</v>
      </c>
      <c r="C24" s="33">
        <v>60</v>
      </c>
    </row>
    <row r="25" spans="1:3" ht="15" x14ac:dyDescent="0.2">
      <c r="A25" s="32" t="s">
        <v>2295</v>
      </c>
      <c r="B25" s="30" t="s">
        <v>2256</v>
      </c>
      <c r="C25" s="33">
        <v>128</v>
      </c>
    </row>
    <row r="26" spans="1:3" ht="15" x14ac:dyDescent="0.2">
      <c r="A26" s="32" t="s">
        <v>2296</v>
      </c>
      <c r="B26" s="30" t="s">
        <v>2257</v>
      </c>
      <c r="C26" s="33">
        <v>176</v>
      </c>
    </row>
    <row r="27" spans="1:3" ht="15" x14ac:dyDescent="0.2">
      <c r="A27" s="32" t="s">
        <v>2297</v>
      </c>
      <c r="B27" s="30" t="s">
        <v>2258</v>
      </c>
      <c r="C27" s="33">
        <v>11</v>
      </c>
    </row>
    <row r="28" spans="1:3" ht="15" x14ac:dyDescent="0.2">
      <c r="A28" s="32" t="s">
        <v>2298</v>
      </c>
      <c r="B28" s="30" t="s">
        <v>2259</v>
      </c>
      <c r="C28" s="33">
        <v>17</v>
      </c>
    </row>
    <row r="29" spans="1:3" ht="15" x14ac:dyDescent="0.2">
      <c r="A29" s="32" t="s">
        <v>2299</v>
      </c>
      <c r="B29" s="30" t="s">
        <v>2260</v>
      </c>
      <c r="C29" s="33">
        <v>44</v>
      </c>
    </row>
    <row r="30" spans="1:3" ht="15" x14ac:dyDescent="0.2">
      <c r="A30" s="32" t="s">
        <v>2300</v>
      </c>
      <c r="B30" s="30" t="s">
        <v>2261</v>
      </c>
      <c r="C30" s="33">
        <v>17</v>
      </c>
    </row>
    <row r="31" spans="1:3" ht="15" x14ac:dyDescent="0.2">
      <c r="A31" s="32" t="s">
        <v>2301</v>
      </c>
      <c r="B31" s="30" t="s">
        <v>2262</v>
      </c>
      <c r="C31" s="33">
        <v>23</v>
      </c>
    </row>
    <row r="32" spans="1:3" ht="15" x14ac:dyDescent="0.2">
      <c r="A32" s="32" t="s">
        <v>2302</v>
      </c>
      <c r="B32" s="30" t="s">
        <v>2263</v>
      </c>
      <c r="C32" s="33">
        <v>80</v>
      </c>
    </row>
    <row r="33" spans="1:3" ht="15" x14ac:dyDescent="0.2">
      <c r="A33" s="32" t="s">
        <v>2303</v>
      </c>
      <c r="B33" s="30" t="s">
        <v>2265</v>
      </c>
      <c r="C33" s="33">
        <v>20</v>
      </c>
    </row>
    <row r="34" spans="1:3" ht="15" x14ac:dyDescent="0.2">
      <c r="A34" s="32" t="s">
        <v>2304</v>
      </c>
      <c r="B34" s="30" t="s">
        <v>2266</v>
      </c>
      <c r="C34" s="33">
        <v>127</v>
      </c>
    </row>
    <row r="35" spans="1:3" ht="15" x14ac:dyDescent="0.2">
      <c r="A35" s="32" t="s">
        <v>2305</v>
      </c>
      <c r="B35" s="30" t="s">
        <v>2267</v>
      </c>
      <c r="C35" s="33">
        <v>5</v>
      </c>
    </row>
    <row r="36" spans="1:3" ht="15" x14ac:dyDescent="0.2">
      <c r="A36" s="32" t="s">
        <v>2306</v>
      </c>
      <c r="B36" s="30" t="s">
        <v>2268</v>
      </c>
      <c r="C36" s="33">
        <v>70</v>
      </c>
    </row>
    <row r="37" spans="1:3" ht="15" x14ac:dyDescent="0.2">
      <c r="A37" s="32" t="s">
        <v>2307</v>
      </c>
      <c r="B37" s="30" t="s">
        <v>2269</v>
      </c>
      <c r="C37" s="33">
        <v>214</v>
      </c>
    </row>
    <row r="38" spans="1:3" ht="15" x14ac:dyDescent="0.2">
      <c r="A38" s="32" t="s">
        <v>2308</v>
      </c>
      <c r="B38" s="30" t="s">
        <v>2270</v>
      </c>
      <c r="C38" s="33">
        <v>135</v>
      </c>
    </row>
    <row r="39" spans="1:3" ht="15" x14ac:dyDescent="0.2">
      <c r="A39" s="32" t="s">
        <v>2309</v>
      </c>
      <c r="B39" s="30" t="s">
        <v>2271</v>
      </c>
      <c r="C39" s="33">
        <v>365</v>
      </c>
    </row>
    <row r="40" spans="1:3" ht="15" x14ac:dyDescent="0.2">
      <c r="A40" s="32" t="s">
        <v>2310</v>
      </c>
      <c r="B40" s="30" t="s">
        <v>2272</v>
      </c>
      <c r="C40" s="33">
        <v>160</v>
      </c>
    </row>
    <row r="41" spans="1:3" ht="15" x14ac:dyDescent="0.2">
      <c r="A41" s="32" t="s">
        <v>2311</v>
      </c>
      <c r="B41" s="30" t="s">
        <v>2273</v>
      </c>
      <c r="C41" s="33">
        <v>20</v>
      </c>
    </row>
    <row r="42" spans="1:3" ht="15" x14ac:dyDescent="0.2">
      <c r="A42" s="32" t="s">
        <v>2312</v>
      </c>
      <c r="B42" s="30" t="s">
        <v>2274</v>
      </c>
      <c r="C42" s="33">
        <v>219</v>
      </c>
    </row>
    <row r="43" spans="1:3" ht="15" x14ac:dyDescent="0.2">
      <c r="A43" s="32"/>
      <c r="B43" s="30" t="s">
        <v>2328</v>
      </c>
      <c r="C43" s="33">
        <v>245</v>
      </c>
    </row>
    <row r="44" spans="1:3" ht="15" x14ac:dyDescent="0.2">
      <c r="A44" s="32"/>
      <c r="B44" s="30" t="s">
        <v>1703</v>
      </c>
      <c r="C44" s="33">
        <v>4900</v>
      </c>
    </row>
    <row r="45" spans="1:3" ht="12.75" customHeight="1" x14ac:dyDescent="0.2"/>
    <row r="46" spans="1:3" ht="12.75" customHeight="1" x14ac:dyDescent="0.2"/>
    <row r="47" spans="1:3" ht="12.75" customHeight="1" x14ac:dyDescent="0.2"/>
    <row r="48" spans="1:3"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sheetData>
  <mergeCells count="1">
    <mergeCell ref="A3:C3"/>
  </mergeCell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dimension ref="A1:C81"/>
  <sheetViews>
    <sheetView workbookViewId="0">
      <selection activeCell="F17" sqref="F17"/>
    </sheetView>
  </sheetViews>
  <sheetFormatPr defaultRowHeight="12.75" outlineLevelRow="3" x14ac:dyDescent="0.2"/>
  <cols>
    <col min="1" max="1" width="8.7109375" customWidth="1"/>
    <col min="2" max="2" width="46.85546875" customWidth="1"/>
    <col min="3" max="3" width="23.71093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3320</v>
      </c>
    </row>
    <row r="2" spans="1:3" ht="15" x14ac:dyDescent="0.25">
      <c r="C2" s="46" t="s">
        <v>3437</v>
      </c>
    </row>
    <row r="3" spans="1:3" s="47" customFormat="1" ht="72" customHeight="1" x14ac:dyDescent="0.2">
      <c r="A3" s="347" t="s">
        <v>3416</v>
      </c>
      <c r="B3" s="347"/>
      <c r="C3" s="347"/>
    </row>
    <row r="4" spans="1:3" s="5" customFormat="1" ht="31.15" customHeight="1" x14ac:dyDescent="0.2">
      <c r="A4" s="28" t="s">
        <v>2324</v>
      </c>
      <c r="B4" s="32" t="s">
        <v>2325</v>
      </c>
      <c r="C4" s="29" t="s">
        <v>2326</v>
      </c>
    </row>
    <row r="5" spans="1:3" s="5" customFormat="1" ht="15" customHeight="1" x14ac:dyDescent="0.2">
      <c r="A5" s="28" t="s">
        <v>2275</v>
      </c>
      <c r="B5" s="28" t="s">
        <v>2276</v>
      </c>
      <c r="C5" s="29">
        <v>3</v>
      </c>
    </row>
    <row r="6" spans="1:3" ht="15" outlineLevel="2" x14ac:dyDescent="0.2">
      <c r="A6" s="32" t="s">
        <v>2275</v>
      </c>
      <c r="B6" s="30" t="s">
        <v>1946</v>
      </c>
      <c r="C6" s="33">
        <v>12109.4</v>
      </c>
    </row>
    <row r="7" spans="1:3" ht="15" outlineLevel="2" x14ac:dyDescent="0.2">
      <c r="A7" s="32" t="s">
        <v>2276</v>
      </c>
      <c r="B7" s="30" t="s">
        <v>1951</v>
      </c>
      <c r="C7" s="33">
        <v>5262.1</v>
      </c>
    </row>
    <row r="8" spans="1:3" ht="15" outlineLevel="2" x14ac:dyDescent="0.2">
      <c r="A8" s="32" t="s">
        <v>2277</v>
      </c>
      <c r="B8" s="30" t="s">
        <v>1956</v>
      </c>
      <c r="C8" s="33">
        <v>185.3</v>
      </c>
    </row>
    <row r="9" spans="1:3" ht="15" outlineLevel="2" x14ac:dyDescent="0.2">
      <c r="A9" s="32" t="s">
        <v>2278</v>
      </c>
      <c r="B9" s="30" t="s">
        <v>2237</v>
      </c>
      <c r="C9" s="33">
        <v>908.8</v>
      </c>
    </row>
    <row r="10" spans="1:3" ht="15" outlineLevel="3" x14ac:dyDescent="0.2">
      <c r="A10" s="32"/>
      <c r="B10" s="30" t="s">
        <v>1957</v>
      </c>
      <c r="C10" s="33">
        <v>908.8</v>
      </c>
    </row>
    <row r="11" spans="1:3" ht="15" outlineLevel="2" x14ac:dyDescent="0.2">
      <c r="A11" s="32" t="s">
        <v>2279</v>
      </c>
      <c r="B11" s="30" t="s">
        <v>2238</v>
      </c>
      <c r="C11" s="33">
        <v>2170.9</v>
      </c>
    </row>
    <row r="12" spans="1:3" ht="15" outlineLevel="3" x14ac:dyDescent="0.2">
      <c r="A12" s="32"/>
      <c r="B12" s="30" t="s">
        <v>1965</v>
      </c>
      <c r="C12" s="33">
        <v>1824</v>
      </c>
    </row>
    <row r="13" spans="1:3" ht="15" outlineLevel="3" x14ac:dyDescent="0.2">
      <c r="A13" s="32"/>
      <c r="B13" s="30" t="s">
        <v>1967</v>
      </c>
      <c r="C13" s="33">
        <v>346.9</v>
      </c>
    </row>
    <row r="14" spans="1:3" ht="15" outlineLevel="2" x14ac:dyDescent="0.2">
      <c r="A14" s="32" t="s">
        <v>2280</v>
      </c>
      <c r="B14" s="30" t="s">
        <v>1974</v>
      </c>
      <c r="C14" s="33">
        <v>711.6</v>
      </c>
    </row>
    <row r="15" spans="1:3" ht="15" outlineLevel="2" x14ac:dyDescent="0.2">
      <c r="A15" s="32" t="s">
        <v>2281</v>
      </c>
      <c r="B15" s="30" t="s">
        <v>2240</v>
      </c>
      <c r="C15" s="33">
        <v>1895.6</v>
      </c>
    </row>
    <row r="16" spans="1:3" ht="15" outlineLevel="3" x14ac:dyDescent="0.2">
      <c r="A16" s="32"/>
      <c r="B16" s="30" t="s">
        <v>1977</v>
      </c>
      <c r="C16" s="33">
        <v>1494.9</v>
      </c>
    </row>
    <row r="17" spans="1:3" ht="15" outlineLevel="3" x14ac:dyDescent="0.2">
      <c r="A17" s="32"/>
      <c r="B17" s="30" t="s">
        <v>1982</v>
      </c>
      <c r="C17" s="33">
        <v>215.4</v>
      </c>
    </row>
    <row r="18" spans="1:3" ht="15" outlineLevel="3" x14ac:dyDescent="0.2">
      <c r="A18" s="32"/>
      <c r="B18" s="30" t="s">
        <v>2341</v>
      </c>
      <c r="C18" s="33">
        <v>185.3</v>
      </c>
    </row>
    <row r="19" spans="1:3" ht="15" outlineLevel="2" x14ac:dyDescent="0.2">
      <c r="A19" s="32" t="s">
        <v>2282</v>
      </c>
      <c r="B19" s="30" t="s">
        <v>2242</v>
      </c>
      <c r="C19" s="33">
        <v>191.3</v>
      </c>
    </row>
    <row r="20" spans="1:3" ht="15" outlineLevel="3" x14ac:dyDescent="0.2">
      <c r="A20" s="32"/>
      <c r="B20" s="30" t="s">
        <v>1994</v>
      </c>
      <c r="C20" s="33">
        <v>191.3</v>
      </c>
    </row>
    <row r="21" spans="1:3" ht="15" outlineLevel="2" x14ac:dyDescent="0.2">
      <c r="A21" s="32" t="s">
        <v>2283</v>
      </c>
      <c r="B21" s="30" t="s">
        <v>2245</v>
      </c>
      <c r="C21" s="33">
        <v>323.2</v>
      </c>
    </row>
    <row r="22" spans="1:3" ht="15" outlineLevel="3" x14ac:dyDescent="0.2">
      <c r="A22" s="32"/>
      <c r="B22" s="30" t="s">
        <v>2021</v>
      </c>
      <c r="C22" s="33">
        <v>155.69999999999999</v>
      </c>
    </row>
    <row r="23" spans="1:3" ht="15" outlineLevel="3" x14ac:dyDescent="0.2">
      <c r="A23" s="32"/>
      <c r="B23" s="30" t="s">
        <v>2022</v>
      </c>
      <c r="C23" s="33">
        <v>167.5</v>
      </c>
    </row>
    <row r="24" spans="1:3" ht="15" outlineLevel="2" x14ac:dyDescent="0.2">
      <c r="A24" s="32" t="s">
        <v>2284</v>
      </c>
      <c r="B24" s="30" t="s">
        <v>2246</v>
      </c>
      <c r="C24" s="33">
        <v>84</v>
      </c>
    </row>
    <row r="25" spans="1:3" ht="15" outlineLevel="3" x14ac:dyDescent="0.2">
      <c r="A25" s="32"/>
      <c r="B25" s="30" t="s">
        <v>2029</v>
      </c>
      <c r="C25" s="33">
        <v>42</v>
      </c>
    </row>
    <row r="26" spans="1:3" ht="15" outlineLevel="3" x14ac:dyDescent="0.2">
      <c r="A26" s="32"/>
      <c r="B26" s="30" t="s">
        <v>2031</v>
      </c>
      <c r="C26" s="33">
        <v>42</v>
      </c>
    </row>
    <row r="27" spans="1:3" ht="15" outlineLevel="2" x14ac:dyDescent="0.2">
      <c r="A27" s="32" t="s">
        <v>2285</v>
      </c>
      <c r="B27" s="30" t="s">
        <v>2247</v>
      </c>
      <c r="C27" s="33">
        <v>17.8</v>
      </c>
    </row>
    <row r="28" spans="1:3" ht="15" outlineLevel="3" x14ac:dyDescent="0.2">
      <c r="A28" s="32"/>
      <c r="B28" s="30" t="s">
        <v>2033</v>
      </c>
      <c r="C28" s="33">
        <v>17.8</v>
      </c>
    </row>
    <row r="29" spans="1:3" ht="15" outlineLevel="2" x14ac:dyDescent="0.2">
      <c r="A29" s="32" t="s">
        <v>2286</v>
      </c>
      <c r="B29" s="30" t="s">
        <v>2248</v>
      </c>
      <c r="C29" s="33">
        <v>299.39999999999998</v>
      </c>
    </row>
    <row r="30" spans="1:3" ht="15" outlineLevel="3" x14ac:dyDescent="0.2">
      <c r="A30" s="32"/>
      <c r="B30" s="30" t="s">
        <v>2039</v>
      </c>
      <c r="C30" s="33">
        <v>30.1</v>
      </c>
    </row>
    <row r="31" spans="1:3" ht="15" outlineLevel="3" x14ac:dyDescent="0.2">
      <c r="A31" s="32"/>
      <c r="B31" s="30" t="s">
        <v>2043</v>
      </c>
      <c r="C31" s="33">
        <v>179.4</v>
      </c>
    </row>
    <row r="32" spans="1:3" ht="15" outlineLevel="3" x14ac:dyDescent="0.2">
      <c r="A32" s="32"/>
      <c r="B32" s="30" t="s">
        <v>2044</v>
      </c>
      <c r="C32" s="33">
        <v>89.9</v>
      </c>
    </row>
    <row r="33" spans="1:3" ht="15" outlineLevel="2" x14ac:dyDescent="0.2">
      <c r="A33" s="32" t="s">
        <v>2287</v>
      </c>
      <c r="B33" s="30" t="s">
        <v>2249</v>
      </c>
      <c r="C33" s="33">
        <v>598</v>
      </c>
    </row>
    <row r="34" spans="1:3" ht="15" outlineLevel="3" x14ac:dyDescent="0.2">
      <c r="A34" s="32"/>
      <c r="B34" s="30" t="s">
        <v>2047</v>
      </c>
      <c r="C34" s="33">
        <v>598</v>
      </c>
    </row>
    <row r="35" spans="1:3" ht="15" outlineLevel="2" x14ac:dyDescent="0.2">
      <c r="A35" s="32" t="s">
        <v>2288</v>
      </c>
      <c r="B35" s="30" t="s">
        <v>2251</v>
      </c>
      <c r="C35" s="33">
        <v>514.5</v>
      </c>
    </row>
    <row r="36" spans="1:3" ht="15" outlineLevel="3" x14ac:dyDescent="0.2">
      <c r="A36" s="32"/>
      <c r="B36" s="30" t="s">
        <v>2059</v>
      </c>
      <c r="C36" s="33">
        <v>155.69999999999999</v>
      </c>
    </row>
    <row r="37" spans="1:3" ht="15" outlineLevel="3" x14ac:dyDescent="0.2">
      <c r="A37" s="32"/>
      <c r="B37" s="30" t="s">
        <v>2061</v>
      </c>
      <c r="C37" s="33">
        <v>358.8</v>
      </c>
    </row>
    <row r="38" spans="1:3" ht="15" outlineLevel="2" x14ac:dyDescent="0.2">
      <c r="A38" s="32" t="s">
        <v>2289</v>
      </c>
      <c r="B38" s="30" t="s">
        <v>2252</v>
      </c>
      <c r="C38" s="33">
        <v>89.9</v>
      </c>
    </row>
    <row r="39" spans="1:3" ht="15" outlineLevel="3" x14ac:dyDescent="0.2">
      <c r="A39" s="32"/>
      <c r="B39" s="30" t="s">
        <v>2078</v>
      </c>
      <c r="C39" s="33">
        <v>89.9</v>
      </c>
    </row>
    <row r="40" spans="1:3" ht="15" outlineLevel="2" x14ac:dyDescent="0.2">
      <c r="A40" s="32" t="s">
        <v>2290</v>
      </c>
      <c r="B40" s="30" t="s">
        <v>2253</v>
      </c>
      <c r="C40" s="33">
        <v>299</v>
      </c>
    </row>
    <row r="41" spans="1:3" ht="15" outlineLevel="3" x14ac:dyDescent="0.2">
      <c r="A41" s="32"/>
      <c r="B41" s="30" t="s">
        <v>2086</v>
      </c>
      <c r="C41" s="33">
        <v>299</v>
      </c>
    </row>
    <row r="42" spans="1:3" ht="15" outlineLevel="2" x14ac:dyDescent="0.2">
      <c r="A42" s="32" t="s">
        <v>2291</v>
      </c>
      <c r="B42" s="30" t="s">
        <v>2254</v>
      </c>
      <c r="C42" s="33">
        <v>448.8</v>
      </c>
    </row>
    <row r="43" spans="1:3" ht="15" outlineLevel="3" x14ac:dyDescent="0.2">
      <c r="A43" s="32"/>
      <c r="B43" s="30" t="s">
        <v>2091</v>
      </c>
      <c r="C43" s="33">
        <v>310.8</v>
      </c>
    </row>
    <row r="44" spans="1:3" ht="15" outlineLevel="3" x14ac:dyDescent="0.2">
      <c r="A44" s="32"/>
      <c r="B44" s="30" t="s">
        <v>2092</v>
      </c>
      <c r="C44" s="33">
        <v>90</v>
      </c>
    </row>
    <row r="45" spans="1:3" ht="15" outlineLevel="3" x14ac:dyDescent="0.2">
      <c r="A45" s="32"/>
      <c r="B45" s="30" t="s">
        <v>2093</v>
      </c>
      <c r="C45" s="33">
        <v>48</v>
      </c>
    </row>
    <row r="46" spans="1:3" ht="15" outlineLevel="2" x14ac:dyDescent="0.2">
      <c r="A46" s="32" t="s">
        <v>2292</v>
      </c>
      <c r="B46" s="30" t="s">
        <v>2255</v>
      </c>
      <c r="C46" s="33">
        <v>35.6</v>
      </c>
    </row>
    <row r="47" spans="1:3" ht="15" outlineLevel="3" x14ac:dyDescent="0.2">
      <c r="A47" s="32"/>
      <c r="B47" s="30" t="s">
        <v>2099</v>
      </c>
      <c r="C47" s="33">
        <v>23.7</v>
      </c>
    </row>
    <row r="48" spans="1:3" ht="15" outlineLevel="3" x14ac:dyDescent="0.2">
      <c r="A48" s="32"/>
      <c r="B48" s="30" t="s">
        <v>2100</v>
      </c>
      <c r="C48" s="33">
        <v>11.9</v>
      </c>
    </row>
    <row r="49" spans="1:3" ht="15" outlineLevel="2" x14ac:dyDescent="0.2">
      <c r="A49" s="32" t="s">
        <v>2293</v>
      </c>
      <c r="B49" s="30" t="s">
        <v>2256</v>
      </c>
      <c r="C49" s="33">
        <v>299</v>
      </c>
    </row>
    <row r="50" spans="1:3" ht="15" outlineLevel="3" x14ac:dyDescent="0.2">
      <c r="A50" s="32"/>
      <c r="B50" s="30" t="s">
        <v>2111</v>
      </c>
      <c r="C50" s="33">
        <v>299</v>
      </c>
    </row>
    <row r="51" spans="1:3" ht="15" outlineLevel="2" x14ac:dyDescent="0.2">
      <c r="A51" s="32" t="s">
        <v>2294</v>
      </c>
      <c r="B51" s="30" t="s">
        <v>2258</v>
      </c>
      <c r="C51" s="33">
        <v>119.6</v>
      </c>
    </row>
    <row r="52" spans="1:3" ht="15" outlineLevel="3" x14ac:dyDescent="0.2">
      <c r="A52" s="32"/>
      <c r="B52" s="30" t="s">
        <v>2125</v>
      </c>
      <c r="C52" s="33">
        <v>119.6</v>
      </c>
    </row>
    <row r="53" spans="1:3" ht="15" outlineLevel="2" x14ac:dyDescent="0.2">
      <c r="A53" s="32" t="s">
        <v>2295</v>
      </c>
      <c r="B53" s="30" t="s">
        <v>2259</v>
      </c>
      <c r="C53" s="33">
        <v>1686.2</v>
      </c>
    </row>
    <row r="54" spans="1:3" ht="15" outlineLevel="3" x14ac:dyDescent="0.2">
      <c r="A54" s="32"/>
      <c r="B54" s="30" t="s">
        <v>2131</v>
      </c>
      <c r="C54" s="33">
        <v>1494.9</v>
      </c>
    </row>
    <row r="55" spans="1:3" ht="15" outlineLevel="3" x14ac:dyDescent="0.2">
      <c r="A55" s="32"/>
      <c r="B55" s="30" t="s">
        <v>2135</v>
      </c>
      <c r="C55" s="33">
        <v>191.3</v>
      </c>
    </row>
    <row r="56" spans="1:3" ht="15" outlineLevel="2" x14ac:dyDescent="0.2">
      <c r="A56" s="32" t="s">
        <v>2296</v>
      </c>
      <c r="B56" s="30" t="s">
        <v>2260</v>
      </c>
      <c r="C56" s="33">
        <v>1250.3</v>
      </c>
    </row>
    <row r="57" spans="1:3" ht="15" outlineLevel="3" x14ac:dyDescent="0.2">
      <c r="A57" s="32"/>
      <c r="B57" s="30" t="s">
        <v>2136</v>
      </c>
      <c r="C57" s="33">
        <v>299</v>
      </c>
    </row>
    <row r="58" spans="1:3" ht="15" outlineLevel="3" x14ac:dyDescent="0.2">
      <c r="A58" s="32"/>
      <c r="B58" s="30" t="s">
        <v>2137</v>
      </c>
      <c r="C58" s="33">
        <v>47.9</v>
      </c>
    </row>
    <row r="59" spans="1:3" ht="15" outlineLevel="3" x14ac:dyDescent="0.2">
      <c r="A59" s="32"/>
      <c r="B59" s="30" t="s">
        <v>2138</v>
      </c>
      <c r="C59" s="33">
        <v>42</v>
      </c>
    </row>
    <row r="60" spans="1:3" ht="15" outlineLevel="3" x14ac:dyDescent="0.2">
      <c r="A60" s="32"/>
      <c r="B60" s="30" t="s">
        <v>2139</v>
      </c>
      <c r="C60" s="33">
        <v>329.1</v>
      </c>
    </row>
    <row r="61" spans="1:3" ht="15" outlineLevel="3" x14ac:dyDescent="0.2">
      <c r="A61" s="32"/>
      <c r="B61" s="30" t="s">
        <v>2142</v>
      </c>
      <c r="C61" s="33">
        <v>299</v>
      </c>
    </row>
    <row r="62" spans="1:3" ht="15" outlineLevel="3" x14ac:dyDescent="0.2">
      <c r="A62" s="32"/>
      <c r="B62" s="30" t="s">
        <v>2145</v>
      </c>
      <c r="C62" s="33">
        <v>119.6</v>
      </c>
    </row>
    <row r="63" spans="1:3" ht="15" outlineLevel="3" x14ac:dyDescent="0.2">
      <c r="A63" s="32"/>
      <c r="B63" s="30" t="s">
        <v>2149</v>
      </c>
      <c r="C63" s="33">
        <v>113.7</v>
      </c>
    </row>
    <row r="64" spans="1:3" ht="15" outlineLevel="2" x14ac:dyDescent="0.2">
      <c r="A64" s="32" t="s">
        <v>2297</v>
      </c>
      <c r="B64" s="30" t="s">
        <v>2262</v>
      </c>
      <c r="C64" s="33">
        <v>101.8</v>
      </c>
    </row>
    <row r="65" spans="1:3" ht="15" outlineLevel="3" x14ac:dyDescent="0.2">
      <c r="A65" s="32"/>
      <c r="B65" s="30" t="s">
        <v>2158</v>
      </c>
      <c r="C65" s="33">
        <v>101.8</v>
      </c>
    </row>
    <row r="66" spans="1:3" ht="15" outlineLevel="2" x14ac:dyDescent="0.2">
      <c r="A66" s="32" t="s">
        <v>2298</v>
      </c>
      <c r="B66" s="30" t="s">
        <v>2263</v>
      </c>
      <c r="C66" s="33">
        <v>568.29999999999995</v>
      </c>
    </row>
    <row r="67" spans="1:3" ht="15" outlineLevel="3" x14ac:dyDescent="0.2">
      <c r="A67" s="32"/>
      <c r="B67" s="30" t="s">
        <v>2162</v>
      </c>
      <c r="C67" s="33">
        <v>346.9</v>
      </c>
    </row>
    <row r="68" spans="1:3" ht="15" outlineLevel="3" x14ac:dyDescent="0.2">
      <c r="A68" s="32"/>
      <c r="B68" s="30" t="s">
        <v>2164</v>
      </c>
      <c r="C68" s="33">
        <v>155.69999999999999</v>
      </c>
    </row>
    <row r="69" spans="1:3" ht="15" outlineLevel="3" x14ac:dyDescent="0.2">
      <c r="A69" s="32"/>
      <c r="B69" s="30" t="s">
        <v>2165</v>
      </c>
      <c r="C69" s="33">
        <v>65.7</v>
      </c>
    </row>
    <row r="70" spans="1:3" ht="15" outlineLevel="2" x14ac:dyDescent="0.2">
      <c r="A70" s="32" t="s">
        <v>2299</v>
      </c>
      <c r="B70" s="30" t="s">
        <v>2266</v>
      </c>
      <c r="C70" s="33">
        <v>119.6</v>
      </c>
    </row>
    <row r="71" spans="1:3" ht="15" outlineLevel="3" x14ac:dyDescent="0.2">
      <c r="A71" s="32"/>
      <c r="B71" s="30" t="s">
        <v>2176</v>
      </c>
      <c r="C71" s="33">
        <v>119.6</v>
      </c>
    </row>
    <row r="72" spans="1:3" ht="15" outlineLevel="2" x14ac:dyDescent="0.2">
      <c r="A72" s="32" t="s">
        <v>2300</v>
      </c>
      <c r="B72" s="30" t="s">
        <v>2268</v>
      </c>
      <c r="C72" s="33">
        <v>3587.8</v>
      </c>
    </row>
    <row r="73" spans="1:3" ht="15" outlineLevel="3" x14ac:dyDescent="0.2">
      <c r="A73" s="32"/>
      <c r="B73" s="30" t="s">
        <v>2188</v>
      </c>
      <c r="C73" s="33">
        <v>3587.8</v>
      </c>
    </row>
    <row r="74" spans="1:3" ht="15" outlineLevel="2" x14ac:dyDescent="0.2">
      <c r="A74" s="32" t="s">
        <v>2301</v>
      </c>
      <c r="B74" s="30" t="s">
        <v>2203</v>
      </c>
      <c r="C74" s="33">
        <v>125.5</v>
      </c>
    </row>
    <row r="75" spans="1:3" ht="15" outlineLevel="2" x14ac:dyDescent="0.2">
      <c r="A75" s="32" t="s">
        <v>2302</v>
      </c>
      <c r="B75" s="30" t="s">
        <v>2272</v>
      </c>
      <c r="C75" s="33">
        <v>59.8</v>
      </c>
    </row>
    <row r="76" spans="1:3" ht="15" outlineLevel="3" x14ac:dyDescent="0.2">
      <c r="A76" s="32"/>
      <c r="B76" s="30" t="s">
        <v>2221</v>
      </c>
      <c r="C76" s="33">
        <v>59.8</v>
      </c>
    </row>
    <row r="77" spans="1:3" ht="15" outlineLevel="2" x14ac:dyDescent="0.2">
      <c r="A77" s="32" t="s">
        <v>2303</v>
      </c>
      <c r="B77" s="30" t="s">
        <v>2274</v>
      </c>
      <c r="C77" s="33">
        <v>310.89999999999998</v>
      </c>
    </row>
    <row r="78" spans="1:3" ht="15" outlineLevel="3" x14ac:dyDescent="0.2">
      <c r="A78" s="32"/>
      <c r="B78" s="30" t="s">
        <v>2230</v>
      </c>
      <c r="C78" s="33">
        <v>11.9</v>
      </c>
    </row>
    <row r="79" spans="1:3" ht="15" outlineLevel="3" x14ac:dyDescent="0.2">
      <c r="A79" s="32"/>
      <c r="B79" s="30" t="s">
        <v>2232</v>
      </c>
      <c r="C79" s="33">
        <v>299</v>
      </c>
    </row>
    <row r="80" spans="1:3" ht="15" x14ac:dyDescent="0.2">
      <c r="A80" s="32"/>
      <c r="B80" s="30" t="s">
        <v>1703</v>
      </c>
      <c r="C80" s="33">
        <v>34374</v>
      </c>
    </row>
    <row r="81" ht="41.4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dimension ref="A1:C81"/>
  <sheetViews>
    <sheetView workbookViewId="0">
      <selection activeCell="F17" sqref="F17"/>
    </sheetView>
  </sheetViews>
  <sheetFormatPr defaultRowHeight="12.75" outlineLevelRow="3" x14ac:dyDescent="0.2"/>
  <cols>
    <col min="1" max="1" width="8.7109375" customWidth="1"/>
    <col min="2" max="2" width="43.140625" customWidth="1"/>
    <col min="3" max="3" width="25.285156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3321</v>
      </c>
    </row>
    <row r="2" spans="1:3" ht="15" x14ac:dyDescent="0.25">
      <c r="C2" s="46" t="s">
        <v>3437</v>
      </c>
    </row>
    <row r="3" spans="1:3" s="47" customFormat="1" ht="95.25" customHeight="1" x14ac:dyDescent="0.2">
      <c r="A3" s="347" t="s">
        <v>3441</v>
      </c>
      <c r="B3" s="347"/>
      <c r="C3" s="347"/>
    </row>
    <row r="4" spans="1:3" s="5" customFormat="1" ht="31.15" customHeight="1" x14ac:dyDescent="0.2">
      <c r="A4" s="28" t="s">
        <v>2324</v>
      </c>
      <c r="B4" s="32" t="s">
        <v>2325</v>
      </c>
      <c r="C4" s="29" t="s">
        <v>2326</v>
      </c>
    </row>
    <row r="5" spans="1:3" s="5" customFormat="1" ht="15.75" customHeight="1" x14ac:dyDescent="0.2">
      <c r="A5" s="28" t="s">
        <v>2275</v>
      </c>
      <c r="B5" s="28" t="s">
        <v>2276</v>
      </c>
      <c r="C5" s="29">
        <v>3</v>
      </c>
    </row>
    <row r="6" spans="1:3" ht="15" outlineLevel="2" x14ac:dyDescent="0.2">
      <c r="A6" s="32" t="s">
        <v>2275</v>
      </c>
      <c r="B6" s="30" t="s">
        <v>1946</v>
      </c>
      <c r="C6" s="33">
        <v>1183.5</v>
      </c>
    </row>
    <row r="7" spans="1:3" ht="15" outlineLevel="2" x14ac:dyDescent="0.2">
      <c r="A7" s="32" t="s">
        <v>2276</v>
      </c>
      <c r="B7" s="30" t="s">
        <v>1951</v>
      </c>
      <c r="C7" s="33">
        <v>470.2</v>
      </c>
    </row>
    <row r="8" spans="1:3" ht="15" outlineLevel="2" x14ac:dyDescent="0.2">
      <c r="A8" s="32" t="s">
        <v>2277</v>
      </c>
      <c r="B8" s="30" t="s">
        <v>1956</v>
      </c>
      <c r="C8" s="33">
        <v>12.7</v>
      </c>
    </row>
    <row r="9" spans="1:3" ht="15" outlineLevel="2" x14ac:dyDescent="0.2">
      <c r="A9" s="32" t="s">
        <v>2278</v>
      </c>
      <c r="B9" s="30" t="s">
        <v>2237</v>
      </c>
      <c r="C9" s="33">
        <v>55.4</v>
      </c>
    </row>
    <row r="10" spans="1:3" ht="15" outlineLevel="3" x14ac:dyDescent="0.2">
      <c r="A10" s="32"/>
      <c r="B10" s="30" t="s">
        <v>1957</v>
      </c>
      <c r="C10" s="33">
        <v>55.4</v>
      </c>
    </row>
    <row r="11" spans="1:3" ht="15" outlineLevel="2" x14ac:dyDescent="0.2">
      <c r="A11" s="32" t="s">
        <v>2279</v>
      </c>
      <c r="B11" s="30" t="s">
        <v>2238</v>
      </c>
      <c r="C11" s="33">
        <v>115.6</v>
      </c>
    </row>
    <row r="12" spans="1:3" ht="15" outlineLevel="3" x14ac:dyDescent="0.2">
      <c r="A12" s="32"/>
      <c r="B12" s="30" t="s">
        <v>1965</v>
      </c>
      <c r="C12" s="33">
        <v>97.1</v>
      </c>
    </row>
    <row r="13" spans="1:3" ht="15" outlineLevel="3" x14ac:dyDescent="0.2">
      <c r="A13" s="32"/>
      <c r="B13" s="30" t="s">
        <v>1967</v>
      </c>
      <c r="C13" s="33">
        <v>18.5</v>
      </c>
    </row>
    <row r="14" spans="1:3" ht="15" outlineLevel="2" x14ac:dyDescent="0.2">
      <c r="A14" s="32" t="s">
        <v>2280</v>
      </c>
      <c r="B14" s="30" t="s">
        <v>1974</v>
      </c>
      <c r="C14" s="33">
        <v>48.8</v>
      </c>
    </row>
    <row r="15" spans="1:3" ht="15" outlineLevel="2" x14ac:dyDescent="0.2">
      <c r="A15" s="32" t="s">
        <v>2281</v>
      </c>
      <c r="B15" s="30" t="s">
        <v>2240</v>
      </c>
      <c r="C15" s="33">
        <v>124</v>
      </c>
    </row>
    <row r="16" spans="1:3" ht="15" outlineLevel="3" x14ac:dyDescent="0.2">
      <c r="A16" s="32"/>
      <c r="B16" s="30" t="s">
        <v>1977</v>
      </c>
      <c r="C16" s="33">
        <v>102.6</v>
      </c>
    </row>
    <row r="17" spans="1:3" ht="15" outlineLevel="3" x14ac:dyDescent="0.2">
      <c r="A17" s="32"/>
      <c r="B17" s="30" t="s">
        <v>1982</v>
      </c>
      <c r="C17" s="33">
        <v>11.5</v>
      </c>
    </row>
    <row r="18" spans="1:3" ht="15" outlineLevel="3" x14ac:dyDescent="0.2">
      <c r="A18" s="32"/>
      <c r="B18" s="30" t="s">
        <v>2341</v>
      </c>
      <c r="C18" s="33">
        <v>9.9</v>
      </c>
    </row>
    <row r="19" spans="1:3" ht="15" outlineLevel="2" x14ac:dyDescent="0.2">
      <c r="A19" s="32" t="s">
        <v>2282</v>
      </c>
      <c r="B19" s="30" t="s">
        <v>2242</v>
      </c>
      <c r="C19" s="33">
        <v>10.199999999999999</v>
      </c>
    </row>
    <row r="20" spans="1:3" ht="15" outlineLevel="3" x14ac:dyDescent="0.2">
      <c r="A20" s="32"/>
      <c r="B20" s="30" t="s">
        <v>1994</v>
      </c>
      <c r="C20" s="33">
        <v>10.199999999999999</v>
      </c>
    </row>
    <row r="21" spans="1:3" ht="15" outlineLevel="2" x14ac:dyDescent="0.2">
      <c r="A21" s="32" t="s">
        <v>2283</v>
      </c>
      <c r="B21" s="30" t="s">
        <v>2245</v>
      </c>
      <c r="C21" s="33">
        <v>17.2</v>
      </c>
    </row>
    <row r="22" spans="1:3" ht="15" outlineLevel="3" x14ac:dyDescent="0.2">
      <c r="A22" s="32"/>
      <c r="B22" s="30" t="s">
        <v>2021</v>
      </c>
      <c r="C22" s="33">
        <v>8.3000000000000007</v>
      </c>
    </row>
    <row r="23" spans="1:3" ht="15" outlineLevel="3" x14ac:dyDescent="0.2">
      <c r="A23" s="32"/>
      <c r="B23" s="30" t="s">
        <v>2022</v>
      </c>
      <c r="C23" s="33">
        <v>8.9</v>
      </c>
    </row>
    <row r="24" spans="1:3" ht="15" outlineLevel="2" x14ac:dyDescent="0.2">
      <c r="A24" s="32" t="s">
        <v>2284</v>
      </c>
      <c r="B24" s="30" t="s">
        <v>2246</v>
      </c>
      <c r="C24" s="33">
        <v>4.4000000000000004</v>
      </c>
    </row>
    <row r="25" spans="1:3" ht="15" outlineLevel="3" x14ac:dyDescent="0.2">
      <c r="A25" s="32"/>
      <c r="B25" s="30" t="s">
        <v>2029</v>
      </c>
      <c r="C25" s="33">
        <v>2.2000000000000002</v>
      </c>
    </row>
    <row r="26" spans="1:3" ht="15" outlineLevel="3" x14ac:dyDescent="0.2">
      <c r="A26" s="32"/>
      <c r="B26" s="30" t="s">
        <v>2031</v>
      </c>
      <c r="C26" s="33">
        <v>2.2000000000000002</v>
      </c>
    </row>
    <row r="27" spans="1:3" ht="15" outlineLevel="2" x14ac:dyDescent="0.2">
      <c r="A27" s="32" t="s">
        <v>2285</v>
      </c>
      <c r="B27" s="30" t="s">
        <v>2247</v>
      </c>
      <c r="C27" s="33">
        <v>1</v>
      </c>
    </row>
    <row r="28" spans="1:3" ht="15" outlineLevel="3" x14ac:dyDescent="0.2">
      <c r="A28" s="32"/>
      <c r="B28" s="30" t="s">
        <v>2033</v>
      </c>
      <c r="C28" s="33">
        <v>1</v>
      </c>
    </row>
    <row r="29" spans="1:3" ht="15" outlineLevel="2" x14ac:dyDescent="0.2">
      <c r="A29" s="32" t="s">
        <v>2286</v>
      </c>
      <c r="B29" s="30" t="s">
        <v>2248</v>
      </c>
      <c r="C29" s="33">
        <v>16</v>
      </c>
    </row>
    <row r="30" spans="1:3" ht="15" outlineLevel="3" x14ac:dyDescent="0.2">
      <c r="A30" s="32"/>
      <c r="B30" s="30" t="s">
        <v>2039</v>
      </c>
      <c r="C30" s="33">
        <v>1.6</v>
      </c>
    </row>
    <row r="31" spans="1:3" ht="15" outlineLevel="3" x14ac:dyDescent="0.2">
      <c r="A31" s="32"/>
      <c r="B31" s="30" t="s">
        <v>2043</v>
      </c>
      <c r="C31" s="33">
        <v>9.6</v>
      </c>
    </row>
    <row r="32" spans="1:3" ht="15" outlineLevel="3" x14ac:dyDescent="0.2">
      <c r="A32" s="32"/>
      <c r="B32" s="30" t="s">
        <v>2044</v>
      </c>
      <c r="C32" s="33">
        <v>4.8</v>
      </c>
    </row>
    <row r="33" spans="1:3" ht="15" outlineLevel="2" x14ac:dyDescent="0.2">
      <c r="A33" s="32" t="s">
        <v>2287</v>
      </c>
      <c r="B33" s="30" t="s">
        <v>2249</v>
      </c>
      <c r="C33" s="33">
        <v>31.8</v>
      </c>
    </row>
    <row r="34" spans="1:3" ht="15" outlineLevel="3" x14ac:dyDescent="0.2">
      <c r="A34" s="32"/>
      <c r="B34" s="30" t="s">
        <v>2047</v>
      </c>
      <c r="C34" s="33">
        <v>31.8</v>
      </c>
    </row>
    <row r="35" spans="1:3" ht="15" outlineLevel="2" x14ac:dyDescent="0.2">
      <c r="A35" s="32" t="s">
        <v>2288</v>
      </c>
      <c r="B35" s="30" t="s">
        <v>2251</v>
      </c>
      <c r="C35" s="33">
        <v>27.4</v>
      </c>
    </row>
    <row r="36" spans="1:3" ht="15" outlineLevel="3" x14ac:dyDescent="0.2">
      <c r="A36" s="32"/>
      <c r="B36" s="30" t="s">
        <v>2059</v>
      </c>
      <c r="C36" s="33">
        <v>8.3000000000000007</v>
      </c>
    </row>
    <row r="37" spans="1:3" ht="15" outlineLevel="3" x14ac:dyDescent="0.2">
      <c r="A37" s="32"/>
      <c r="B37" s="30" t="s">
        <v>2061</v>
      </c>
      <c r="C37" s="33">
        <v>19.100000000000001</v>
      </c>
    </row>
    <row r="38" spans="1:3" ht="15" outlineLevel="2" x14ac:dyDescent="0.2">
      <c r="A38" s="32" t="s">
        <v>2289</v>
      </c>
      <c r="B38" s="30" t="s">
        <v>2252</v>
      </c>
      <c r="C38" s="33">
        <v>4.8</v>
      </c>
    </row>
    <row r="39" spans="1:3" ht="15" outlineLevel="3" x14ac:dyDescent="0.2">
      <c r="A39" s="32"/>
      <c r="B39" s="30" t="s">
        <v>2078</v>
      </c>
      <c r="C39" s="33">
        <v>4.8</v>
      </c>
    </row>
    <row r="40" spans="1:3" ht="15" outlineLevel="2" x14ac:dyDescent="0.2">
      <c r="A40" s="32" t="s">
        <v>2290</v>
      </c>
      <c r="B40" s="30" t="s">
        <v>2253</v>
      </c>
      <c r="C40" s="33">
        <v>16.600000000000001</v>
      </c>
    </row>
    <row r="41" spans="1:3" ht="15" outlineLevel="3" x14ac:dyDescent="0.2">
      <c r="A41" s="32"/>
      <c r="B41" s="30" t="s">
        <v>2086</v>
      </c>
      <c r="C41" s="33">
        <v>16.600000000000001</v>
      </c>
    </row>
    <row r="42" spans="1:3" ht="15" outlineLevel="2" x14ac:dyDescent="0.2">
      <c r="A42" s="32" t="s">
        <v>2291</v>
      </c>
      <c r="B42" s="30" t="s">
        <v>2254</v>
      </c>
      <c r="C42" s="33">
        <v>23.9</v>
      </c>
    </row>
    <row r="43" spans="1:3" ht="15" outlineLevel="3" x14ac:dyDescent="0.2">
      <c r="A43" s="32"/>
      <c r="B43" s="30" t="s">
        <v>2091</v>
      </c>
      <c r="C43" s="33">
        <v>16.600000000000001</v>
      </c>
    </row>
    <row r="44" spans="1:3" ht="15" outlineLevel="3" x14ac:dyDescent="0.2">
      <c r="A44" s="32"/>
      <c r="B44" s="30" t="s">
        <v>2092</v>
      </c>
      <c r="C44" s="33">
        <v>4.8</v>
      </c>
    </row>
    <row r="45" spans="1:3" ht="15" outlineLevel="3" x14ac:dyDescent="0.2">
      <c r="A45" s="32"/>
      <c r="B45" s="30" t="s">
        <v>2093</v>
      </c>
      <c r="C45" s="33">
        <v>2.5</v>
      </c>
    </row>
    <row r="46" spans="1:3" ht="15" outlineLevel="2" x14ac:dyDescent="0.2">
      <c r="A46" s="32" t="s">
        <v>2292</v>
      </c>
      <c r="B46" s="30" t="s">
        <v>2255</v>
      </c>
      <c r="C46" s="33">
        <v>1.9</v>
      </c>
    </row>
    <row r="47" spans="1:3" ht="15" outlineLevel="3" x14ac:dyDescent="0.2">
      <c r="A47" s="32"/>
      <c r="B47" s="30" t="s">
        <v>2099</v>
      </c>
      <c r="C47" s="33">
        <v>1.3</v>
      </c>
    </row>
    <row r="48" spans="1:3" ht="15" outlineLevel="3" x14ac:dyDescent="0.2">
      <c r="A48" s="32"/>
      <c r="B48" s="30" t="s">
        <v>2100</v>
      </c>
      <c r="C48" s="33">
        <v>0.6</v>
      </c>
    </row>
    <row r="49" spans="1:3" ht="15" outlineLevel="2" x14ac:dyDescent="0.2">
      <c r="A49" s="32" t="s">
        <v>2293</v>
      </c>
      <c r="B49" s="30" t="s">
        <v>2256</v>
      </c>
      <c r="C49" s="33">
        <v>18.2</v>
      </c>
    </row>
    <row r="50" spans="1:3" ht="15" outlineLevel="3" x14ac:dyDescent="0.2">
      <c r="A50" s="32"/>
      <c r="B50" s="30" t="s">
        <v>2111</v>
      </c>
      <c r="C50" s="33">
        <v>18.2</v>
      </c>
    </row>
    <row r="51" spans="1:3" ht="15" outlineLevel="2" x14ac:dyDescent="0.2">
      <c r="A51" s="32" t="s">
        <v>2294</v>
      </c>
      <c r="B51" s="30" t="s">
        <v>2258</v>
      </c>
      <c r="C51" s="33">
        <v>6.4</v>
      </c>
    </row>
    <row r="52" spans="1:3" ht="15" outlineLevel="3" x14ac:dyDescent="0.2">
      <c r="A52" s="32"/>
      <c r="B52" s="30" t="s">
        <v>2125</v>
      </c>
      <c r="C52" s="33">
        <v>6.4</v>
      </c>
    </row>
    <row r="53" spans="1:3" ht="15" outlineLevel="2" x14ac:dyDescent="0.2">
      <c r="A53" s="32" t="s">
        <v>2295</v>
      </c>
      <c r="B53" s="30" t="s">
        <v>2259</v>
      </c>
      <c r="C53" s="33">
        <v>89.8</v>
      </c>
    </row>
    <row r="54" spans="1:3" ht="15" outlineLevel="3" x14ac:dyDescent="0.2">
      <c r="A54" s="32"/>
      <c r="B54" s="30" t="s">
        <v>2131</v>
      </c>
      <c r="C54" s="33">
        <v>79.599999999999994</v>
      </c>
    </row>
    <row r="55" spans="1:3" ht="15" outlineLevel="3" x14ac:dyDescent="0.2">
      <c r="A55" s="32"/>
      <c r="B55" s="30" t="s">
        <v>2135</v>
      </c>
      <c r="C55" s="33">
        <v>10.199999999999999</v>
      </c>
    </row>
    <row r="56" spans="1:3" ht="15" outlineLevel="2" x14ac:dyDescent="0.2">
      <c r="A56" s="32" t="s">
        <v>2296</v>
      </c>
      <c r="B56" s="30" t="s">
        <v>2260</v>
      </c>
      <c r="C56" s="33">
        <v>66.5</v>
      </c>
    </row>
    <row r="57" spans="1:3" ht="15" outlineLevel="3" x14ac:dyDescent="0.2">
      <c r="A57" s="32"/>
      <c r="B57" s="30" t="s">
        <v>2136</v>
      </c>
      <c r="C57" s="33">
        <v>15.9</v>
      </c>
    </row>
    <row r="58" spans="1:3" ht="15" outlineLevel="3" x14ac:dyDescent="0.2">
      <c r="A58" s="32"/>
      <c r="B58" s="30" t="s">
        <v>2137</v>
      </c>
      <c r="C58" s="33">
        <v>2.5</v>
      </c>
    </row>
    <row r="59" spans="1:3" ht="15" outlineLevel="3" x14ac:dyDescent="0.2">
      <c r="A59" s="32"/>
      <c r="B59" s="30" t="s">
        <v>2138</v>
      </c>
      <c r="C59" s="33">
        <v>2.2000000000000002</v>
      </c>
    </row>
    <row r="60" spans="1:3" ht="15" outlineLevel="3" x14ac:dyDescent="0.2">
      <c r="A60" s="32"/>
      <c r="B60" s="30" t="s">
        <v>2139</v>
      </c>
      <c r="C60" s="33">
        <v>17.5</v>
      </c>
    </row>
    <row r="61" spans="1:3" ht="15" outlineLevel="3" x14ac:dyDescent="0.2">
      <c r="A61" s="32"/>
      <c r="B61" s="30" t="s">
        <v>2142</v>
      </c>
      <c r="C61" s="33">
        <v>15.9</v>
      </c>
    </row>
    <row r="62" spans="1:3" ht="15" outlineLevel="3" x14ac:dyDescent="0.2">
      <c r="A62" s="32"/>
      <c r="B62" s="30" t="s">
        <v>2145</v>
      </c>
      <c r="C62" s="33">
        <v>6.4</v>
      </c>
    </row>
    <row r="63" spans="1:3" ht="15" outlineLevel="3" x14ac:dyDescent="0.2">
      <c r="A63" s="32"/>
      <c r="B63" s="30" t="s">
        <v>2149</v>
      </c>
      <c r="C63" s="33">
        <v>6.1</v>
      </c>
    </row>
    <row r="64" spans="1:3" ht="15" outlineLevel="2" x14ac:dyDescent="0.2">
      <c r="A64" s="32" t="s">
        <v>2297</v>
      </c>
      <c r="B64" s="30" t="s">
        <v>2262</v>
      </c>
      <c r="C64" s="33">
        <v>5.4</v>
      </c>
    </row>
    <row r="65" spans="1:3" ht="15" outlineLevel="3" x14ac:dyDescent="0.2">
      <c r="A65" s="32"/>
      <c r="B65" s="30" t="s">
        <v>2158</v>
      </c>
      <c r="C65" s="33">
        <v>5.4</v>
      </c>
    </row>
    <row r="66" spans="1:3" ht="15" outlineLevel="2" x14ac:dyDescent="0.2">
      <c r="A66" s="32" t="s">
        <v>2298</v>
      </c>
      <c r="B66" s="30" t="s">
        <v>2263</v>
      </c>
      <c r="C66" s="33">
        <v>30.3</v>
      </c>
    </row>
    <row r="67" spans="1:3" ht="15" outlineLevel="3" x14ac:dyDescent="0.2">
      <c r="A67" s="32"/>
      <c r="B67" s="30" t="s">
        <v>2162</v>
      </c>
      <c r="C67" s="33">
        <v>18.5</v>
      </c>
    </row>
    <row r="68" spans="1:3" ht="15" outlineLevel="3" x14ac:dyDescent="0.2">
      <c r="A68" s="32"/>
      <c r="B68" s="30" t="s">
        <v>2164</v>
      </c>
      <c r="C68" s="33">
        <v>8.3000000000000007</v>
      </c>
    </row>
    <row r="69" spans="1:3" ht="15" outlineLevel="3" x14ac:dyDescent="0.2">
      <c r="A69" s="32"/>
      <c r="B69" s="30" t="s">
        <v>2165</v>
      </c>
      <c r="C69" s="33">
        <v>3.5</v>
      </c>
    </row>
    <row r="70" spans="1:3" ht="15" outlineLevel="2" x14ac:dyDescent="0.2">
      <c r="A70" s="32" t="s">
        <v>2299</v>
      </c>
      <c r="B70" s="30" t="s">
        <v>2266</v>
      </c>
      <c r="C70" s="33">
        <v>6.4</v>
      </c>
    </row>
    <row r="71" spans="1:3" ht="15" outlineLevel="3" x14ac:dyDescent="0.2">
      <c r="A71" s="32"/>
      <c r="B71" s="30" t="s">
        <v>2176</v>
      </c>
      <c r="C71" s="33">
        <v>6.4</v>
      </c>
    </row>
    <row r="72" spans="1:3" ht="15" outlineLevel="2" x14ac:dyDescent="0.2">
      <c r="A72" s="32" t="s">
        <v>2300</v>
      </c>
      <c r="B72" s="30" t="s">
        <v>2268</v>
      </c>
      <c r="C72" s="33">
        <v>218.8</v>
      </c>
    </row>
    <row r="73" spans="1:3" ht="15" outlineLevel="3" x14ac:dyDescent="0.2">
      <c r="A73" s="32"/>
      <c r="B73" s="30" t="s">
        <v>2188</v>
      </c>
      <c r="C73" s="33">
        <v>218.8</v>
      </c>
    </row>
    <row r="74" spans="1:3" ht="15" outlineLevel="2" x14ac:dyDescent="0.2">
      <c r="A74" s="32" t="s">
        <v>2301</v>
      </c>
      <c r="B74" s="30" t="s">
        <v>2203</v>
      </c>
      <c r="C74" s="33">
        <v>8.6</v>
      </c>
    </row>
    <row r="75" spans="1:3" ht="15" outlineLevel="2" x14ac:dyDescent="0.2">
      <c r="A75" s="32" t="s">
        <v>2302</v>
      </c>
      <c r="B75" s="30" t="s">
        <v>2272</v>
      </c>
      <c r="C75" s="33">
        <v>4.9000000000000004</v>
      </c>
    </row>
    <row r="76" spans="1:3" ht="15" outlineLevel="3" x14ac:dyDescent="0.2">
      <c r="A76" s="32"/>
      <c r="B76" s="30" t="s">
        <v>2221</v>
      </c>
      <c r="C76" s="33">
        <v>4.9000000000000004</v>
      </c>
    </row>
    <row r="77" spans="1:3" ht="15" outlineLevel="2" x14ac:dyDescent="0.2">
      <c r="A77" s="32" t="s">
        <v>2303</v>
      </c>
      <c r="B77" s="30" t="s">
        <v>2274</v>
      </c>
      <c r="C77" s="33">
        <v>25.4</v>
      </c>
    </row>
    <row r="78" spans="1:3" ht="15" outlineLevel="3" x14ac:dyDescent="0.2">
      <c r="A78" s="32"/>
      <c r="B78" s="30" t="s">
        <v>2230</v>
      </c>
      <c r="C78" s="33">
        <v>1</v>
      </c>
    </row>
    <row r="79" spans="1:3" ht="15" outlineLevel="3" x14ac:dyDescent="0.2">
      <c r="A79" s="32"/>
      <c r="B79" s="30" t="s">
        <v>2232</v>
      </c>
      <c r="C79" s="33">
        <v>24.4</v>
      </c>
    </row>
    <row r="80" spans="1:3" ht="15" x14ac:dyDescent="0.2">
      <c r="A80" s="32"/>
      <c r="B80" s="30" t="s">
        <v>1703</v>
      </c>
      <c r="C80" s="33">
        <v>2646.1</v>
      </c>
    </row>
    <row r="81" ht="41.4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dimension ref="A1:C45"/>
  <sheetViews>
    <sheetView workbookViewId="0">
      <selection activeCell="F17" sqref="F17"/>
    </sheetView>
  </sheetViews>
  <sheetFormatPr defaultRowHeight="12.75" x14ac:dyDescent="0.2"/>
  <cols>
    <col min="1" max="1" width="8.7109375" customWidth="1"/>
    <col min="2" max="2" width="43.140625" customWidth="1"/>
    <col min="3" max="3" width="25.57031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3322</v>
      </c>
    </row>
    <row r="2" spans="1:3" ht="15" x14ac:dyDescent="0.25">
      <c r="C2" s="46" t="s">
        <v>3437</v>
      </c>
    </row>
    <row r="3" spans="1:3" s="47" customFormat="1" ht="69" customHeight="1" x14ac:dyDescent="0.2">
      <c r="A3" s="347" t="s">
        <v>2357</v>
      </c>
      <c r="B3" s="347"/>
      <c r="C3" s="347"/>
    </row>
    <row r="4" spans="1:3" s="5" customFormat="1" ht="31.15" customHeight="1" x14ac:dyDescent="0.2">
      <c r="A4" s="28" t="s">
        <v>2324</v>
      </c>
      <c r="B4" s="32" t="s">
        <v>2325</v>
      </c>
      <c r="C4" s="29" t="s">
        <v>2326</v>
      </c>
    </row>
    <row r="5" spans="1:3" ht="15" x14ac:dyDescent="0.2">
      <c r="A5" s="32" t="s">
        <v>2275</v>
      </c>
      <c r="B5" s="30" t="s">
        <v>2235</v>
      </c>
      <c r="C5" s="33">
        <v>116.6</v>
      </c>
    </row>
    <row r="6" spans="1:3" ht="15" x14ac:dyDescent="0.2">
      <c r="A6" s="32" t="s">
        <v>2276</v>
      </c>
      <c r="B6" s="30" t="s">
        <v>2237</v>
      </c>
      <c r="C6" s="33">
        <v>505.6</v>
      </c>
    </row>
    <row r="7" spans="1:3" ht="15" x14ac:dyDescent="0.2">
      <c r="A7" s="32" t="s">
        <v>2277</v>
      </c>
      <c r="B7" s="30" t="s">
        <v>2238</v>
      </c>
      <c r="C7" s="33">
        <v>58.3</v>
      </c>
    </row>
    <row r="8" spans="1:3" ht="15" x14ac:dyDescent="0.2">
      <c r="A8" s="32" t="s">
        <v>2278</v>
      </c>
      <c r="B8" s="30" t="s">
        <v>2239</v>
      </c>
      <c r="C8" s="33">
        <v>636.9</v>
      </c>
    </row>
    <row r="9" spans="1:3" ht="15" x14ac:dyDescent="0.2">
      <c r="A9" s="32" t="s">
        <v>2279</v>
      </c>
      <c r="B9" s="30" t="s">
        <v>1975</v>
      </c>
      <c r="C9" s="33">
        <v>374.4</v>
      </c>
    </row>
    <row r="10" spans="1:3" ht="15" x14ac:dyDescent="0.2">
      <c r="A10" s="32" t="s">
        <v>2280</v>
      </c>
      <c r="B10" s="30" t="s">
        <v>2240</v>
      </c>
      <c r="C10" s="33">
        <v>803.3</v>
      </c>
    </row>
    <row r="11" spans="1:3" ht="15" x14ac:dyDescent="0.2">
      <c r="A11" s="32" t="s">
        <v>2281</v>
      </c>
      <c r="B11" s="30" t="s">
        <v>2241</v>
      </c>
      <c r="C11" s="33">
        <v>636.9</v>
      </c>
    </row>
    <row r="12" spans="1:3" ht="15" x14ac:dyDescent="0.2">
      <c r="A12" s="32" t="s">
        <v>2282</v>
      </c>
      <c r="B12" s="30" t="s">
        <v>2242</v>
      </c>
      <c r="C12" s="33">
        <v>766.5</v>
      </c>
    </row>
    <row r="13" spans="1:3" ht="15" x14ac:dyDescent="0.2">
      <c r="A13" s="32" t="s">
        <v>2283</v>
      </c>
      <c r="B13" s="30" t="s">
        <v>2243</v>
      </c>
      <c r="C13" s="33">
        <v>427.1</v>
      </c>
    </row>
    <row r="14" spans="1:3" ht="15" x14ac:dyDescent="0.2">
      <c r="A14" s="32" t="s">
        <v>2284</v>
      </c>
      <c r="B14" s="30" t="s">
        <v>2244</v>
      </c>
      <c r="C14" s="33">
        <v>650.4</v>
      </c>
    </row>
    <row r="15" spans="1:3" ht="15" x14ac:dyDescent="0.2">
      <c r="A15" s="32" t="s">
        <v>2285</v>
      </c>
      <c r="B15" s="30" t="s">
        <v>2245</v>
      </c>
      <c r="C15" s="33">
        <v>636.9</v>
      </c>
    </row>
    <row r="16" spans="1:3" ht="15" x14ac:dyDescent="0.2">
      <c r="A16" s="32" t="s">
        <v>2286</v>
      </c>
      <c r="B16" s="30" t="s">
        <v>2247</v>
      </c>
      <c r="C16" s="33">
        <v>436.9</v>
      </c>
    </row>
    <row r="17" spans="1:3" ht="15" x14ac:dyDescent="0.2">
      <c r="A17" s="32" t="s">
        <v>2287</v>
      </c>
      <c r="B17" s="30" t="s">
        <v>2248</v>
      </c>
      <c r="C17" s="33">
        <v>538.70000000000005</v>
      </c>
    </row>
    <row r="18" spans="1:3" ht="15" x14ac:dyDescent="0.2">
      <c r="A18" s="32" t="s">
        <v>2288</v>
      </c>
      <c r="B18" s="30" t="s">
        <v>2249</v>
      </c>
      <c r="C18" s="33">
        <v>633.20000000000005</v>
      </c>
    </row>
    <row r="19" spans="1:3" ht="15" x14ac:dyDescent="0.2">
      <c r="A19" s="32" t="s">
        <v>2289</v>
      </c>
      <c r="B19" s="30" t="s">
        <v>2250</v>
      </c>
      <c r="C19" s="33">
        <v>427.1</v>
      </c>
    </row>
    <row r="20" spans="1:3" ht="15" x14ac:dyDescent="0.2">
      <c r="A20" s="32" t="s">
        <v>2290</v>
      </c>
      <c r="B20" s="30" t="s">
        <v>2251</v>
      </c>
      <c r="C20" s="33">
        <v>616.5</v>
      </c>
    </row>
    <row r="21" spans="1:3" ht="15" x14ac:dyDescent="0.2">
      <c r="A21" s="32" t="s">
        <v>2291</v>
      </c>
      <c r="B21" s="30" t="s">
        <v>2252</v>
      </c>
      <c r="C21" s="33">
        <v>725.6</v>
      </c>
    </row>
    <row r="22" spans="1:3" ht="15" x14ac:dyDescent="0.2">
      <c r="A22" s="32" t="s">
        <v>2292</v>
      </c>
      <c r="B22" s="30" t="s">
        <v>2253</v>
      </c>
      <c r="C22" s="33">
        <v>338.5</v>
      </c>
    </row>
    <row r="23" spans="1:3" ht="15" x14ac:dyDescent="0.2">
      <c r="A23" s="32" t="s">
        <v>2293</v>
      </c>
      <c r="B23" s="30" t="s">
        <v>2254</v>
      </c>
      <c r="C23" s="33">
        <v>636.9</v>
      </c>
    </row>
    <row r="24" spans="1:3" ht="15" x14ac:dyDescent="0.2">
      <c r="A24" s="32" t="s">
        <v>2294</v>
      </c>
      <c r="B24" s="30" t="s">
        <v>2255</v>
      </c>
      <c r="C24" s="33">
        <v>499.9</v>
      </c>
    </row>
    <row r="25" spans="1:3" ht="15" x14ac:dyDescent="0.2">
      <c r="A25" s="32" t="s">
        <v>2295</v>
      </c>
      <c r="B25" s="30" t="s">
        <v>2256</v>
      </c>
      <c r="C25" s="33">
        <v>499.9</v>
      </c>
    </row>
    <row r="26" spans="1:3" ht="15" x14ac:dyDescent="0.2">
      <c r="A26" s="32" t="s">
        <v>2296</v>
      </c>
      <c r="B26" s="30" t="s">
        <v>2257</v>
      </c>
      <c r="C26" s="33">
        <v>538.70000000000005</v>
      </c>
    </row>
    <row r="27" spans="1:3" ht="15" x14ac:dyDescent="0.2">
      <c r="A27" s="32" t="s">
        <v>2297</v>
      </c>
      <c r="B27" s="30" t="s">
        <v>2258</v>
      </c>
      <c r="C27" s="33">
        <v>274.3</v>
      </c>
    </row>
    <row r="28" spans="1:3" ht="15" x14ac:dyDescent="0.2">
      <c r="A28" s="32" t="s">
        <v>2298</v>
      </c>
      <c r="B28" s="30" t="s">
        <v>2259</v>
      </c>
      <c r="C28" s="33">
        <v>558.20000000000005</v>
      </c>
    </row>
    <row r="29" spans="1:3" ht="15" x14ac:dyDescent="0.2">
      <c r="A29" s="32" t="s">
        <v>2299</v>
      </c>
      <c r="B29" s="30" t="s">
        <v>2260</v>
      </c>
      <c r="C29" s="33">
        <v>727.9</v>
      </c>
    </row>
    <row r="30" spans="1:3" ht="15" x14ac:dyDescent="0.2">
      <c r="A30" s="32" t="s">
        <v>2300</v>
      </c>
      <c r="B30" s="30" t="s">
        <v>2261</v>
      </c>
      <c r="C30" s="33">
        <v>376.1</v>
      </c>
    </row>
    <row r="31" spans="1:3" ht="15" x14ac:dyDescent="0.2">
      <c r="A31" s="32" t="s">
        <v>2301</v>
      </c>
      <c r="B31" s="30" t="s">
        <v>2262</v>
      </c>
      <c r="C31" s="33">
        <v>478</v>
      </c>
    </row>
    <row r="32" spans="1:3" ht="15" x14ac:dyDescent="0.2">
      <c r="A32" s="32" t="s">
        <v>2302</v>
      </c>
      <c r="B32" s="30" t="s">
        <v>2263</v>
      </c>
      <c r="C32" s="33">
        <v>325.2</v>
      </c>
    </row>
    <row r="33" spans="1:3" ht="15" x14ac:dyDescent="0.2">
      <c r="A33" s="32" t="s">
        <v>2303</v>
      </c>
      <c r="B33" s="30" t="s">
        <v>2264</v>
      </c>
      <c r="C33" s="33">
        <v>101.9</v>
      </c>
    </row>
    <row r="34" spans="1:3" ht="15" x14ac:dyDescent="0.2">
      <c r="A34" s="32" t="s">
        <v>2304</v>
      </c>
      <c r="B34" s="30" t="s">
        <v>2265</v>
      </c>
      <c r="C34" s="33">
        <v>376.1</v>
      </c>
    </row>
    <row r="35" spans="1:3" ht="15" x14ac:dyDescent="0.2">
      <c r="A35" s="32" t="s">
        <v>2305</v>
      </c>
      <c r="B35" s="30" t="s">
        <v>2266</v>
      </c>
      <c r="C35" s="33">
        <v>538.70000000000005</v>
      </c>
    </row>
    <row r="36" spans="1:3" ht="15" x14ac:dyDescent="0.2">
      <c r="A36" s="32" t="s">
        <v>2306</v>
      </c>
      <c r="B36" s="30" t="s">
        <v>2267</v>
      </c>
      <c r="C36" s="33">
        <v>182.2</v>
      </c>
    </row>
    <row r="37" spans="1:3" ht="15" x14ac:dyDescent="0.2">
      <c r="A37" s="32" t="s">
        <v>2307</v>
      </c>
      <c r="B37" s="30" t="s">
        <v>2268</v>
      </c>
      <c r="C37" s="33">
        <v>702.5</v>
      </c>
    </row>
    <row r="38" spans="1:3" ht="15" x14ac:dyDescent="0.2">
      <c r="A38" s="32" t="s">
        <v>2308</v>
      </c>
      <c r="B38" s="30" t="s">
        <v>2269</v>
      </c>
      <c r="C38" s="33">
        <v>511.9</v>
      </c>
    </row>
    <row r="39" spans="1:3" ht="15" x14ac:dyDescent="0.2">
      <c r="A39" s="32" t="s">
        <v>2309</v>
      </c>
      <c r="B39" s="30" t="s">
        <v>2270</v>
      </c>
      <c r="C39" s="33">
        <v>511.9</v>
      </c>
    </row>
    <row r="40" spans="1:3" ht="15" x14ac:dyDescent="0.2">
      <c r="A40" s="32" t="s">
        <v>2310</v>
      </c>
      <c r="B40" s="30" t="s">
        <v>2271</v>
      </c>
      <c r="C40" s="33">
        <v>1023.8</v>
      </c>
    </row>
    <row r="41" spans="1:3" ht="15" x14ac:dyDescent="0.2">
      <c r="A41" s="32" t="s">
        <v>2311</v>
      </c>
      <c r="B41" s="30" t="s">
        <v>2272</v>
      </c>
      <c r="C41" s="33">
        <v>1011.8</v>
      </c>
    </row>
    <row r="42" spans="1:3" ht="15" x14ac:dyDescent="0.2">
      <c r="A42" s="32" t="s">
        <v>2312</v>
      </c>
      <c r="B42" s="30" t="s">
        <v>2273</v>
      </c>
      <c r="C42" s="33">
        <v>427.7</v>
      </c>
    </row>
    <row r="43" spans="1:3" ht="15" x14ac:dyDescent="0.2">
      <c r="A43" s="32" t="s">
        <v>2313</v>
      </c>
      <c r="B43" s="30" t="s">
        <v>2274</v>
      </c>
      <c r="C43" s="33">
        <v>1011.8</v>
      </c>
    </row>
    <row r="44" spans="1:3" ht="15" x14ac:dyDescent="0.2">
      <c r="A44" s="32"/>
      <c r="B44" s="30" t="s">
        <v>1703</v>
      </c>
      <c r="C44" s="33">
        <v>20644.8</v>
      </c>
    </row>
    <row r="45" spans="1:3" ht="41.45" customHeight="1" x14ac:dyDescent="0.2"/>
  </sheetData>
  <mergeCells count="1">
    <mergeCell ref="A3:C3"/>
  </mergeCell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dimension ref="A1:C54"/>
  <sheetViews>
    <sheetView topLeftCell="A2" workbookViewId="0">
      <selection activeCell="F17" sqref="F17"/>
    </sheetView>
  </sheetViews>
  <sheetFormatPr defaultRowHeight="12.75" x14ac:dyDescent="0.2"/>
  <cols>
    <col min="1" max="1" width="8.7109375" customWidth="1"/>
    <col min="2" max="2" width="43.140625" customWidth="1"/>
    <col min="3" max="3" width="24.285156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3" x14ac:dyDescent="0.2">
      <c r="C1" s="156" t="s">
        <v>3323</v>
      </c>
    </row>
    <row r="2" spans="1:3" ht="15" x14ac:dyDescent="0.25">
      <c r="C2" s="46" t="s">
        <v>3437</v>
      </c>
    </row>
    <row r="3" spans="1:3" s="5" customFormat="1" ht="87" customHeight="1" x14ac:dyDescent="0.2">
      <c r="A3" s="347" t="s">
        <v>2358</v>
      </c>
      <c r="B3" s="347"/>
      <c r="C3" s="347"/>
    </row>
    <row r="4" spans="1:3" s="5" customFormat="1" ht="30" customHeight="1" x14ac:dyDescent="0.2">
      <c r="A4" s="28" t="s">
        <v>2324</v>
      </c>
      <c r="B4" s="32" t="s">
        <v>2325</v>
      </c>
      <c r="C4" s="29" t="s">
        <v>2326</v>
      </c>
    </row>
    <row r="5" spans="1:3" s="265" customFormat="1" ht="15" x14ac:dyDescent="0.2">
      <c r="A5" s="32" t="s">
        <v>2275</v>
      </c>
      <c r="B5" s="32" t="s">
        <v>2276</v>
      </c>
      <c r="C5" s="263">
        <v>3</v>
      </c>
    </row>
    <row r="6" spans="1:3" ht="15" x14ac:dyDescent="0.2">
      <c r="A6" s="32" t="s">
        <v>2275</v>
      </c>
      <c r="B6" s="30" t="s">
        <v>1946</v>
      </c>
      <c r="C6" s="33">
        <v>35.700000000000003</v>
      </c>
    </row>
    <row r="7" spans="1:3" ht="15" x14ac:dyDescent="0.2">
      <c r="A7" s="32" t="s">
        <v>2276</v>
      </c>
      <c r="B7" s="30" t="s">
        <v>2235</v>
      </c>
      <c r="C7" s="33">
        <v>10.8</v>
      </c>
    </row>
    <row r="8" spans="1:3" ht="15" x14ac:dyDescent="0.2">
      <c r="A8" s="32" t="s">
        <v>2277</v>
      </c>
      <c r="B8" s="30" t="s">
        <v>1951</v>
      </c>
      <c r="C8" s="33">
        <v>32.200000000000003</v>
      </c>
    </row>
    <row r="9" spans="1:3" ht="15" x14ac:dyDescent="0.2">
      <c r="A9" s="32" t="s">
        <v>2278</v>
      </c>
      <c r="B9" s="30" t="s">
        <v>2236</v>
      </c>
      <c r="C9" s="33">
        <v>9</v>
      </c>
    </row>
    <row r="10" spans="1:3" ht="15" x14ac:dyDescent="0.2">
      <c r="A10" s="32" t="s">
        <v>2279</v>
      </c>
      <c r="B10" s="30" t="s">
        <v>1956</v>
      </c>
      <c r="C10" s="33">
        <v>12.5</v>
      </c>
    </row>
    <row r="11" spans="1:3" ht="15" x14ac:dyDescent="0.2">
      <c r="A11" s="32" t="s">
        <v>2280</v>
      </c>
      <c r="B11" s="30" t="s">
        <v>2237</v>
      </c>
      <c r="C11" s="33">
        <v>12.5</v>
      </c>
    </row>
    <row r="12" spans="1:3" ht="15" x14ac:dyDescent="0.2">
      <c r="A12" s="32" t="s">
        <v>2281</v>
      </c>
      <c r="B12" s="30" t="s">
        <v>2238</v>
      </c>
      <c r="C12" s="33">
        <v>10.8</v>
      </c>
    </row>
    <row r="13" spans="1:3" ht="15" x14ac:dyDescent="0.2">
      <c r="A13" s="32" t="s">
        <v>2282</v>
      </c>
      <c r="B13" s="30" t="s">
        <v>2239</v>
      </c>
      <c r="C13" s="33">
        <v>12.5</v>
      </c>
    </row>
    <row r="14" spans="1:3" ht="15" x14ac:dyDescent="0.2">
      <c r="A14" s="32" t="s">
        <v>2283</v>
      </c>
      <c r="B14" s="30" t="s">
        <v>1974</v>
      </c>
      <c r="C14" s="33">
        <v>12.5</v>
      </c>
    </row>
    <row r="15" spans="1:3" ht="15" x14ac:dyDescent="0.2">
      <c r="A15" s="32" t="s">
        <v>2284</v>
      </c>
      <c r="B15" s="30" t="s">
        <v>1975</v>
      </c>
      <c r="C15" s="33">
        <v>12.5</v>
      </c>
    </row>
    <row r="16" spans="1:3" ht="15" x14ac:dyDescent="0.2">
      <c r="A16" s="32" t="s">
        <v>2285</v>
      </c>
      <c r="B16" s="30" t="s">
        <v>1976</v>
      </c>
      <c r="C16" s="33">
        <v>14.3</v>
      </c>
    </row>
    <row r="17" spans="1:3" ht="15" x14ac:dyDescent="0.2">
      <c r="A17" s="32" t="s">
        <v>2286</v>
      </c>
      <c r="B17" s="30" t="s">
        <v>2240</v>
      </c>
      <c r="C17" s="33">
        <v>14.3</v>
      </c>
    </row>
    <row r="18" spans="1:3" ht="15" x14ac:dyDescent="0.2">
      <c r="A18" s="32" t="s">
        <v>2287</v>
      </c>
      <c r="B18" s="30" t="s">
        <v>2241</v>
      </c>
      <c r="C18" s="33">
        <v>12.5</v>
      </c>
    </row>
    <row r="19" spans="1:3" ht="15" x14ac:dyDescent="0.2">
      <c r="A19" s="32" t="s">
        <v>2288</v>
      </c>
      <c r="B19" s="30" t="s">
        <v>2242</v>
      </c>
      <c r="C19" s="33">
        <v>10.8</v>
      </c>
    </row>
    <row r="20" spans="1:3" ht="15" x14ac:dyDescent="0.2">
      <c r="A20" s="32" t="s">
        <v>2289</v>
      </c>
      <c r="B20" s="30" t="s">
        <v>2243</v>
      </c>
      <c r="C20" s="33">
        <v>9</v>
      </c>
    </row>
    <row r="21" spans="1:3" ht="15" x14ac:dyDescent="0.2">
      <c r="A21" s="32" t="s">
        <v>2290</v>
      </c>
      <c r="B21" s="30" t="s">
        <v>2244</v>
      </c>
      <c r="C21" s="33">
        <v>9</v>
      </c>
    </row>
    <row r="22" spans="1:3" ht="15" x14ac:dyDescent="0.2">
      <c r="A22" s="32" t="s">
        <v>2291</v>
      </c>
      <c r="B22" s="30" t="s">
        <v>2245</v>
      </c>
      <c r="C22" s="33">
        <v>12.5</v>
      </c>
    </row>
    <row r="23" spans="1:3" ht="15" x14ac:dyDescent="0.2">
      <c r="A23" s="32" t="s">
        <v>2292</v>
      </c>
      <c r="B23" s="30" t="s">
        <v>2246</v>
      </c>
      <c r="C23" s="33">
        <v>10.8</v>
      </c>
    </row>
    <row r="24" spans="1:3" ht="15" x14ac:dyDescent="0.2">
      <c r="A24" s="32" t="s">
        <v>2293</v>
      </c>
      <c r="B24" s="30" t="s">
        <v>2247</v>
      </c>
      <c r="C24" s="33">
        <v>9</v>
      </c>
    </row>
    <row r="25" spans="1:3" ht="15" x14ac:dyDescent="0.2">
      <c r="A25" s="32" t="s">
        <v>2294</v>
      </c>
      <c r="B25" s="30" t="s">
        <v>2248</v>
      </c>
      <c r="C25" s="33">
        <v>9</v>
      </c>
    </row>
    <row r="26" spans="1:3" ht="15" x14ac:dyDescent="0.2">
      <c r="A26" s="32" t="s">
        <v>2295</v>
      </c>
      <c r="B26" s="30" t="s">
        <v>2249</v>
      </c>
      <c r="C26" s="33">
        <v>10.8</v>
      </c>
    </row>
    <row r="27" spans="1:3" ht="15" x14ac:dyDescent="0.2">
      <c r="A27" s="32" t="s">
        <v>2296</v>
      </c>
      <c r="B27" s="30" t="s">
        <v>2250</v>
      </c>
      <c r="C27" s="33">
        <v>9</v>
      </c>
    </row>
    <row r="28" spans="1:3" ht="15" x14ac:dyDescent="0.2">
      <c r="A28" s="32" t="s">
        <v>2297</v>
      </c>
      <c r="B28" s="30" t="s">
        <v>2251</v>
      </c>
      <c r="C28" s="33">
        <v>10.8</v>
      </c>
    </row>
    <row r="29" spans="1:3" ht="15" x14ac:dyDescent="0.2">
      <c r="A29" s="32" t="s">
        <v>2298</v>
      </c>
      <c r="B29" s="30" t="s">
        <v>2252</v>
      </c>
      <c r="C29" s="33">
        <v>12.5</v>
      </c>
    </row>
    <row r="30" spans="1:3" ht="15" x14ac:dyDescent="0.2">
      <c r="A30" s="32" t="s">
        <v>2299</v>
      </c>
      <c r="B30" s="30" t="s">
        <v>2253</v>
      </c>
      <c r="C30" s="33">
        <v>11.2</v>
      </c>
    </row>
    <row r="31" spans="1:3" ht="15" x14ac:dyDescent="0.2">
      <c r="A31" s="32" t="s">
        <v>2300</v>
      </c>
      <c r="B31" s="30" t="s">
        <v>2254</v>
      </c>
      <c r="C31" s="33">
        <v>12.5</v>
      </c>
    </row>
    <row r="32" spans="1:3" ht="15" x14ac:dyDescent="0.2">
      <c r="A32" s="32" t="s">
        <v>2301</v>
      </c>
      <c r="B32" s="30" t="s">
        <v>2255</v>
      </c>
      <c r="C32" s="33">
        <v>10.8</v>
      </c>
    </row>
    <row r="33" spans="1:3" ht="15" x14ac:dyDescent="0.2">
      <c r="A33" s="32" t="s">
        <v>2302</v>
      </c>
      <c r="B33" s="30" t="s">
        <v>2256</v>
      </c>
      <c r="C33" s="33">
        <v>10.8</v>
      </c>
    </row>
    <row r="34" spans="1:3" ht="15" x14ac:dyDescent="0.2">
      <c r="A34" s="32" t="s">
        <v>2303</v>
      </c>
      <c r="B34" s="30" t="s">
        <v>2257</v>
      </c>
      <c r="C34" s="33">
        <v>9</v>
      </c>
    </row>
    <row r="35" spans="1:3" ht="15" x14ac:dyDescent="0.2">
      <c r="A35" s="32" t="s">
        <v>2304</v>
      </c>
      <c r="B35" s="30" t="s">
        <v>2258</v>
      </c>
      <c r="C35" s="33">
        <v>9</v>
      </c>
    </row>
    <row r="36" spans="1:3" ht="15" x14ac:dyDescent="0.2">
      <c r="A36" s="32" t="s">
        <v>2305</v>
      </c>
      <c r="B36" s="30" t="s">
        <v>2259</v>
      </c>
      <c r="C36" s="33">
        <v>10.8</v>
      </c>
    </row>
    <row r="37" spans="1:3" ht="15" x14ac:dyDescent="0.2">
      <c r="A37" s="32" t="s">
        <v>2306</v>
      </c>
      <c r="B37" s="30" t="s">
        <v>2260</v>
      </c>
      <c r="C37" s="33">
        <v>14.3</v>
      </c>
    </row>
    <row r="38" spans="1:3" ht="15" x14ac:dyDescent="0.2">
      <c r="A38" s="32" t="s">
        <v>2307</v>
      </c>
      <c r="B38" s="30" t="s">
        <v>2261</v>
      </c>
      <c r="C38" s="33">
        <v>9</v>
      </c>
    </row>
    <row r="39" spans="1:3" ht="15" x14ac:dyDescent="0.2">
      <c r="A39" s="32" t="s">
        <v>2308</v>
      </c>
      <c r="B39" s="30" t="s">
        <v>2262</v>
      </c>
      <c r="C39" s="33">
        <v>9</v>
      </c>
    </row>
    <row r="40" spans="1:3" ht="15" x14ac:dyDescent="0.2">
      <c r="A40" s="32" t="s">
        <v>2309</v>
      </c>
      <c r="B40" s="30" t="s">
        <v>2263</v>
      </c>
      <c r="C40" s="33">
        <v>9</v>
      </c>
    </row>
    <row r="41" spans="1:3" ht="15" x14ac:dyDescent="0.2">
      <c r="A41" s="32" t="s">
        <v>2310</v>
      </c>
      <c r="B41" s="30" t="s">
        <v>2264</v>
      </c>
      <c r="C41" s="33">
        <v>9</v>
      </c>
    </row>
    <row r="42" spans="1:3" ht="15" x14ac:dyDescent="0.2">
      <c r="A42" s="32" t="s">
        <v>2311</v>
      </c>
      <c r="B42" s="30" t="s">
        <v>2265</v>
      </c>
      <c r="C42" s="33">
        <v>9</v>
      </c>
    </row>
    <row r="43" spans="1:3" ht="15" x14ac:dyDescent="0.2">
      <c r="A43" s="32" t="s">
        <v>2312</v>
      </c>
      <c r="B43" s="30" t="s">
        <v>2266</v>
      </c>
      <c r="C43" s="33">
        <v>9</v>
      </c>
    </row>
    <row r="44" spans="1:3" ht="15" x14ac:dyDescent="0.2">
      <c r="A44" s="32" t="s">
        <v>2313</v>
      </c>
      <c r="B44" s="30" t="s">
        <v>2267</v>
      </c>
      <c r="C44" s="33">
        <v>11.2</v>
      </c>
    </row>
    <row r="45" spans="1:3" ht="15" x14ac:dyDescent="0.2">
      <c r="A45" s="32" t="s">
        <v>2314</v>
      </c>
      <c r="B45" s="30" t="s">
        <v>2268</v>
      </c>
      <c r="C45" s="33">
        <v>12.5</v>
      </c>
    </row>
    <row r="46" spans="1:3" ht="15" x14ac:dyDescent="0.2">
      <c r="A46" s="32" t="s">
        <v>2315</v>
      </c>
      <c r="B46" s="30" t="s">
        <v>2204</v>
      </c>
      <c r="C46" s="33">
        <v>14.2</v>
      </c>
    </row>
    <row r="47" spans="1:3" ht="15" x14ac:dyDescent="0.2">
      <c r="A47" s="32" t="s">
        <v>2316</v>
      </c>
      <c r="B47" s="30" t="s">
        <v>2269</v>
      </c>
      <c r="C47" s="33">
        <v>21</v>
      </c>
    </row>
    <row r="48" spans="1:3" ht="15" x14ac:dyDescent="0.2">
      <c r="A48" s="32" t="s">
        <v>2317</v>
      </c>
      <c r="B48" s="30" t="s">
        <v>2270</v>
      </c>
      <c r="C48" s="33">
        <v>21</v>
      </c>
    </row>
    <row r="49" spans="1:3" ht="15" x14ac:dyDescent="0.2">
      <c r="A49" s="32" t="s">
        <v>2318</v>
      </c>
      <c r="B49" s="30" t="s">
        <v>2271</v>
      </c>
      <c r="C49" s="33">
        <v>21</v>
      </c>
    </row>
    <row r="50" spans="1:3" ht="15" x14ac:dyDescent="0.2">
      <c r="A50" s="32" t="s">
        <v>2319</v>
      </c>
      <c r="B50" s="30" t="s">
        <v>2272</v>
      </c>
      <c r="C50" s="33">
        <v>14.2</v>
      </c>
    </row>
    <row r="51" spans="1:3" ht="15" x14ac:dyDescent="0.2">
      <c r="A51" s="32" t="s">
        <v>2320</v>
      </c>
      <c r="B51" s="30" t="s">
        <v>2273</v>
      </c>
      <c r="C51" s="33">
        <v>14.2</v>
      </c>
    </row>
    <row r="52" spans="1:3" ht="15" x14ac:dyDescent="0.2">
      <c r="A52" s="32" t="s">
        <v>2321</v>
      </c>
      <c r="B52" s="30" t="s">
        <v>2274</v>
      </c>
      <c r="C52" s="33">
        <v>14.2</v>
      </c>
    </row>
    <row r="53" spans="1:3" ht="15" x14ac:dyDescent="0.2">
      <c r="A53" s="32"/>
      <c r="B53" s="30" t="s">
        <v>1703</v>
      </c>
      <c r="C53" s="33">
        <v>601.20000000000005</v>
      </c>
    </row>
    <row r="54" spans="1:3" ht="41.4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D26"/>
  <sheetViews>
    <sheetView workbookViewId="0">
      <selection activeCell="F17" sqref="F17"/>
    </sheetView>
  </sheetViews>
  <sheetFormatPr defaultRowHeight="12.75" x14ac:dyDescent="0.2"/>
  <cols>
    <col min="1" max="1" width="8.7109375" customWidth="1"/>
    <col min="2" max="2" width="43.140625" customWidth="1"/>
    <col min="3" max="3" width="25.71093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4" x14ac:dyDescent="0.2">
      <c r="C1" s="156" t="s">
        <v>3324</v>
      </c>
    </row>
    <row r="2" spans="1:4" ht="15" x14ac:dyDescent="0.25">
      <c r="C2" s="46" t="s">
        <v>3437</v>
      </c>
    </row>
    <row r="3" spans="1:4" s="47" customFormat="1" ht="75.75" customHeight="1" x14ac:dyDescent="0.2">
      <c r="A3" s="347" t="s">
        <v>3410</v>
      </c>
      <c r="B3" s="347"/>
      <c r="C3" s="347"/>
    </row>
    <row r="4" spans="1:4" s="5" customFormat="1" x14ac:dyDescent="0.2">
      <c r="A4" s="19"/>
      <c r="B4" s="20"/>
      <c r="C4" s="20"/>
      <c r="D4" s="20"/>
    </row>
    <row r="5" spans="1:4" s="5" customFormat="1" ht="31.15" customHeight="1" x14ac:dyDescent="0.2">
      <c r="A5" s="28" t="s">
        <v>2324</v>
      </c>
      <c r="B5" s="32" t="s">
        <v>2325</v>
      </c>
      <c r="C5" s="29" t="s">
        <v>2326</v>
      </c>
    </row>
    <row r="6" spans="1:4" ht="15" x14ac:dyDescent="0.2">
      <c r="A6" s="32" t="s">
        <v>2275</v>
      </c>
      <c r="B6" s="30" t="s">
        <v>2235</v>
      </c>
      <c r="C6" s="33">
        <v>12.9</v>
      </c>
    </row>
    <row r="7" spans="1:4" ht="15" x14ac:dyDescent="0.2">
      <c r="A7" s="32" t="s">
        <v>2276</v>
      </c>
      <c r="B7" s="30" t="s">
        <v>1951</v>
      </c>
      <c r="C7" s="33">
        <v>19</v>
      </c>
    </row>
    <row r="8" spans="1:4" ht="15" x14ac:dyDescent="0.2">
      <c r="A8" s="32" t="s">
        <v>2277</v>
      </c>
      <c r="B8" s="30" t="s">
        <v>1956</v>
      </c>
      <c r="C8" s="33">
        <v>14.9</v>
      </c>
    </row>
    <row r="9" spans="1:4" ht="15" x14ac:dyDescent="0.2">
      <c r="A9" s="32" t="s">
        <v>2278</v>
      </c>
      <c r="B9" s="30" t="s">
        <v>2239</v>
      </c>
      <c r="C9" s="33">
        <v>14.9</v>
      </c>
    </row>
    <row r="10" spans="1:4" ht="15" x14ac:dyDescent="0.2">
      <c r="A10" s="32" t="s">
        <v>2279</v>
      </c>
      <c r="B10" s="30" t="s">
        <v>1974</v>
      </c>
      <c r="C10" s="33">
        <v>14.9</v>
      </c>
    </row>
    <row r="11" spans="1:4" ht="15" x14ac:dyDescent="0.2">
      <c r="A11" s="32" t="s">
        <v>2280</v>
      </c>
      <c r="B11" s="30" t="s">
        <v>1975</v>
      </c>
      <c r="C11" s="33">
        <v>14.9</v>
      </c>
    </row>
    <row r="12" spans="1:4" ht="15" x14ac:dyDescent="0.2">
      <c r="A12" s="32" t="s">
        <v>2281</v>
      </c>
      <c r="B12" s="30" t="s">
        <v>1976</v>
      </c>
      <c r="C12" s="33">
        <v>17</v>
      </c>
    </row>
    <row r="13" spans="1:4" ht="15" x14ac:dyDescent="0.2">
      <c r="A13" s="32" t="s">
        <v>2282</v>
      </c>
      <c r="B13" s="30" t="s">
        <v>2240</v>
      </c>
      <c r="C13" s="33">
        <v>33.799999999999997</v>
      </c>
    </row>
    <row r="14" spans="1:4" ht="15" x14ac:dyDescent="0.2">
      <c r="A14" s="32" t="s">
        <v>2283</v>
      </c>
      <c r="B14" s="30" t="s">
        <v>2241</v>
      </c>
      <c r="C14" s="33">
        <v>14.9</v>
      </c>
    </row>
    <row r="15" spans="1:4" ht="15" x14ac:dyDescent="0.2">
      <c r="A15" s="32" t="s">
        <v>2284</v>
      </c>
      <c r="B15" s="30" t="s">
        <v>2245</v>
      </c>
      <c r="C15" s="33">
        <v>14.9</v>
      </c>
    </row>
    <row r="16" spans="1:4" ht="15" x14ac:dyDescent="0.2">
      <c r="A16" s="32" t="s">
        <v>2285</v>
      </c>
      <c r="B16" s="30" t="s">
        <v>2250</v>
      </c>
      <c r="C16" s="33">
        <v>10.9</v>
      </c>
    </row>
    <row r="17" spans="1:3" ht="15" x14ac:dyDescent="0.2">
      <c r="A17" s="32" t="s">
        <v>2286</v>
      </c>
      <c r="B17" s="30" t="s">
        <v>2253</v>
      </c>
      <c r="C17" s="33">
        <v>13.5</v>
      </c>
    </row>
    <row r="18" spans="1:3" ht="15" x14ac:dyDescent="0.2">
      <c r="A18" s="32" t="s">
        <v>2287</v>
      </c>
      <c r="B18" s="30" t="s">
        <v>2256</v>
      </c>
      <c r="C18" s="33">
        <v>12.9</v>
      </c>
    </row>
    <row r="19" spans="1:3" ht="15" x14ac:dyDescent="0.2">
      <c r="A19" s="32" t="s">
        <v>2288</v>
      </c>
      <c r="B19" s="30" t="s">
        <v>2258</v>
      </c>
      <c r="C19" s="33">
        <v>10.9</v>
      </c>
    </row>
    <row r="20" spans="1:3" ht="15" x14ac:dyDescent="0.2">
      <c r="A20" s="32" t="s">
        <v>2289</v>
      </c>
      <c r="B20" s="30" t="s">
        <v>2260</v>
      </c>
      <c r="C20" s="33">
        <v>17</v>
      </c>
    </row>
    <row r="21" spans="1:3" ht="15" x14ac:dyDescent="0.2">
      <c r="A21" s="32" t="s">
        <v>2290</v>
      </c>
      <c r="B21" s="30" t="s">
        <v>2267</v>
      </c>
      <c r="C21" s="33">
        <v>13.5</v>
      </c>
    </row>
    <row r="22" spans="1:3" ht="15" x14ac:dyDescent="0.2">
      <c r="A22" s="32" t="s">
        <v>2291</v>
      </c>
      <c r="B22" s="30" t="s">
        <v>2268</v>
      </c>
      <c r="C22" s="33">
        <v>14.9</v>
      </c>
    </row>
    <row r="23" spans="1:3" ht="15" x14ac:dyDescent="0.2">
      <c r="A23" s="32" t="s">
        <v>2292</v>
      </c>
      <c r="B23" s="30" t="s">
        <v>2270</v>
      </c>
      <c r="C23" s="33">
        <v>24.6</v>
      </c>
    </row>
    <row r="24" spans="1:3" ht="15" x14ac:dyDescent="0.2">
      <c r="A24" s="32" t="s">
        <v>2293</v>
      </c>
      <c r="B24" s="30" t="s">
        <v>2271</v>
      </c>
      <c r="C24" s="33">
        <v>24.6</v>
      </c>
    </row>
    <row r="25" spans="1:3" ht="15" x14ac:dyDescent="0.2">
      <c r="A25" s="32"/>
      <c r="B25" s="30" t="s">
        <v>2328</v>
      </c>
      <c r="C25" s="33">
        <v>16.8</v>
      </c>
    </row>
    <row r="26" spans="1:3" ht="15" x14ac:dyDescent="0.2">
      <c r="A26" s="32"/>
      <c r="B26" s="30" t="s">
        <v>1703</v>
      </c>
      <c r="C26" s="33">
        <v>331.7</v>
      </c>
    </row>
  </sheetData>
  <mergeCells count="1">
    <mergeCell ref="A3:C3"/>
  </mergeCell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dimension ref="A1:D56"/>
  <sheetViews>
    <sheetView workbookViewId="0">
      <selection activeCell="F17" sqref="F17"/>
    </sheetView>
  </sheetViews>
  <sheetFormatPr defaultRowHeight="12.75" x14ac:dyDescent="0.2"/>
  <cols>
    <col min="1" max="1" width="8.7109375" customWidth="1"/>
    <col min="2" max="2" width="30.7109375" customWidth="1"/>
    <col min="3" max="3" width="19.85546875" customWidth="1"/>
    <col min="4" max="4" width="23.8554687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4" s="50" customFormat="1" ht="15" x14ac:dyDescent="0.25">
      <c r="C1" s="4"/>
      <c r="D1" s="46" t="s">
        <v>3325</v>
      </c>
    </row>
    <row r="2" spans="1:4" s="50" customFormat="1" ht="15" x14ac:dyDescent="0.25">
      <c r="C2" s="4"/>
      <c r="D2" s="46" t="s">
        <v>1704</v>
      </c>
    </row>
    <row r="3" spans="1:4" s="50" customFormat="1" ht="15" x14ac:dyDescent="0.25">
      <c r="C3" s="4"/>
      <c r="D3" s="48" t="s">
        <v>3297</v>
      </c>
    </row>
    <row r="4" spans="1:4" s="50" customFormat="1" ht="15" x14ac:dyDescent="0.25">
      <c r="C4" s="4"/>
      <c r="D4" s="50" t="s">
        <v>2332</v>
      </c>
    </row>
    <row r="5" spans="1:4" s="50" customFormat="1" ht="54" customHeight="1" x14ac:dyDescent="0.25">
      <c r="A5" s="352" t="s">
        <v>3326</v>
      </c>
      <c r="B5" s="352"/>
      <c r="C5" s="352"/>
      <c r="D5" s="352"/>
    </row>
    <row r="6" spans="1:4" s="27" customFormat="1" ht="30" x14ac:dyDescent="0.2">
      <c r="A6" s="32" t="s">
        <v>2324</v>
      </c>
      <c r="B6" s="32" t="s">
        <v>2325</v>
      </c>
      <c r="C6" s="32" t="s">
        <v>1723</v>
      </c>
      <c r="D6" s="32" t="s">
        <v>1945</v>
      </c>
    </row>
    <row r="7" spans="1:4" s="27" customFormat="1" ht="15" x14ac:dyDescent="0.2">
      <c r="A7" s="32" t="s">
        <v>2275</v>
      </c>
      <c r="B7" s="32" t="s">
        <v>2276</v>
      </c>
      <c r="C7" s="32" t="s">
        <v>2277</v>
      </c>
      <c r="D7" s="32" t="s">
        <v>2278</v>
      </c>
    </row>
    <row r="8" spans="1:4" ht="15" x14ac:dyDescent="0.2">
      <c r="A8" s="32" t="s">
        <v>2275</v>
      </c>
      <c r="B8" s="30" t="s">
        <v>1946</v>
      </c>
      <c r="C8" s="33">
        <v>10136.200000000001</v>
      </c>
      <c r="D8" s="33">
        <v>10136.200000000001</v>
      </c>
    </row>
    <row r="9" spans="1:4" ht="15" x14ac:dyDescent="0.2">
      <c r="A9" s="32" t="s">
        <v>2276</v>
      </c>
      <c r="B9" s="30" t="s">
        <v>2235</v>
      </c>
      <c r="C9" s="33">
        <v>740.2</v>
      </c>
      <c r="D9" s="33">
        <v>740.2</v>
      </c>
    </row>
    <row r="10" spans="1:4" ht="15" x14ac:dyDescent="0.2">
      <c r="A10" s="32" t="s">
        <v>2277</v>
      </c>
      <c r="B10" s="30" t="s">
        <v>1951</v>
      </c>
      <c r="C10" s="33">
        <v>8120.7</v>
      </c>
      <c r="D10" s="33">
        <v>8120.7</v>
      </c>
    </row>
    <row r="11" spans="1:4" ht="15" x14ac:dyDescent="0.2">
      <c r="A11" s="32" t="s">
        <v>2278</v>
      </c>
      <c r="B11" s="30" t="s">
        <v>2236</v>
      </c>
      <c r="C11" s="33">
        <v>105.9</v>
      </c>
      <c r="D11" s="33">
        <v>59.3</v>
      </c>
    </row>
    <row r="12" spans="1:4" ht="15" x14ac:dyDescent="0.2">
      <c r="A12" s="32" t="s">
        <v>2279</v>
      </c>
      <c r="B12" s="30" t="s">
        <v>1956</v>
      </c>
      <c r="C12" s="33">
        <v>105.9</v>
      </c>
      <c r="D12" s="33">
        <v>105.9</v>
      </c>
    </row>
    <row r="13" spans="1:4" ht="15" x14ac:dyDescent="0.2">
      <c r="A13" s="32" t="s">
        <v>2280</v>
      </c>
      <c r="B13" s="30" t="s">
        <v>2237</v>
      </c>
      <c r="C13" s="33">
        <v>196.6</v>
      </c>
      <c r="D13" s="33">
        <v>196.6</v>
      </c>
    </row>
    <row r="14" spans="1:4" ht="15" x14ac:dyDescent="0.2">
      <c r="A14" s="32" t="s">
        <v>2281</v>
      </c>
      <c r="B14" s="30" t="s">
        <v>2238</v>
      </c>
      <c r="C14" s="33">
        <v>42.7</v>
      </c>
      <c r="D14" s="33">
        <v>42.7</v>
      </c>
    </row>
    <row r="15" spans="1:4" ht="15" x14ac:dyDescent="0.2">
      <c r="A15" s="32" t="s">
        <v>2282</v>
      </c>
      <c r="B15" s="30" t="s">
        <v>2239</v>
      </c>
      <c r="C15" s="33">
        <v>883.5</v>
      </c>
      <c r="D15" s="33">
        <v>883.5</v>
      </c>
    </row>
    <row r="16" spans="1:4" ht="15" x14ac:dyDescent="0.2">
      <c r="A16" s="32" t="s">
        <v>2283</v>
      </c>
      <c r="B16" s="30" t="s">
        <v>1974</v>
      </c>
      <c r="C16" s="33">
        <v>292.39999999999998</v>
      </c>
      <c r="D16" s="33">
        <v>212.1</v>
      </c>
    </row>
    <row r="17" spans="1:4" ht="15" x14ac:dyDescent="0.2">
      <c r="A17" s="32" t="s">
        <v>2284</v>
      </c>
      <c r="B17" s="30" t="s">
        <v>1975</v>
      </c>
      <c r="C17" s="33">
        <v>804.3</v>
      </c>
      <c r="D17" s="33">
        <v>804.3</v>
      </c>
    </row>
    <row r="18" spans="1:4" ht="15" x14ac:dyDescent="0.2">
      <c r="A18" s="32" t="s">
        <v>2285</v>
      </c>
      <c r="B18" s="30" t="s">
        <v>1976</v>
      </c>
      <c r="C18" s="33">
        <v>3915.3</v>
      </c>
      <c r="D18" s="33">
        <v>3915.3</v>
      </c>
    </row>
    <row r="19" spans="1:4" ht="15" x14ac:dyDescent="0.2">
      <c r="A19" s="32" t="s">
        <v>2286</v>
      </c>
      <c r="B19" s="30" t="s">
        <v>2240</v>
      </c>
      <c r="C19" s="33">
        <v>4118.8999999999996</v>
      </c>
      <c r="D19" s="33">
        <v>4118.8999999999996</v>
      </c>
    </row>
    <row r="20" spans="1:4" ht="15" x14ac:dyDescent="0.2">
      <c r="A20" s="32" t="s">
        <v>2287</v>
      </c>
      <c r="B20" s="30" t="s">
        <v>2241</v>
      </c>
      <c r="C20" s="33">
        <v>945</v>
      </c>
      <c r="D20" s="33">
        <v>945</v>
      </c>
    </row>
    <row r="21" spans="1:4" ht="15" x14ac:dyDescent="0.2">
      <c r="A21" s="32" t="s">
        <v>2288</v>
      </c>
      <c r="B21" s="30" t="s">
        <v>2242</v>
      </c>
      <c r="C21" s="33">
        <v>210.9</v>
      </c>
      <c r="D21" s="33">
        <v>210.9</v>
      </c>
    </row>
    <row r="22" spans="1:4" ht="15" x14ac:dyDescent="0.2">
      <c r="A22" s="32" t="s">
        <v>2289</v>
      </c>
      <c r="B22" s="30" t="s">
        <v>2243</v>
      </c>
      <c r="C22" s="33">
        <v>59.8</v>
      </c>
      <c r="D22" s="33">
        <v>59.8</v>
      </c>
    </row>
    <row r="23" spans="1:4" ht="15" x14ac:dyDescent="0.2">
      <c r="A23" s="32" t="s">
        <v>2290</v>
      </c>
      <c r="B23" s="30" t="s">
        <v>2244</v>
      </c>
      <c r="C23" s="33">
        <v>55.3</v>
      </c>
      <c r="D23" s="33">
        <v>55.3</v>
      </c>
    </row>
    <row r="24" spans="1:4" ht="15" x14ac:dyDescent="0.2">
      <c r="A24" s="32" t="s">
        <v>2291</v>
      </c>
      <c r="B24" s="30" t="s">
        <v>2245</v>
      </c>
      <c r="C24" s="33">
        <v>351.6</v>
      </c>
      <c r="D24" s="33">
        <v>351.6</v>
      </c>
    </row>
    <row r="25" spans="1:4" ht="15" x14ac:dyDescent="0.2">
      <c r="A25" s="32" t="s">
        <v>2292</v>
      </c>
      <c r="B25" s="30" t="s">
        <v>2246</v>
      </c>
      <c r="C25" s="33">
        <v>88.8</v>
      </c>
      <c r="D25" s="33">
        <v>88.8</v>
      </c>
    </row>
    <row r="26" spans="1:4" ht="15" x14ac:dyDescent="0.2">
      <c r="A26" s="32" t="s">
        <v>2293</v>
      </c>
      <c r="B26" s="30" t="s">
        <v>2247</v>
      </c>
      <c r="C26" s="33">
        <v>55.3</v>
      </c>
      <c r="D26" s="33">
        <v>55.3</v>
      </c>
    </row>
    <row r="27" spans="1:4" ht="15" x14ac:dyDescent="0.2">
      <c r="A27" s="32" t="s">
        <v>2294</v>
      </c>
      <c r="B27" s="30" t="s">
        <v>2248</v>
      </c>
      <c r="C27" s="33">
        <v>42.7</v>
      </c>
      <c r="D27" s="33">
        <v>42.7</v>
      </c>
    </row>
    <row r="28" spans="1:4" ht="15" x14ac:dyDescent="0.2">
      <c r="A28" s="32" t="s">
        <v>2295</v>
      </c>
      <c r="B28" s="30" t="s">
        <v>2249</v>
      </c>
      <c r="C28" s="33">
        <v>173.9</v>
      </c>
      <c r="D28" s="33">
        <v>165.3</v>
      </c>
    </row>
    <row r="29" spans="1:4" ht="15" x14ac:dyDescent="0.2">
      <c r="A29" s="32" t="s">
        <v>2296</v>
      </c>
      <c r="B29" s="30" t="s">
        <v>2250</v>
      </c>
      <c r="C29" s="33">
        <v>63.8</v>
      </c>
      <c r="D29" s="33">
        <v>63.8</v>
      </c>
    </row>
    <row r="30" spans="1:4" ht="15" x14ac:dyDescent="0.2">
      <c r="A30" s="32" t="s">
        <v>2297</v>
      </c>
      <c r="B30" s="30" t="s">
        <v>2251</v>
      </c>
      <c r="C30" s="33">
        <v>228.5</v>
      </c>
      <c r="D30" s="33">
        <v>202.9</v>
      </c>
    </row>
    <row r="31" spans="1:4" ht="15" x14ac:dyDescent="0.2">
      <c r="A31" s="32" t="s">
        <v>2298</v>
      </c>
      <c r="B31" s="30" t="s">
        <v>2252</v>
      </c>
      <c r="C31" s="33">
        <v>278.7</v>
      </c>
      <c r="D31" s="33">
        <v>278.7</v>
      </c>
    </row>
    <row r="32" spans="1:4" ht="15" x14ac:dyDescent="0.2">
      <c r="A32" s="32" t="s">
        <v>2299</v>
      </c>
      <c r="B32" s="30" t="s">
        <v>2253</v>
      </c>
      <c r="C32" s="33">
        <v>115.9</v>
      </c>
      <c r="D32" s="33">
        <v>115.9</v>
      </c>
    </row>
    <row r="33" spans="1:4" ht="15" x14ac:dyDescent="0.2">
      <c r="A33" s="32" t="s">
        <v>2300</v>
      </c>
      <c r="B33" s="30" t="s">
        <v>2254</v>
      </c>
      <c r="C33" s="33">
        <v>390.9</v>
      </c>
      <c r="D33" s="33">
        <v>373.8</v>
      </c>
    </row>
    <row r="34" spans="1:4" ht="15" x14ac:dyDescent="0.2">
      <c r="A34" s="32" t="s">
        <v>2301</v>
      </c>
      <c r="B34" s="30" t="s">
        <v>2255</v>
      </c>
      <c r="C34" s="33">
        <v>449.1</v>
      </c>
      <c r="D34" s="33">
        <v>449.1</v>
      </c>
    </row>
    <row r="35" spans="1:4" ht="15" x14ac:dyDescent="0.2">
      <c r="A35" s="32" t="s">
        <v>2302</v>
      </c>
      <c r="B35" s="30" t="s">
        <v>2256</v>
      </c>
      <c r="C35" s="33">
        <v>292.39999999999998</v>
      </c>
      <c r="D35" s="33">
        <v>292.39999999999998</v>
      </c>
    </row>
    <row r="36" spans="1:4" ht="15" x14ac:dyDescent="0.2">
      <c r="A36" s="32" t="s">
        <v>2303</v>
      </c>
      <c r="B36" s="30" t="s">
        <v>2257</v>
      </c>
      <c r="C36" s="33">
        <v>25.6</v>
      </c>
      <c r="D36" s="33">
        <v>25.6</v>
      </c>
    </row>
    <row r="37" spans="1:4" ht="15" x14ac:dyDescent="0.2">
      <c r="A37" s="32" t="s">
        <v>2304</v>
      </c>
      <c r="B37" s="30" t="s">
        <v>2258</v>
      </c>
      <c r="C37" s="33">
        <v>97.4</v>
      </c>
      <c r="D37" s="33">
        <v>97.4</v>
      </c>
    </row>
    <row r="38" spans="1:4" ht="15" x14ac:dyDescent="0.2">
      <c r="A38" s="32" t="s">
        <v>2305</v>
      </c>
      <c r="B38" s="30" t="s">
        <v>2259</v>
      </c>
      <c r="C38" s="33">
        <v>254.2</v>
      </c>
      <c r="D38" s="33">
        <v>254.2</v>
      </c>
    </row>
    <row r="39" spans="1:4" ht="15" x14ac:dyDescent="0.2">
      <c r="A39" s="32" t="s">
        <v>2306</v>
      </c>
      <c r="B39" s="30" t="s">
        <v>2260</v>
      </c>
      <c r="C39" s="33">
        <v>576.79999999999995</v>
      </c>
      <c r="D39" s="33">
        <v>568.20000000000005</v>
      </c>
    </row>
    <row r="40" spans="1:4" ht="15" x14ac:dyDescent="0.2">
      <c r="A40" s="32" t="s">
        <v>2307</v>
      </c>
      <c r="B40" s="30" t="s">
        <v>2261</v>
      </c>
      <c r="C40" s="33">
        <v>72.400000000000006</v>
      </c>
      <c r="D40" s="33">
        <v>72.400000000000006</v>
      </c>
    </row>
    <row r="41" spans="1:4" ht="15" x14ac:dyDescent="0.2">
      <c r="A41" s="32" t="s">
        <v>2308</v>
      </c>
      <c r="B41" s="30" t="s">
        <v>2262</v>
      </c>
      <c r="C41" s="33">
        <v>105.5</v>
      </c>
      <c r="D41" s="33">
        <v>105.5</v>
      </c>
    </row>
    <row r="42" spans="1:4" ht="15" x14ac:dyDescent="0.2">
      <c r="A42" s="32" t="s">
        <v>2309</v>
      </c>
      <c r="B42" s="30" t="s">
        <v>2263</v>
      </c>
      <c r="C42" s="33">
        <v>156.80000000000001</v>
      </c>
      <c r="D42" s="33">
        <v>139.69999999999999</v>
      </c>
    </row>
    <row r="43" spans="1:4" ht="15" x14ac:dyDescent="0.2">
      <c r="A43" s="32" t="s">
        <v>2310</v>
      </c>
      <c r="B43" s="30" t="s">
        <v>2264</v>
      </c>
      <c r="C43" s="33">
        <v>38.200000000000003</v>
      </c>
      <c r="D43" s="33">
        <v>38.200000000000003</v>
      </c>
    </row>
    <row r="44" spans="1:4" ht="15" x14ac:dyDescent="0.2">
      <c r="A44" s="32" t="s">
        <v>2311</v>
      </c>
      <c r="B44" s="30" t="s">
        <v>2265</v>
      </c>
      <c r="C44" s="33">
        <v>42.2</v>
      </c>
      <c r="D44" s="33"/>
    </row>
    <row r="45" spans="1:4" ht="15" x14ac:dyDescent="0.2">
      <c r="A45" s="32" t="s">
        <v>2312</v>
      </c>
      <c r="B45" s="30" t="s">
        <v>2266</v>
      </c>
      <c r="C45" s="33">
        <v>92.8</v>
      </c>
      <c r="D45" s="33">
        <v>92.8</v>
      </c>
    </row>
    <row r="46" spans="1:4" ht="15" x14ac:dyDescent="0.2">
      <c r="A46" s="32" t="s">
        <v>2313</v>
      </c>
      <c r="B46" s="30" t="s">
        <v>2267</v>
      </c>
      <c r="C46" s="33">
        <v>44.1</v>
      </c>
      <c r="D46" s="33">
        <v>44.1</v>
      </c>
    </row>
    <row r="47" spans="1:4" ht="15" x14ac:dyDescent="0.2">
      <c r="A47" s="32" t="s">
        <v>2314</v>
      </c>
      <c r="B47" s="30" t="s">
        <v>2268</v>
      </c>
      <c r="C47" s="33">
        <v>1763.4</v>
      </c>
      <c r="D47" s="33">
        <v>1763.4</v>
      </c>
    </row>
    <row r="48" spans="1:4" ht="15" x14ac:dyDescent="0.2">
      <c r="A48" s="32" t="s">
        <v>2315</v>
      </c>
      <c r="B48" s="30" t="s">
        <v>2203</v>
      </c>
      <c r="C48" s="33">
        <v>84.9</v>
      </c>
      <c r="D48" s="33">
        <v>84.9</v>
      </c>
    </row>
    <row r="49" spans="1:4" ht="15" x14ac:dyDescent="0.2">
      <c r="A49" s="32" t="s">
        <v>2316</v>
      </c>
      <c r="B49" s="30" t="s">
        <v>2204</v>
      </c>
      <c r="C49" s="33">
        <v>136.19999999999999</v>
      </c>
      <c r="D49" s="33">
        <v>136.19999999999999</v>
      </c>
    </row>
    <row r="50" spans="1:4" ht="15" x14ac:dyDescent="0.2">
      <c r="A50" s="32" t="s">
        <v>2317</v>
      </c>
      <c r="B50" s="30" t="s">
        <v>2269</v>
      </c>
      <c r="C50" s="33">
        <v>206.4</v>
      </c>
      <c r="D50" s="33">
        <v>206.4</v>
      </c>
    </row>
    <row r="51" spans="1:4" ht="15" x14ac:dyDescent="0.2">
      <c r="A51" s="32" t="s">
        <v>2318</v>
      </c>
      <c r="B51" s="30" t="s">
        <v>2271</v>
      </c>
      <c r="C51" s="33">
        <v>106.2</v>
      </c>
      <c r="D51" s="33">
        <v>106.2</v>
      </c>
    </row>
    <row r="52" spans="1:4" ht="15" x14ac:dyDescent="0.2">
      <c r="A52" s="32" t="s">
        <v>2319</v>
      </c>
      <c r="B52" s="30" t="s">
        <v>2272</v>
      </c>
      <c r="C52" s="33">
        <v>38.200000000000003</v>
      </c>
      <c r="D52" s="33">
        <v>38.200000000000003</v>
      </c>
    </row>
    <row r="53" spans="1:4" ht="15" x14ac:dyDescent="0.2">
      <c r="A53" s="32" t="s">
        <v>2320</v>
      </c>
      <c r="B53" s="30" t="s">
        <v>2273</v>
      </c>
      <c r="C53" s="33">
        <v>232</v>
      </c>
      <c r="D53" s="33">
        <v>232</v>
      </c>
    </row>
    <row r="54" spans="1:4" ht="15" x14ac:dyDescent="0.2">
      <c r="A54" s="32" t="s">
        <v>2321</v>
      </c>
      <c r="B54" s="30" t="s">
        <v>2274</v>
      </c>
      <c r="C54" s="33">
        <v>245.6</v>
      </c>
      <c r="D54" s="33">
        <v>245.6</v>
      </c>
    </row>
    <row r="55" spans="1:4" ht="15" x14ac:dyDescent="0.2">
      <c r="A55" s="32"/>
      <c r="B55" s="30" t="s">
        <v>2328</v>
      </c>
      <c r="C55" s="33">
        <v>540.79999999999995</v>
      </c>
      <c r="D55" s="33">
        <v>572</v>
      </c>
    </row>
    <row r="56" spans="1:4" ht="15" x14ac:dyDescent="0.2">
      <c r="A56" s="32"/>
      <c r="B56" s="30" t="s">
        <v>1703</v>
      </c>
      <c r="C56" s="33">
        <v>38124.9</v>
      </c>
      <c r="D56" s="33">
        <v>37910</v>
      </c>
    </row>
  </sheetData>
  <mergeCells count="1">
    <mergeCell ref="A5:D5"/>
  </mergeCells>
  <pageMargins left="0.70866141732283472" right="0.70866141732283472" top="0.74803149606299213" bottom="0.74803149606299213" header="0.31496062992125984" footer="0.31496062992125984"/>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dimension ref="A1:E56"/>
  <sheetViews>
    <sheetView workbookViewId="0">
      <selection activeCell="F17" sqref="F17"/>
    </sheetView>
  </sheetViews>
  <sheetFormatPr defaultRowHeight="12.75" x14ac:dyDescent="0.2"/>
  <cols>
    <col min="1" max="1" width="8.7109375" customWidth="1"/>
    <col min="2" max="2" width="36.85546875" customWidth="1"/>
    <col min="3" max="3" width="20" customWidth="1"/>
    <col min="4" max="4" width="13.8554687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3299</v>
      </c>
    </row>
    <row r="2" spans="1:5" ht="15" x14ac:dyDescent="0.25">
      <c r="C2" s="46" t="s">
        <v>3442</v>
      </c>
    </row>
    <row r="3" spans="1:5" s="50" customFormat="1" ht="64.5" customHeight="1" x14ac:dyDescent="0.25">
      <c r="A3" s="352" t="s">
        <v>3327</v>
      </c>
      <c r="B3" s="352"/>
      <c r="C3" s="352"/>
      <c r="D3" s="352"/>
      <c r="E3" s="53"/>
    </row>
    <row r="4" spans="1:5" s="5" customFormat="1" ht="12.6" customHeight="1" x14ac:dyDescent="0.2">
      <c r="A4" s="19"/>
      <c r="B4" s="20"/>
      <c r="C4" s="20"/>
      <c r="D4" s="20"/>
      <c r="E4" s="20"/>
    </row>
    <row r="5" spans="1:5" s="265" customFormat="1" ht="30" customHeight="1" x14ac:dyDescent="0.2">
      <c r="A5" s="32" t="s">
        <v>2324</v>
      </c>
      <c r="B5" s="32" t="s">
        <v>2325</v>
      </c>
      <c r="C5" s="32" t="s">
        <v>1723</v>
      </c>
      <c r="D5" s="32" t="s">
        <v>1945</v>
      </c>
    </row>
    <row r="6" spans="1:5" s="265" customFormat="1" ht="15" x14ac:dyDescent="0.2">
      <c r="A6" s="32" t="s">
        <v>2275</v>
      </c>
      <c r="B6" s="32" t="s">
        <v>2276</v>
      </c>
      <c r="C6" s="32" t="s">
        <v>2277</v>
      </c>
      <c r="D6" s="32" t="s">
        <v>2278</v>
      </c>
    </row>
    <row r="7" spans="1:5" ht="15" x14ac:dyDescent="0.2">
      <c r="A7" s="32" t="s">
        <v>2275</v>
      </c>
      <c r="B7" s="30" t="s">
        <v>1946</v>
      </c>
      <c r="C7" s="33">
        <v>3155485.1</v>
      </c>
      <c r="D7" s="33">
        <v>3155485.1</v>
      </c>
    </row>
    <row r="8" spans="1:5" ht="15" x14ac:dyDescent="0.2">
      <c r="A8" s="32" t="s">
        <v>2276</v>
      </c>
      <c r="B8" s="30" t="s">
        <v>2235</v>
      </c>
      <c r="C8" s="33">
        <v>106404.2</v>
      </c>
      <c r="D8" s="33">
        <v>106404.2</v>
      </c>
    </row>
    <row r="9" spans="1:5" ht="15" x14ac:dyDescent="0.2">
      <c r="A9" s="32" t="s">
        <v>2277</v>
      </c>
      <c r="B9" s="30" t="s">
        <v>1951</v>
      </c>
      <c r="C9" s="33">
        <v>623202.30000000005</v>
      </c>
      <c r="D9" s="33">
        <v>623202.30000000005</v>
      </c>
    </row>
    <row r="10" spans="1:5" ht="15" x14ac:dyDescent="0.2">
      <c r="A10" s="32" t="s">
        <v>2278</v>
      </c>
      <c r="B10" s="30" t="s">
        <v>2236</v>
      </c>
      <c r="C10" s="33">
        <v>30289</v>
      </c>
      <c r="D10" s="33">
        <v>30289</v>
      </c>
    </row>
    <row r="11" spans="1:5" ht="15" x14ac:dyDescent="0.2">
      <c r="A11" s="32" t="s">
        <v>2279</v>
      </c>
      <c r="B11" s="30" t="s">
        <v>1956</v>
      </c>
      <c r="C11" s="33">
        <v>117164.1</v>
      </c>
      <c r="D11" s="33">
        <v>117164.1</v>
      </c>
    </row>
    <row r="12" spans="1:5" ht="15" x14ac:dyDescent="0.2">
      <c r="A12" s="32" t="s">
        <v>2280</v>
      </c>
      <c r="B12" s="30" t="s">
        <v>2237</v>
      </c>
      <c r="C12" s="33">
        <v>198577.7</v>
      </c>
      <c r="D12" s="33">
        <v>198577.7</v>
      </c>
    </row>
    <row r="13" spans="1:5" ht="15" x14ac:dyDescent="0.2">
      <c r="A13" s="32" t="s">
        <v>2281</v>
      </c>
      <c r="B13" s="30" t="s">
        <v>2238</v>
      </c>
      <c r="C13" s="33">
        <v>72383.399999999994</v>
      </c>
      <c r="D13" s="33">
        <v>72383.399999999994</v>
      </c>
    </row>
    <row r="14" spans="1:5" ht="15" x14ac:dyDescent="0.2">
      <c r="A14" s="32" t="s">
        <v>2282</v>
      </c>
      <c r="B14" s="30" t="s">
        <v>2239</v>
      </c>
      <c r="C14" s="33">
        <v>156715.70000000001</v>
      </c>
      <c r="D14" s="33">
        <v>156715.70000000001</v>
      </c>
    </row>
    <row r="15" spans="1:5" ht="15" x14ac:dyDescent="0.2">
      <c r="A15" s="32" t="s">
        <v>2283</v>
      </c>
      <c r="B15" s="30" t="s">
        <v>1974</v>
      </c>
      <c r="C15" s="33">
        <v>207716.5</v>
      </c>
      <c r="D15" s="33">
        <v>207716.5</v>
      </c>
    </row>
    <row r="16" spans="1:5" ht="15" x14ac:dyDescent="0.2">
      <c r="A16" s="32" t="s">
        <v>2284</v>
      </c>
      <c r="B16" s="30" t="s">
        <v>1975</v>
      </c>
      <c r="C16" s="33">
        <v>233871.8</v>
      </c>
      <c r="D16" s="33">
        <v>233871.8</v>
      </c>
    </row>
    <row r="17" spans="1:4" ht="15" x14ac:dyDescent="0.2">
      <c r="A17" s="32" t="s">
        <v>2285</v>
      </c>
      <c r="B17" s="30" t="s">
        <v>1976</v>
      </c>
      <c r="C17" s="33">
        <v>329886.5</v>
      </c>
      <c r="D17" s="33">
        <v>329886.5</v>
      </c>
    </row>
    <row r="18" spans="1:4" ht="15" x14ac:dyDescent="0.2">
      <c r="A18" s="32" t="s">
        <v>2286</v>
      </c>
      <c r="B18" s="30" t="s">
        <v>2240</v>
      </c>
      <c r="C18" s="33">
        <v>405764.2</v>
      </c>
      <c r="D18" s="33">
        <v>405764.2</v>
      </c>
    </row>
    <row r="19" spans="1:4" ht="15" x14ac:dyDescent="0.2">
      <c r="A19" s="32" t="s">
        <v>2287</v>
      </c>
      <c r="B19" s="30" t="s">
        <v>2241</v>
      </c>
      <c r="C19" s="33">
        <v>211907.1</v>
      </c>
      <c r="D19" s="33">
        <v>211907.1</v>
      </c>
    </row>
    <row r="20" spans="1:4" ht="15" x14ac:dyDescent="0.2">
      <c r="A20" s="32" t="s">
        <v>2288</v>
      </c>
      <c r="B20" s="30" t="s">
        <v>2242</v>
      </c>
      <c r="C20" s="33">
        <v>36752.400000000001</v>
      </c>
      <c r="D20" s="33">
        <v>36752.400000000001</v>
      </c>
    </row>
    <row r="21" spans="1:4" ht="15" x14ac:dyDescent="0.2">
      <c r="A21" s="32" t="s">
        <v>2289</v>
      </c>
      <c r="B21" s="30" t="s">
        <v>2243</v>
      </c>
      <c r="C21" s="33">
        <v>27283.8</v>
      </c>
      <c r="D21" s="33">
        <v>27283.8</v>
      </c>
    </row>
    <row r="22" spans="1:4" ht="15" x14ac:dyDescent="0.2">
      <c r="A22" s="32" t="s">
        <v>2290</v>
      </c>
      <c r="B22" s="30" t="s">
        <v>2244</v>
      </c>
      <c r="C22" s="33">
        <v>25244.9</v>
      </c>
      <c r="D22" s="33">
        <v>25244.9</v>
      </c>
    </row>
    <row r="23" spans="1:4" ht="15" x14ac:dyDescent="0.2">
      <c r="A23" s="32" t="s">
        <v>2291</v>
      </c>
      <c r="B23" s="30" t="s">
        <v>2245</v>
      </c>
      <c r="C23" s="33">
        <v>145872.70000000001</v>
      </c>
      <c r="D23" s="33">
        <v>145872.70000000001</v>
      </c>
    </row>
    <row r="24" spans="1:4" ht="15" x14ac:dyDescent="0.2">
      <c r="A24" s="32" t="s">
        <v>2292</v>
      </c>
      <c r="B24" s="30" t="s">
        <v>2246</v>
      </c>
      <c r="C24" s="33">
        <v>88551.2</v>
      </c>
      <c r="D24" s="33">
        <v>88551.2</v>
      </c>
    </row>
    <row r="25" spans="1:4" ht="15" x14ac:dyDescent="0.2">
      <c r="A25" s="32" t="s">
        <v>2293</v>
      </c>
      <c r="B25" s="30" t="s">
        <v>2247</v>
      </c>
      <c r="C25" s="33">
        <v>19824.900000000001</v>
      </c>
      <c r="D25" s="33">
        <v>19824.900000000001</v>
      </c>
    </row>
    <row r="26" spans="1:4" ht="15" x14ac:dyDescent="0.2">
      <c r="A26" s="32" t="s">
        <v>2294</v>
      </c>
      <c r="B26" s="30" t="s">
        <v>2248</v>
      </c>
      <c r="C26" s="33">
        <v>34994.400000000001</v>
      </c>
      <c r="D26" s="33">
        <v>34994.400000000001</v>
      </c>
    </row>
    <row r="27" spans="1:4" ht="15" x14ac:dyDescent="0.2">
      <c r="A27" s="32" t="s">
        <v>2295</v>
      </c>
      <c r="B27" s="30" t="s">
        <v>2249</v>
      </c>
      <c r="C27" s="33">
        <v>69513.5</v>
      </c>
      <c r="D27" s="33">
        <v>69513.5</v>
      </c>
    </row>
    <row r="28" spans="1:4" ht="15" x14ac:dyDescent="0.2">
      <c r="A28" s="32" t="s">
        <v>2296</v>
      </c>
      <c r="B28" s="30" t="s">
        <v>2250</v>
      </c>
      <c r="C28" s="33">
        <v>34054.5</v>
      </c>
      <c r="D28" s="33">
        <v>34054.5</v>
      </c>
    </row>
    <row r="29" spans="1:4" ht="15" x14ac:dyDescent="0.2">
      <c r="A29" s="32" t="s">
        <v>2297</v>
      </c>
      <c r="B29" s="30" t="s">
        <v>2251</v>
      </c>
      <c r="C29" s="33">
        <v>99717.4</v>
      </c>
      <c r="D29" s="33">
        <v>99717.4</v>
      </c>
    </row>
    <row r="30" spans="1:4" ht="15" x14ac:dyDescent="0.2">
      <c r="A30" s="32" t="s">
        <v>2298</v>
      </c>
      <c r="B30" s="30" t="s">
        <v>2252</v>
      </c>
      <c r="C30" s="33">
        <v>37792.199999999997</v>
      </c>
      <c r="D30" s="33">
        <v>37792.199999999997</v>
      </c>
    </row>
    <row r="31" spans="1:4" ht="15" x14ac:dyDescent="0.2">
      <c r="A31" s="32" t="s">
        <v>2299</v>
      </c>
      <c r="B31" s="30" t="s">
        <v>2253</v>
      </c>
      <c r="C31" s="33">
        <v>68386.8</v>
      </c>
      <c r="D31" s="33">
        <v>68386.8</v>
      </c>
    </row>
    <row r="32" spans="1:4" ht="15" x14ac:dyDescent="0.2">
      <c r="A32" s="32" t="s">
        <v>2300</v>
      </c>
      <c r="B32" s="30" t="s">
        <v>2254</v>
      </c>
      <c r="C32" s="33">
        <v>160789.70000000001</v>
      </c>
      <c r="D32" s="33">
        <v>160789.70000000001</v>
      </c>
    </row>
    <row r="33" spans="1:4" ht="15" x14ac:dyDescent="0.2">
      <c r="A33" s="32" t="s">
        <v>2301</v>
      </c>
      <c r="B33" s="30" t="s">
        <v>2255</v>
      </c>
      <c r="C33" s="33">
        <v>96288.6</v>
      </c>
      <c r="D33" s="33">
        <v>96288.6</v>
      </c>
    </row>
    <row r="34" spans="1:4" ht="15" x14ac:dyDescent="0.2">
      <c r="A34" s="32" t="s">
        <v>2302</v>
      </c>
      <c r="B34" s="30" t="s">
        <v>2256</v>
      </c>
      <c r="C34" s="33">
        <v>112838.39999999999</v>
      </c>
      <c r="D34" s="33">
        <v>112838.39999999999</v>
      </c>
    </row>
    <row r="35" spans="1:4" ht="15" x14ac:dyDescent="0.2">
      <c r="A35" s="32" t="s">
        <v>2303</v>
      </c>
      <c r="B35" s="30" t="s">
        <v>2257</v>
      </c>
      <c r="C35" s="33">
        <v>30938.7</v>
      </c>
      <c r="D35" s="33">
        <v>30938.7</v>
      </c>
    </row>
    <row r="36" spans="1:4" ht="15" x14ac:dyDescent="0.2">
      <c r="A36" s="32" t="s">
        <v>2304</v>
      </c>
      <c r="B36" s="30" t="s">
        <v>2258</v>
      </c>
      <c r="C36" s="33">
        <v>29858.400000000001</v>
      </c>
      <c r="D36" s="33">
        <v>29858.400000000001</v>
      </c>
    </row>
    <row r="37" spans="1:4" ht="15" x14ac:dyDescent="0.2">
      <c r="A37" s="32" t="s">
        <v>2305</v>
      </c>
      <c r="B37" s="30" t="s">
        <v>2259</v>
      </c>
      <c r="C37" s="33">
        <v>68530</v>
      </c>
      <c r="D37" s="33">
        <v>68530</v>
      </c>
    </row>
    <row r="38" spans="1:4" ht="15" x14ac:dyDescent="0.2">
      <c r="A38" s="32" t="s">
        <v>2306</v>
      </c>
      <c r="B38" s="30" t="s">
        <v>2260</v>
      </c>
      <c r="C38" s="33">
        <v>356579.1</v>
      </c>
      <c r="D38" s="33">
        <v>356579.1</v>
      </c>
    </row>
    <row r="39" spans="1:4" ht="15" x14ac:dyDescent="0.2">
      <c r="A39" s="32" t="s">
        <v>2307</v>
      </c>
      <c r="B39" s="30" t="s">
        <v>2261</v>
      </c>
      <c r="C39" s="33">
        <v>45192.4</v>
      </c>
      <c r="D39" s="33">
        <v>45192.4</v>
      </c>
    </row>
    <row r="40" spans="1:4" ht="15" x14ac:dyDescent="0.2">
      <c r="A40" s="32" t="s">
        <v>2308</v>
      </c>
      <c r="B40" s="30" t="s">
        <v>2262</v>
      </c>
      <c r="C40" s="33">
        <v>34357.1</v>
      </c>
      <c r="D40" s="33">
        <v>34357.1</v>
      </c>
    </row>
    <row r="41" spans="1:4" ht="15" x14ac:dyDescent="0.2">
      <c r="A41" s="32" t="s">
        <v>2309</v>
      </c>
      <c r="B41" s="30" t="s">
        <v>2263</v>
      </c>
      <c r="C41" s="33">
        <v>62434.6</v>
      </c>
      <c r="D41" s="33">
        <v>62434.6</v>
      </c>
    </row>
    <row r="42" spans="1:4" ht="15" x14ac:dyDescent="0.2">
      <c r="A42" s="32" t="s">
        <v>2310</v>
      </c>
      <c r="B42" s="30" t="s">
        <v>2264</v>
      </c>
      <c r="C42" s="33">
        <v>30709.8</v>
      </c>
      <c r="D42" s="33">
        <v>30709.8</v>
      </c>
    </row>
    <row r="43" spans="1:4" ht="15" x14ac:dyDescent="0.2">
      <c r="A43" s="32" t="s">
        <v>2311</v>
      </c>
      <c r="B43" s="30" t="s">
        <v>2265</v>
      </c>
      <c r="C43" s="33">
        <v>29254.2</v>
      </c>
      <c r="D43" s="33">
        <v>29254.2</v>
      </c>
    </row>
    <row r="44" spans="1:4" ht="15" x14ac:dyDescent="0.2">
      <c r="A44" s="32" t="s">
        <v>2312</v>
      </c>
      <c r="B44" s="30" t="s">
        <v>2266</v>
      </c>
      <c r="C44" s="33">
        <v>32009.599999999999</v>
      </c>
      <c r="D44" s="33">
        <v>32009.599999999999</v>
      </c>
    </row>
    <row r="45" spans="1:4" ht="15" x14ac:dyDescent="0.2">
      <c r="A45" s="32" t="s">
        <v>2313</v>
      </c>
      <c r="B45" s="30" t="s">
        <v>2267</v>
      </c>
      <c r="C45" s="33">
        <v>48608.800000000003</v>
      </c>
      <c r="D45" s="33">
        <v>48608.800000000003</v>
      </c>
    </row>
    <row r="46" spans="1:4" ht="15" x14ac:dyDescent="0.2">
      <c r="A46" s="32" t="s">
        <v>2314</v>
      </c>
      <c r="B46" s="30" t="s">
        <v>2268</v>
      </c>
      <c r="C46" s="33">
        <v>240960.8</v>
      </c>
      <c r="D46" s="33">
        <v>240960.8</v>
      </c>
    </row>
    <row r="47" spans="1:4" ht="15" x14ac:dyDescent="0.2">
      <c r="A47" s="32" t="s">
        <v>2315</v>
      </c>
      <c r="B47" s="30" t="s">
        <v>2203</v>
      </c>
      <c r="C47" s="33">
        <v>30607.5</v>
      </c>
      <c r="D47" s="33">
        <v>30607.5</v>
      </c>
    </row>
    <row r="48" spans="1:4" ht="15" x14ac:dyDescent="0.2">
      <c r="A48" s="32" t="s">
        <v>2316</v>
      </c>
      <c r="B48" s="30" t="s">
        <v>2204</v>
      </c>
      <c r="C48" s="33">
        <v>98653</v>
      </c>
      <c r="D48" s="33">
        <v>98653</v>
      </c>
    </row>
    <row r="49" spans="1:4" ht="15" x14ac:dyDescent="0.2">
      <c r="A49" s="32" t="s">
        <v>2317</v>
      </c>
      <c r="B49" s="30" t="s">
        <v>2269</v>
      </c>
      <c r="C49" s="33">
        <v>27309.200000000001</v>
      </c>
      <c r="D49" s="33">
        <v>27309.200000000001</v>
      </c>
    </row>
    <row r="50" spans="1:4" ht="15" x14ac:dyDescent="0.2">
      <c r="A50" s="32" t="s">
        <v>2318</v>
      </c>
      <c r="B50" s="30" t="s">
        <v>2270</v>
      </c>
      <c r="C50" s="33">
        <v>17889.8</v>
      </c>
      <c r="D50" s="33">
        <v>17889.8</v>
      </c>
    </row>
    <row r="51" spans="1:4" ht="15" x14ac:dyDescent="0.2">
      <c r="A51" s="32" t="s">
        <v>2319</v>
      </c>
      <c r="B51" s="30" t="s">
        <v>2271</v>
      </c>
      <c r="C51" s="33">
        <v>35980.800000000003</v>
      </c>
      <c r="D51" s="33">
        <v>35980.800000000003</v>
      </c>
    </row>
    <row r="52" spans="1:4" ht="15" x14ac:dyDescent="0.2">
      <c r="A52" s="32" t="s">
        <v>2320</v>
      </c>
      <c r="B52" s="30" t="s">
        <v>2272</v>
      </c>
      <c r="C52" s="33">
        <v>13851.1</v>
      </c>
      <c r="D52" s="33">
        <v>13851.1</v>
      </c>
    </row>
    <row r="53" spans="1:4" ht="15" x14ac:dyDescent="0.2">
      <c r="A53" s="32" t="s">
        <v>2321</v>
      </c>
      <c r="B53" s="30" t="s">
        <v>2273</v>
      </c>
      <c r="C53" s="33">
        <v>22432</v>
      </c>
      <c r="D53" s="33">
        <v>22432</v>
      </c>
    </row>
    <row r="54" spans="1:4" ht="15" x14ac:dyDescent="0.2">
      <c r="A54" s="32" t="s">
        <v>2322</v>
      </c>
      <c r="B54" s="30" t="s">
        <v>2274</v>
      </c>
      <c r="C54" s="33">
        <v>50381.2</v>
      </c>
      <c r="D54" s="33">
        <v>50381.2</v>
      </c>
    </row>
    <row r="55" spans="1:4" ht="15" x14ac:dyDescent="0.2">
      <c r="A55" s="32"/>
      <c r="B55" s="30" t="s">
        <v>2328</v>
      </c>
      <c r="C55" s="33">
        <v>333835.59999999998</v>
      </c>
      <c r="D55" s="33">
        <v>333835.59999999998</v>
      </c>
    </row>
    <row r="56" spans="1:4" ht="15" x14ac:dyDescent="0.2">
      <c r="A56" s="32"/>
      <c r="B56" s="30" t="s">
        <v>1703</v>
      </c>
      <c r="C56" s="33">
        <v>8547646.6999999993</v>
      </c>
      <c r="D56" s="33">
        <v>8547646.6999999993</v>
      </c>
    </row>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E55"/>
  <sheetViews>
    <sheetView workbookViewId="0">
      <selection activeCell="F17" sqref="F17"/>
    </sheetView>
  </sheetViews>
  <sheetFormatPr defaultRowHeight="12.75" x14ac:dyDescent="0.2"/>
  <cols>
    <col min="1" max="1" width="8.7109375" customWidth="1"/>
    <col min="2" max="2" width="44.85546875" customWidth="1"/>
    <col min="3" max="3" width="15.42578125" customWidth="1"/>
    <col min="4" max="4" width="13.1406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3301</v>
      </c>
    </row>
    <row r="2" spans="1:5" ht="15" x14ac:dyDescent="0.25">
      <c r="C2" s="46" t="s">
        <v>3442</v>
      </c>
    </row>
    <row r="3" spans="1:5" s="50" customFormat="1" ht="82.5" customHeight="1" x14ac:dyDescent="0.25">
      <c r="A3" s="352" t="s">
        <v>3328</v>
      </c>
      <c r="B3" s="352"/>
      <c r="C3" s="352"/>
      <c r="D3" s="352"/>
      <c r="E3" s="53"/>
    </row>
    <row r="4" spans="1:5" s="265" customFormat="1" ht="28.9" customHeight="1" x14ac:dyDescent="0.2">
      <c r="A4" s="32" t="s">
        <v>2324</v>
      </c>
      <c r="B4" s="32" t="s">
        <v>2325</v>
      </c>
      <c r="C4" s="32" t="s">
        <v>1723</v>
      </c>
      <c r="D4" s="32" t="s">
        <v>1945</v>
      </c>
    </row>
    <row r="5" spans="1:5" s="265" customFormat="1" ht="15" x14ac:dyDescent="0.2">
      <c r="A5" s="32" t="s">
        <v>2275</v>
      </c>
      <c r="B5" s="32" t="s">
        <v>2276</v>
      </c>
      <c r="C5" s="32" t="s">
        <v>2277</v>
      </c>
      <c r="D5" s="32" t="s">
        <v>2278</v>
      </c>
    </row>
    <row r="6" spans="1:5" ht="15" x14ac:dyDescent="0.2">
      <c r="A6" s="32" t="s">
        <v>2275</v>
      </c>
      <c r="B6" s="30" t="s">
        <v>1946</v>
      </c>
      <c r="C6" s="33">
        <v>3599850.6</v>
      </c>
      <c r="D6" s="33">
        <v>3599850.6</v>
      </c>
    </row>
    <row r="7" spans="1:5" ht="15" x14ac:dyDescent="0.2">
      <c r="A7" s="32" t="s">
        <v>2276</v>
      </c>
      <c r="B7" s="30" t="s">
        <v>2235</v>
      </c>
      <c r="C7" s="33">
        <v>120916.3</v>
      </c>
      <c r="D7" s="33">
        <v>120916.3</v>
      </c>
    </row>
    <row r="8" spans="1:5" ht="15" x14ac:dyDescent="0.2">
      <c r="A8" s="32" t="s">
        <v>2277</v>
      </c>
      <c r="B8" s="30" t="s">
        <v>1951</v>
      </c>
      <c r="C8" s="33">
        <v>618760.69999999995</v>
      </c>
      <c r="D8" s="33">
        <v>618760.69999999995</v>
      </c>
    </row>
    <row r="9" spans="1:5" ht="15" x14ac:dyDescent="0.2">
      <c r="A9" s="32" t="s">
        <v>2278</v>
      </c>
      <c r="B9" s="30" t="s">
        <v>2236</v>
      </c>
      <c r="C9" s="33">
        <v>51508.5</v>
      </c>
      <c r="D9" s="33">
        <v>51508.5</v>
      </c>
    </row>
    <row r="10" spans="1:5" ht="15" x14ac:dyDescent="0.2">
      <c r="A10" s="32" t="s">
        <v>2279</v>
      </c>
      <c r="B10" s="30" t="s">
        <v>1956</v>
      </c>
      <c r="C10" s="33">
        <v>163968.5</v>
      </c>
      <c r="D10" s="33">
        <v>163968.5</v>
      </c>
    </row>
    <row r="11" spans="1:5" ht="15" x14ac:dyDescent="0.2">
      <c r="A11" s="32" t="s">
        <v>2280</v>
      </c>
      <c r="B11" s="30" t="s">
        <v>2237</v>
      </c>
      <c r="C11" s="33">
        <v>241411.8</v>
      </c>
      <c r="D11" s="33">
        <v>241411.8</v>
      </c>
    </row>
    <row r="12" spans="1:5" ht="15" x14ac:dyDescent="0.2">
      <c r="A12" s="32" t="s">
        <v>2281</v>
      </c>
      <c r="B12" s="30" t="s">
        <v>2238</v>
      </c>
      <c r="C12" s="33">
        <v>124780.4</v>
      </c>
      <c r="D12" s="33">
        <v>124780.4</v>
      </c>
    </row>
    <row r="13" spans="1:5" ht="15" x14ac:dyDescent="0.2">
      <c r="A13" s="32" t="s">
        <v>2282</v>
      </c>
      <c r="B13" s="30" t="s">
        <v>2239</v>
      </c>
      <c r="C13" s="33">
        <v>389408.2</v>
      </c>
      <c r="D13" s="33">
        <v>389408.2</v>
      </c>
    </row>
    <row r="14" spans="1:5" ht="15" x14ac:dyDescent="0.2">
      <c r="A14" s="32" t="s">
        <v>2283</v>
      </c>
      <c r="B14" s="30" t="s">
        <v>1974</v>
      </c>
      <c r="C14" s="33">
        <v>291892.3</v>
      </c>
      <c r="D14" s="33">
        <v>291892.3</v>
      </c>
    </row>
    <row r="15" spans="1:5" ht="15" x14ac:dyDescent="0.2">
      <c r="A15" s="32" t="s">
        <v>2284</v>
      </c>
      <c r="B15" s="30" t="s">
        <v>1975</v>
      </c>
      <c r="C15" s="33">
        <v>399729.1</v>
      </c>
      <c r="D15" s="33">
        <v>399729.1</v>
      </c>
    </row>
    <row r="16" spans="1:5" ht="15" x14ac:dyDescent="0.2">
      <c r="A16" s="32" t="s">
        <v>2285</v>
      </c>
      <c r="B16" s="30" t="s">
        <v>1976</v>
      </c>
      <c r="C16" s="33">
        <v>383680.9</v>
      </c>
      <c r="D16" s="33">
        <v>383680.9</v>
      </c>
    </row>
    <row r="17" spans="1:4" ht="15" x14ac:dyDescent="0.2">
      <c r="A17" s="32" t="s">
        <v>2286</v>
      </c>
      <c r="B17" s="30" t="s">
        <v>2240</v>
      </c>
      <c r="C17" s="33">
        <v>529999.19999999995</v>
      </c>
      <c r="D17" s="33">
        <v>529999.19999999995</v>
      </c>
    </row>
    <row r="18" spans="1:4" ht="15" x14ac:dyDescent="0.2">
      <c r="A18" s="32" t="s">
        <v>2287</v>
      </c>
      <c r="B18" s="30" t="s">
        <v>2241</v>
      </c>
      <c r="C18" s="33">
        <v>349035.3</v>
      </c>
      <c r="D18" s="33">
        <v>349035.3</v>
      </c>
    </row>
    <row r="19" spans="1:4" ht="15" x14ac:dyDescent="0.2">
      <c r="A19" s="32" t="s">
        <v>2288</v>
      </c>
      <c r="B19" s="30" t="s">
        <v>2242</v>
      </c>
      <c r="C19" s="33">
        <v>222982.7</v>
      </c>
      <c r="D19" s="33">
        <v>222982.7</v>
      </c>
    </row>
    <row r="20" spans="1:4" ht="15" x14ac:dyDescent="0.2">
      <c r="A20" s="32" t="s">
        <v>2289</v>
      </c>
      <c r="B20" s="30" t="s">
        <v>2243</v>
      </c>
      <c r="C20" s="33">
        <v>115139.5</v>
      </c>
      <c r="D20" s="33">
        <v>115139.5</v>
      </c>
    </row>
    <row r="21" spans="1:4" ht="15" x14ac:dyDescent="0.2">
      <c r="A21" s="32" t="s">
        <v>2290</v>
      </c>
      <c r="B21" s="30" t="s">
        <v>2244</v>
      </c>
      <c r="C21" s="33">
        <v>131373.4</v>
      </c>
      <c r="D21" s="33">
        <v>131373.4</v>
      </c>
    </row>
    <row r="22" spans="1:4" ht="15" x14ac:dyDescent="0.2">
      <c r="A22" s="32" t="s">
        <v>2291</v>
      </c>
      <c r="B22" s="30" t="s">
        <v>2245</v>
      </c>
      <c r="C22" s="33">
        <v>268470.09999999998</v>
      </c>
      <c r="D22" s="33">
        <v>268470.09999999998</v>
      </c>
    </row>
    <row r="23" spans="1:4" ht="15" x14ac:dyDescent="0.2">
      <c r="A23" s="32" t="s">
        <v>2292</v>
      </c>
      <c r="B23" s="30" t="s">
        <v>2246</v>
      </c>
      <c r="C23" s="33">
        <v>106087.5</v>
      </c>
      <c r="D23" s="33">
        <v>106087.5</v>
      </c>
    </row>
    <row r="24" spans="1:4" ht="15" x14ac:dyDescent="0.2">
      <c r="A24" s="32" t="s">
        <v>2293</v>
      </c>
      <c r="B24" s="30" t="s">
        <v>2247</v>
      </c>
      <c r="C24" s="33">
        <v>91631.9</v>
      </c>
      <c r="D24" s="33">
        <v>91631.9</v>
      </c>
    </row>
    <row r="25" spans="1:4" ht="15" x14ac:dyDescent="0.2">
      <c r="A25" s="32" t="s">
        <v>2294</v>
      </c>
      <c r="B25" s="30" t="s">
        <v>2248</v>
      </c>
      <c r="C25" s="33">
        <v>137409.4</v>
      </c>
      <c r="D25" s="33">
        <v>137409.4</v>
      </c>
    </row>
    <row r="26" spans="1:4" ht="15" x14ac:dyDescent="0.2">
      <c r="A26" s="32" t="s">
        <v>2295</v>
      </c>
      <c r="B26" s="30" t="s">
        <v>2249</v>
      </c>
      <c r="C26" s="33">
        <v>204964.8</v>
      </c>
      <c r="D26" s="33">
        <v>204964.8</v>
      </c>
    </row>
    <row r="27" spans="1:4" ht="15" x14ac:dyDescent="0.2">
      <c r="A27" s="32" t="s">
        <v>2296</v>
      </c>
      <c r="B27" s="30" t="s">
        <v>2250</v>
      </c>
      <c r="C27" s="33">
        <v>87166.9</v>
      </c>
      <c r="D27" s="33">
        <v>87166.9</v>
      </c>
    </row>
    <row r="28" spans="1:4" ht="15" x14ac:dyDescent="0.2">
      <c r="A28" s="32" t="s">
        <v>2297</v>
      </c>
      <c r="B28" s="30" t="s">
        <v>2251</v>
      </c>
      <c r="C28" s="33">
        <v>216163</v>
      </c>
      <c r="D28" s="33">
        <v>216163</v>
      </c>
    </row>
    <row r="29" spans="1:4" ht="15" x14ac:dyDescent="0.2">
      <c r="A29" s="32" t="s">
        <v>2298</v>
      </c>
      <c r="B29" s="30" t="s">
        <v>2252</v>
      </c>
      <c r="C29" s="33">
        <v>362281.4</v>
      </c>
      <c r="D29" s="33">
        <v>362281.4</v>
      </c>
    </row>
    <row r="30" spans="1:4" ht="15" x14ac:dyDescent="0.2">
      <c r="A30" s="32" t="s">
        <v>2299</v>
      </c>
      <c r="B30" s="30" t="s">
        <v>2253</v>
      </c>
      <c r="C30" s="33">
        <v>116573.5</v>
      </c>
      <c r="D30" s="33">
        <v>116573.5</v>
      </c>
    </row>
    <row r="31" spans="1:4" ht="15" x14ac:dyDescent="0.2">
      <c r="A31" s="32" t="s">
        <v>2300</v>
      </c>
      <c r="B31" s="30" t="s">
        <v>2254</v>
      </c>
      <c r="C31" s="33">
        <v>249045.7</v>
      </c>
      <c r="D31" s="33">
        <v>249045.7</v>
      </c>
    </row>
    <row r="32" spans="1:4" ht="15" x14ac:dyDescent="0.2">
      <c r="A32" s="32" t="s">
        <v>2301</v>
      </c>
      <c r="B32" s="30" t="s">
        <v>2255</v>
      </c>
      <c r="C32" s="33">
        <v>174579.7</v>
      </c>
      <c r="D32" s="33">
        <v>174579.7</v>
      </c>
    </row>
    <row r="33" spans="1:4" ht="15" x14ac:dyDescent="0.2">
      <c r="A33" s="32" t="s">
        <v>2302</v>
      </c>
      <c r="B33" s="30" t="s">
        <v>2256</v>
      </c>
      <c r="C33" s="33">
        <v>190142.2</v>
      </c>
      <c r="D33" s="33">
        <v>190142.2</v>
      </c>
    </row>
    <row r="34" spans="1:4" ht="15" x14ac:dyDescent="0.2">
      <c r="A34" s="32" t="s">
        <v>2303</v>
      </c>
      <c r="B34" s="30" t="s">
        <v>2257</v>
      </c>
      <c r="C34" s="33">
        <v>129418.6</v>
      </c>
      <c r="D34" s="33">
        <v>129418.6</v>
      </c>
    </row>
    <row r="35" spans="1:4" ht="15" x14ac:dyDescent="0.2">
      <c r="A35" s="32" t="s">
        <v>2304</v>
      </c>
      <c r="B35" s="30" t="s">
        <v>2258</v>
      </c>
      <c r="C35" s="33">
        <v>120206.5</v>
      </c>
      <c r="D35" s="33">
        <v>120206.5</v>
      </c>
    </row>
    <row r="36" spans="1:4" ht="15" x14ac:dyDescent="0.2">
      <c r="A36" s="32" t="s">
        <v>2305</v>
      </c>
      <c r="B36" s="30" t="s">
        <v>2259</v>
      </c>
      <c r="C36" s="33">
        <v>119019.6</v>
      </c>
      <c r="D36" s="33">
        <v>119019.6</v>
      </c>
    </row>
    <row r="37" spans="1:4" ht="15" x14ac:dyDescent="0.2">
      <c r="A37" s="32" t="s">
        <v>2306</v>
      </c>
      <c r="B37" s="30" t="s">
        <v>2260</v>
      </c>
      <c r="C37" s="33">
        <v>701866.5</v>
      </c>
      <c r="D37" s="33">
        <v>701866.5</v>
      </c>
    </row>
    <row r="38" spans="1:4" ht="15" x14ac:dyDescent="0.2">
      <c r="A38" s="32" t="s">
        <v>2307</v>
      </c>
      <c r="B38" s="30" t="s">
        <v>2261</v>
      </c>
      <c r="C38" s="33">
        <v>137171.6</v>
      </c>
      <c r="D38" s="33">
        <v>137171.6</v>
      </c>
    </row>
    <row r="39" spans="1:4" ht="15" x14ac:dyDescent="0.2">
      <c r="A39" s="32" t="s">
        <v>2308</v>
      </c>
      <c r="B39" s="30" t="s">
        <v>2262</v>
      </c>
      <c r="C39" s="33">
        <v>82642</v>
      </c>
      <c r="D39" s="33">
        <v>82642</v>
      </c>
    </row>
    <row r="40" spans="1:4" ht="15" x14ac:dyDescent="0.2">
      <c r="A40" s="32" t="s">
        <v>2309</v>
      </c>
      <c r="B40" s="30" t="s">
        <v>2263</v>
      </c>
      <c r="C40" s="33">
        <v>127292.3</v>
      </c>
      <c r="D40" s="33">
        <v>127292.3</v>
      </c>
    </row>
    <row r="41" spans="1:4" ht="15" x14ac:dyDescent="0.2">
      <c r="A41" s="32" t="s">
        <v>2310</v>
      </c>
      <c r="B41" s="30" t="s">
        <v>2264</v>
      </c>
      <c r="C41" s="33">
        <v>54098.7</v>
      </c>
      <c r="D41" s="33">
        <v>54098.7</v>
      </c>
    </row>
    <row r="42" spans="1:4" ht="15" x14ac:dyDescent="0.2">
      <c r="A42" s="32" t="s">
        <v>2311</v>
      </c>
      <c r="B42" s="30" t="s">
        <v>2265</v>
      </c>
      <c r="C42" s="33">
        <v>79060.600000000006</v>
      </c>
      <c r="D42" s="33">
        <v>79060.600000000006</v>
      </c>
    </row>
    <row r="43" spans="1:4" ht="15" x14ac:dyDescent="0.2">
      <c r="A43" s="32" t="s">
        <v>2312</v>
      </c>
      <c r="B43" s="30" t="s">
        <v>2266</v>
      </c>
      <c r="C43" s="33">
        <v>131063.2</v>
      </c>
      <c r="D43" s="33">
        <v>131063.2</v>
      </c>
    </row>
    <row r="44" spans="1:4" ht="15" x14ac:dyDescent="0.2">
      <c r="A44" s="32" t="s">
        <v>2313</v>
      </c>
      <c r="B44" s="30" t="s">
        <v>2267</v>
      </c>
      <c r="C44" s="33">
        <v>113262.39999999999</v>
      </c>
      <c r="D44" s="33">
        <v>113262.39999999999</v>
      </c>
    </row>
    <row r="45" spans="1:4" ht="15" x14ac:dyDescent="0.2">
      <c r="A45" s="32" t="s">
        <v>2314</v>
      </c>
      <c r="B45" s="30" t="s">
        <v>2268</v>
      </c>
      <c r="C45" s="33">
        <v>268854.09999999998</v>
      </c>
      <c r="D45" s="33">
        <v>268854.09999999998</v>
      </c>
    </row>
    <row r="46" spans="1:4" ht="15" x14ac:dyDescent="0.2">
      <c r="A46" s="32" t="s">
        <v>2315</v>
      </c>
      <c r="B46" s="30" t="s">
        <v>2203</v>
      </c>
      <c r="C46" s="33">
        <v>33113.1</v>
      </c>
      <c r="D46" s="33">
        <v>33113.1</v>
      </c>
    </row>
    <row r="47" spans="1:4" ht="15" x14ac:dyDescent="0.2">
      <c r="A47" s="32" t="s">
        <v>2316</v>
      </c>
      <c r="B47" s="30" t="s">
        <v>2204</v>
      </c>
      <c r="C47" s="33">
        <v>160346.70000000001</v>
      </c>
      <c r="D47" s="33">
        <v>160346.70000000001</v>
      </c>
    </row>
    <row r="48" spans="1:4" ht="15" x14ac:dyDescent="0.2">
      <c r="A48" s="32" t="s">
        <v>2317</v>
      </c>
      <c r="B48" s="30" t="s">
        <v>2269</v>
      </c>
      <c r="C48" s="33">
        <v>170119.9</v>
      </c>
      <c r="D48" s="33">
        <v>170119.9</v>
      </c>
    </row>
    <row r="49" spans="1:4" ht="15" x14ac:dyDescent="0.2">
      <c r="A49" s="32" t="s">
        <v>2318</v>
      </c>
      <c r="B49" s="30" t="s">
        <v>2270</v>
      </c>
      <c r="C49" s="33">
        <v>89390.1</v>
      </c>
      <c r="D49" s="33">
        <v>89390.1</v>
      </c>
    </row>
    <row r="50" spans="1:4" ht="15" x14ac:dyDescent="0.2">
      <c r="A50" s="32" t="s">
        <v>2319</v>
      </c>
      <c r="B50" s="30" t="s">
        <v>2271</v>
      </c>
      <c r="C50" s="33">
        <v>137773.79999999999</v>
      </c>
      <c r="D50" s="33">
        <v>137773.79999999999</v>
      </c>
    </row>
    <row r="51" spans="1:4" ht="15" x14ac:dyDescent="0.2">
      <c r="A51" s="32" t="s">
        <v>2320</v>
      </c>
      <c r="B51" s="30" t="s">
        <v>2272</v>
      </c>
      <c r="C51" s="33">
        <v>262719.90000000002</v>
      </c>
      <c r="D51" s="33">
        <v>262719.90000000002</v>
      </c>
    </row>
    <row r="52" spans="1:4" ht="15" x14ac:dyDescent="0.2">
      <c r="A52" s="32" t="s">
        <v>2321</v>
      </c>
      <c r="B52" s="30" t="s">
        <v>2273</v>
      </c>
      <c r="C52" s="33">
        <v>85185.7</v>
      </c>
      <c r="D52" s="33">
        <v>85185.7</v>
      </c>
    </row>
    <row r="53" spans="1:4" ht="15" x14ac:dyDescent="0.2">
      <c r="A53" s="32" t="s">
        <v>2322</v>
      </c>
      <c r="B53" s="30" t="s">
        <v>2274</v>
      </c>
      <c r="C53" s="33">
        <v>134517.4</v>
      </c>
      <c r="D53" s="33">
        <v>134517.4</v>
      </c>
    </row>
    <row r="54" spans="1:4" ht="15" x14ac:dyDescent="0.2">
      <c r="A54" s="32"/>
      <c r="B54" s="30" t="s">
        <v>2328</v>
      </c>
      <c r="C54" s="33">
        <v>530517.4</v>
      </c>
      <c r="D54" s="33">
        <v>530517.4</v>
      </c>
    </row>
    <row r="55" spans="1:4" ht="15" x14ac:dyDescent="0.2">
      <c r="A55" s="32"/>
      <c r="B55" s="30" t="s">
        <v>1703</v>
      </c>
      <c r="C55" s="33">
        <v>13606593.6</v>
      </c>
      <c r="D55" s="33">
        <v>13606593.6</v>
      </c>
    </row>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E56"/>
  <sheetViews>
    <sheetView workbookViewId="0">
      <selection activeCell="F17" sqref="F17"/>
    </sheetView>
  </sheetViews>
  <sheetFormatPr defaultRowHeight="12.75" x14ac:dyDescent="0.2"/>
  <cols>
    <col min="1" max="1" width="8.7109375" customWidth="1"/>
    <col min="2" max="2" width="43" customWidth="1"/>
    <col min="3" max="3" width="15.42578125" customWidth="1"/>
    <col min="4" max="4" width="16.1406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3302</v>
      </c>
    </row>
    <row r="2" spans="1:5" ht="15" x14ac:dyDescent="0.25">
      <c r="C2" s="46" t="s">
        <v>3442</v>
      </c>
    </row>
    <row r="3" spans="1:5" s="50" customFormat="1" ht="72.75" customHeight="1" x14ac:dyDescent="0.25">
      <c r="A3" s="352" t="s">
        <v>3358</v>
      </c>
      <c r="B3" s="352"/>
      <c r="C3" s="352"/>
      <c r="D3" s="352"/>
      <c r="E3" s="53"/>
    </row>
    <row r="4" spans="1:5" s="5" customFormat="1" ht="12.6" customHeight="1" x14ac:dyDescent="0.2">
      <c r="A4" s="19"/>
      <c r="B4" s="20"/>
      <c r="C4" s="20"/>
      <c r="D4" s="20"/>
      <c r="E4" s="20"/>
    </row>
    <row r="5" spans="1:5" s="265" customFormat="1" ht="28.15" customHeight="1" x14ac:dyDescent="0.2">
      <c r="A5" s="32" t="s">
        <v>2324</v>
      </c>
      <c r="B5" s="32" t="s">
        <v>2325</v>
      </c>
      <c r="C5" s="32" t="s">
        <v>1723</v>
      </c>
      <c r="D5" s="32" t="s">
        <v>1945</v>
      </c>
    </row>
    <row r="6" spans="1:5" s="265" customFormat="1" ht="15" x14ac:dyDescent="0.2">
      <c r="A6" s="32" t="s">
        <v>2275</v>
      </c>
      <c r="B6" s="32" t="s">
        <v>2276</v>
      </c>
      <c r="C6" s="32" t="s">
        <v>2277</v>
      </c>
      <c r="D6" s="32" t="s">
        <v>2278</v>
      </c>
    </row>
    <row r="7" spans="1:5" ht="15" x14ac:dyDescent="0.2">
      <c r="A7" s="32" t="s">
        <v>2275</v>
      </c>
      <c r="B7" s="30" t="s">
        <v>1946</v>
      </c>
      <c r="C7" s="33">
        <v>131297.5</v>
      </c>
      <c r="D7" s="33">
        <v>131297.5</v>
      </c>
    </row>
    <row r="8" spans="1:5" ht="15" x14ac:dyDescent="0.2">
      <c r="A8" s="32" t="s">
        <v>2276</v>
      </c>
      <c r="B8" s="30" t="s">
        <v>2235</v>
      </c>
      <c r="C8" s="33">
        <v>4357.5</v>
      </c>
      <c r="D8" s="33">
        <v>4357.5</v>
      </c>
    </row>
    <row r="9" spans="1:5" ht="15" x14ac:dyDescent="0.2">
      <c r="A9" s="32" t="s">
        <v>2277</v>
      </c>
      <c r="B9" s="30" t="s">
        <v>1951</v>
      </c>
      <c r="C9" s="33">
        <v>20310</v>
      </c>
      <c r="D9" s="33">
        <v>20310</v>
      </c>
    </row>
    <row r="10" spans="1:5" ht="15" x14ac:dyDescent="0.2">
      <c r="A10" s="32" t="s">
        <v>2278</v>
      </c>
      <c r="B10" s="30" t="s">
        <v>2236</v>
      </c>
      <c r="C10" s="33">
        <v>2060.6999999999998</v>
      </c>
      <c r="D10" s="33">
        <v>2060.6999999999998</v>
      </c>
    </row>
    <row r="11" spans="1:5" ht="15" x14ac:dyDescent="0.2">
      <c r="A11" s="32" t="s">
        <v>2279</v>
      </c>
      <c r="B11" s="30" t="s">
        <v>1956</v>
      </c>
      <c r="C11" s="33">
        <v>4725.2</v>
      </c>
      <c r="D11" s="33">
        <v>4725.2</v>
      </c>
    </row>
    <row r="12" spans="1:5" ht="15" x14ac:dyDescent="0.2">
      <c r="A12" s="32" t="s">
        <v>2280</v>
      </c>
      <c r="B12" s="30" t="s">
        <v>2237</v>
      </c>
      <c r="C12" s="33">
        <v>9070</v>
      </c>
      <c r="D12" s="33">
        <v>9070</v>
      </c>
    </row>
    <row r="13" spans="1:5" ht="15" x14ac:dyDescent="0.2">
      <c r="A13" s="32" t="s">
        <v>2281</v>
      </c>
      <c r="B13" s="30" t="s">
        <v>2238</v>
      </c>
      <c r="C13" s="33">
        <v>3550.8</v>
      </c>
      <c r="D13" s="33">
        <v>3550.8</v>
      </c>
    </row>
    <row r="14" spans="1:5" ht="15" x14ac:dyDescent="0.2">
      <c r="A14" s="32" t="s">
        <v>2282</v>
      </c>
      <c r="B14" s="30" t="s">
        <v>2239</v>
      </c>
      <c r="C14" s="33">
        <v>10047.700000000001</v>
      </c>
      <c r="D14" s="33">
        <v>10047.700000000001</v>
      </c>
    </row>
    <row r="15" spans="1:5" ht="15" x14ac:dyDescent="0.2">
      <c r="A15" s="32" t="s">
        <v>2283</v>
      </c>
      <c r="B15" s="30" t="s">
        <v>1974</v>
      </c>
      <c r="C15" s="33">
        <v>9380.6</v>
      </c>
      <c r="D15" s="33">
        <v>9380.6</v>
      </c>
    </row>
    <row r="16" spans="1:5" ht="15" x14ac:dyDescent="0.2">
      <c r="A16" s="32" t="s">
        <v>2284</v>
      </c>
      <c r="B16" s="30" t="s">
        <v>1975</v>
      </c>
      <c r="C16" s="33">
        <v>13140.4</v>
      </c>
      <c r="D16" s="33">
        <v>13140.4</v>
      </c>
    </row>
    <row r="17" spans="1:4" ht="15" x14ac:dyDescent="0.2">
      <c r="A17" s="32" t="s">
        <v>2285</v>
      </c>
      <c r="B17" s="30" t="s">
        <v>1976</v>
      </c>
      <c r="C17" s="33">
        <v>13553.6</v>
      </c>
      <c r="D17" s="33">
        <v>13553.6</v>
      </c>
    </row>
    <row r="18" spans="1:4" ht="15" x14ac:dyDescent="0.2">
      <c r="A18" s="32" t="s">
        <v>2286</v>
      </c>
      <c r="B18" s="30" t="s">
        <v>2240</v>
      </c>
      <c r="C18" s="33">
        <v>15417.6</v>
      </c>
      <c r="D18" s="33">
        <v>15417.6</v>
      </c>
    </row>
    <row r="19" spans="1:4" ht="15" x14ac:dyDescent="0.2">
      <c r="A19" s="32" t="s">
        <v>2287</v>
      </c>
      <c r="B19" s="30" t="s">
        <v>2241</v>
      </c>
      <c r="C19" s="33">
        <v>11400.3</v>
      </c>
      <c r="D19" s="33">
        <v>11400.3</v>
      </c>
    </row>
    <row r="20" spans="1:4" ht="15" x14ac:dyDescent="0.2">
      <c r="A20" s="32" t="s">
        <v>2288</v>
      </c>
      <c r="B20" s="30" t="s">
        <v>2242</v>
      </c>
      <c r="C20" s="33">
        <v>5532.5</v>
      </c>
      <c r="D20" s="33">
        <v>5532.5</v>
      </c>
    </row>
    <row r="21" spans="1:4" ht="15" x14ac:dyDescent="0.2">
      <c r="A21" s="32" t="s">
        <v>2289</v>
      </c>
      <c r="B21" s="30" t="s">
        <v>2243</v>
      </c>
      <c r="C21" s="33">
        <v>3080</v>
      </c>
      <c r="D21" s="33">
        <v>3080</v>
      </c>
    </row>
    <row r="22" spans="1:4" ht="15" x14ac:dyDescent="0.2">
      <c r="A22" s="32" t="s">
        <v>2290</v>
      </c>
      <c r="B22" s="30" t="s">
        <v>2244</v>
      </c>
      <c r="C22" s="33">
        <v>3564.7</v>
      </c>
      <c r="D22" s="33">
        <v>3564.7</v>
      </c>
    </row>
    <row r="23" spans="1:4" ht="15" x14ac:dyDescent="0.2">
      <c r="A23" s="32" t="s">
        <v>2291</v>
      </c>
      <c r="B23" s="30" t="s">
        <v>2245</v>
      </c>
      <c r="C23" s="33">
        <v>8160.2</v>
      </c>
      <c r="D23" s="33">
        <v>8160.2</v>
      </c>
    </row>
    <row r="24" spans="1:4" ht="15" x14ac:dyDescent="0.2">
      <c r="A24" s="32" t="s">
        <v>2292</v>
      </c>
      <c r="B24" s="30" t="s">
        <v>2246</v>
      </c>
      <c r="C24" s="33">
        <v>4275.2</v>
      </c>
      <c r="D24" s="33">
        <v>4275.2</v>
      </c>
    </row>
    <row r="25" spans="1:4" ht="15" x14ac:dyDescent="0.2">
      <c r="A25" s="32" t="s">
        <v>2293</v>
      </c>
      <c r="B25" s="30" t="s">
        <v>2247</v>
      </c>
      <c r="C25" s="33">
        <v>2475.5</v>
      </c>
      <c r="D25" s="33">
        <v>2475.5</v>
      </c>
    </row>
    <row r="26" spans="1:4" ht="15" x14ac:dyDescent="0.2">
      <c r="A26" s="32" t="s">
        <v>2294</v>
      </c>
      <c r="B26" s="30" t="s">
        <v>2248</v>
      </c>
      <c r="C26" s="33">
        <v>3781.3</v>
      </c>
      <c r="D26" s="33">
        <v>3781.3</v>
      </c>
    </row>
    <row r="27" spans="1:4" ht="15" x14ac:dyDescent="0.2">
      <c r="A27" s="32" t="s">
        <v>2295</v>
      </c>
      <c r="B27" s="30" t="s">
        <v>2249</v>
      </c>
      <c r="C27" s="33">
        <v>5752.7</v>
      </c>
      <c r="D27" s="33">
        <v>5752.7</v>
      </c>
    </row>
    <row r="28" spans="1:4" ht="15" x14ac:dyDescent="0.2">
      <c r="A28" s="32" t="s">
        <v>2296</v>
      </c>
      <c r="B28" s="30" t="s">
        <v>2250</v>
      </c>
      <c r="C28" s="33">
        <v>2577.6999999999998</v>
      </c>
      <c r="D28" s="33">
        <v>2577.6999999999998</v>
      </c>
    </row>
    <row r="29" spans="1:4" ht="15" x14ac:dyDescent="0.2">
      <c r="A29" s="32" t="s">
        <v>2297</v>
      </c>
      <c r="B29" s="30" t="s">
        <v>2251</v>
      </c>
      <c r="C29" s="33">
        <v>6707.1</v>
      </c>
      <c r="D29" s="33">
        <v>6707.1</v>
      </c>
    </row>
    <row r="30" spans="1:4" ht="15" x14ac:dyDescent="0.2">
      <c r="A30" s="32" t="s">
        <v>2298</v>
      </c>
      <c r="B30" s="30" t="s">
        <v>2252</v>
      </c>
      <c r="C30" s="33">
        <v>8689.1</v>
      </c>
      <c r="D30" s="33">
        <v>8689.1</v>
      </c>
    </row>
    <row r="31" spans="1:4" ht="15" x14ac:dyDescent="0.2">
      <c r="A31" s="32" t="s">
        <v>2299</v>
      </c>
      <c r="B31" s="30" t="s">
        <v>2253</v>
      </c>
      <c r="C31" s="33">
        <v>4308.8</v>
      </c>
      <c r="D31" s="33">
        <v>4308.8</v>
      </c>
    </row>
    <row r="32" spans="1:4" ht="15" x14ac:dyDescent="0.2">
      <c r="A32" s="32" t="s">
        <v>2300</v>
      </c>
      <c r="B32" s="30" t="s">
        <v>2254</v>
      </c>
      <c r="C32" s="33">
        <v>8486.9</v>
      </c>
      <c r="D32" s="33">
        <v>8486.9</v>
      </c>
    </row>
    <row r="33" spans="1:4" ht="15" x14ac:dyDescent="0.2">
      <c r="A33" s="32" t="s">
        <v>2301</v>
      </c>
      <c r="B33" s="30" t="s">
        <v>2255</v>
      </c>
      <c r="C33" s="33">
        <v>6759.6</v>
      </c>
      <c r="D33" s="33">
        <v>6759.6</v>
      </c>
    </row>
    <row r="34" spans="1:4" ht="15" x14ac:dyDescent="0.2">
      <c r="A34" s="32" t="s">
        <v>2302</v>
      </c>
      <c r="B34" s="30" t="s">
        <v>2256</v>
      </c>
      <c r="C34" s="33">
        <v>5589</v>
      </c>
      <c r="D34" s="33">
        <v>5589</v>
      </c>
    </row>
    <row r="35" spans="1:4" ht="15" x14ac:dyDescent="0.2">
      <c r="A35" s="32" t="s">
        <v>2303</v>
      </c>
      <c r="B35" s="30" t="s">
        <v>2257</v>
      </c>
      <c r="C35" s="33">
        <v>3402.6</v>
      </c>
      <c r="D35" s="33">
        <v>3402.6</v>
      </c>
    </row>
    <row r="36" spans="1:4" ht="15" x14ac:dyDescent="0.2">
      <c r="A36" s="32" t="s">
        <v>2304</v>
      </c>
      <c r="B36" s="30" t="s">
        <v>2258</v>
      </c>
      <c r="C36" s="33">
        <v>3121.2</v>
      </c>
      <c r="D36" s="33">
        <v>3121.2</v>
      </c>
    </row>
    <row r="37" spans="1:4" ht="15" x14ac:dyDescent="0.2">
      <c r="A37" s="32" t="s">
        <v>2305</v>
      </c>
      <c r="B37" s="30" t="s">
        <v>2259</v>
      </c>
      <c r="C37" s="33">
        <v>4114.6000000000004</v>
      </c>
      <c r="D37" s="33">
        <v>4114.6000000000004</v>
      </c>
    </row>
    <row r="38" spans="1:4" ht="15" x14ac:dyDescent="0.2">
      <c r="A38" s="32" t="s">
        <v>2306</v>
      </c>
      <c r="B38" s="30" t="s">
        <v>2260</v>
      </c>
      <c r="C38" s="33">
        <v>17966.8</v>
      </c>
      <c r="D38" s="33">
        <v>17966.8</v>
      </c>
    </row>
    <row r="39" spans="1:4" ht="15" x14ac:dyDescent="0.2">
      <c r="A39" s="32" t="s">
        <v>2307</v>
      </c>
      <c r="B39" s="30" t="s">
        <v>2261</v>
      </c>
      <c r="C39" s="33">
        <v>3569.2</v>
      </c>
      <c r="D39" s="33">
        <v>3569.2</v>
      </c>
    </row>
    <row r="40" spans="1:4" ht="15" x14ac:dyDescent="0.2">
      <c r="A40" s="32" t="s">
        <v>2308</v>
      </c>
      <c r="B40" s="30" t="s">
        <v>2262</v>
      </c>
      <c r="C40" s="33">
        <v>2978</v>
      </c>
      <c r="D40" s="33">
        <v>2978</v>
      </c>
    </row>
    <row r="41" spans="1:4" ht="15" x14ac:dyDescent="0.2">
      <c r="A41" s="32" t="s">
        <v>2309</v>
      </c>
      <c r="B41" s="30" t="s">
        <v>2263</v>
      </c>
      <c r="C41" s="33">
        <v>3888.1</v>
      </c>
      <c r="D41" s="33">
        <v>3888.1</v>
      </c>
    </row>
    <row r="42" spans="1:4" ht="15" x14ac:dyDescent="0.2">
      <c r="A42" s="32" t="s">
        <v>2310</v>
      </c>
      <c r="B42" s="30" t="s">
        <v>2264</v>
      </c>
      <c r="C42" s="33">
        <v>1984.1</v>
      </c>
      <c r="D42" s="33">
        <v>1984.1</v>
      </c>
    </row>
    <row r="43" spans="1:4" ht="15" x14ac:dyDescent="0.2">
      <c r="A43" s="32" t="s">
        <v>2311</v>
      </c>
      <c r="B43" s="30" t="s">
        <v>2265</v>
      </c>
      <c r="C43" s="33">
        <v>2728.8</v>
      </c>
      <c r="D43" s="33">
        <v>2728.8</v>
      </c>
    </row>
    <row r="44" spans="1:4" ht="15" x14ac:dyDescent="0.2">
      <c r="A44" s="32" t="s">
        <v>2312</v>
      </c>
      <c r="B44" s="30" t="s">
        <v>2266</v>
      </c>
      <c r="C44" s="33">
        <v>3444.4</v>
      </c>
      <c r="D44" s="33">
        <v>3444.4</v>
      </c>
    </row>
    <row r="45" spans="1:4" ht="15" x14ac:dyDescent="0.2">
      <c r="A45" s="32" t="s">
        <v>2313</v>
      </c>
      <c r="B45" s="30" t="s">
        <v>2267</v>
      </c>
      <c r="C45" s="33">
        <v>3913</v>
      </c>
      <c r="D45" s="33">
        <v>3913</v>
      </c>
    </row>
    <row r="46" spans="1:4" ht="15" x14ac:dyDescent="0.2">
      <c r="A46" s="32" t="s">
        <v>2314</v>
      </c>
      <c r="B46" s="30" t="s">
        <v>2268</v>
      </c>
      <c r="C46" s="33">
        <v>9402.6</v>
      </c>
      <c r="D46" s="33">
        <v>9402.6</v>
      </c>
    </row>
    <row r="47" spans="1:4" ht="15" x14ac:dyDescent="0.2">
      <c r="A47" s="32" t="s">
        <v>2315</v>
      </c>
      <c r="B47" s="30" t="s">
        <v>2203</v>
      </c>
      <c r="C47" s="33">
        <v>1236.8</v>
      </c>
      <c r="D47" s="33">
        <v>1236.8</v>
      </c>
    </row>
    <row r="48" spans="1:4" ht="15" x14ac:dyDescent="0.2">
      <c r="A48" s="32" t="s">
        <v>2316</v>
      </c>
      <c r="B48" s="30" t="s">
        <v>2204</v>
      </c>
      <c r="C48" s="33">
        <v>4739.5</v>
      </c>
      <c r="D48" s="33">
        <v>4739.5</v>
      </c>
    </row>
    <row r="49" spans="1:4" ht="15" x14ac:dyDescent="0.2">
      <c r="A49" s="32" t="s">
        <v>2317</v>
      </c>
      <c r="B49" s="30" t="s">
        <v>2269</v>
      </c>
      <c r="C49" s="33">
        <v>5605.9</v>
      </c>
      <c r="D49" s="33">
        <v>5605.9</v>
      </c>
    </row>
    <row r="50" spans="1:4" ht="15" x14ac:dyDescent="0.2">
      <c r="A50" s="32" t="s">
        <v>2318</v>
      </c>
      <c r="B50" s="30" t="s">
        <v>2270</v>
      </c>
      <c r="C50" s="33">
        <v>2947.4</v>
      </c>
      <c r="D50" s="33">
        <v>2947.4</v>
      </c>
    </row>
    <row r="51" spans="1:4" ht="15" x14ac:dyDescent="0.2">
      <c r="A51" s="32" t="s">
        <v>2319</v>
      </c>
      <c r="B51" s="30" t="s">
        <v>2271</v>
      </c>
      <c r="C51" s="33">
        <v>4420.8999999999996</v>
      </c>
      <c r="D51" s="33">
        <v>4420.8999999999996</v>
      </c>
    </row>
    <row r="52" spans="1:4" ht="15" x14ac:dyDescent="0.2">
      <c r="A52" s="32" t="s">
        <v>2320</v>
      </c>
      <c r="B52" s="30" t="s">
        <v>2272</v>
      </c>
      <c r="C52" s="33">
        <v>5556.9</v>
      </c>
      <c r="D52" s="33">
        <v>5556.9</v>
      </c>
    </row>
    <row r="53" spans="1:4" ht="15" x14ac:dyDescent="0.2">
      <c r="A53" s="32" t="s">
        <v>2321</v>
      </c>
      <c r="B53" s="30" t="s">
        <v>2273</v>
      </c>
      <c r="C53" s="33">
        <v>2466.6999999999998</v>
      </c>
      <c r="D53" s="33">
        <v>2466.6999999999998</v>
      </c>
    </row>
    <row r="54" spans="1:4" ht="15" x14ac:dyDescent="0.2">
      <c r="A54" s="32" t="s">
        <v>2322</v>
      </c>
      <c r="B54" s="30" t="s">
        <v>2274</v>
      </c>
      <c r="C54" s="33">
        <v>3945.3</v>
      </c>
      <c r="D54" s="33">
        <v>3945.3</v>
      </c>
    </row>
    <row r="55" spans="1:4" ht="15" x14ac:dyDescent="0.2">
      <c r="A55" s="32"/>
      <c r="B55" s="30" t="s">
        <v>2328</v>
      </c>
      <c r="C55" s="33">
        <v>8560.9</v>
      </c>
      <c r="D55" s="33">
        <v>8560.9</v>
      </c>
    </row>
    <row r="56" spans="1:4" ht="15" x14ac:dyDescent="0.2">
      <c r="A56" s="32"/>
      <c r="B56" s="30" t="s">
        <v>1703</v>
      </c>
      <c r="C56" s="33">
        <v>428045.9</v>
      </c>
      <c r="D56" s="33">
        <v>428045.9</v>
      </c>
    </row>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E31"/>
  <sheetViews>
    <sheetView workbookViewId="0">
      <selection activeCell="F17" sqref="F17"/>
    </sheetView>
  </sheetViews>
  <sheetFormatPr defaultRowHeight="12.75" x14ac:dyDescent="0.2"/>
  <cols>
    <col min="1" max="1" width="8.7109375" customWidth="1"/>
    <col min="2" max="2" width="38.5703125" customWidth="1"/>
    <col min="3" max="3" width="13.7109375" customWidth="1"/>
    <col min="4" max="4" width="13"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3303</v>
      </c>
    </row>
    <row r="2" spans="1:5" ht="15" x14ac:dyDescent="0.25">
      <c r="C2" s="46" t="s">
        <v>3442</v>
      </c>
    </row>
    <row r="3" spans="1:5" s="50" customFormat="1" ht="66" customHeight="1" x14ac:dyDescent="0.25">
      <c r="A3" s="352" t="s">
        <v>2370</v>
      </c>
      <c r="B3" s="352"/>
      <c r="C3" s="352"/>
      <c r="D3" s="352"/>
      <c r="E3" s="53"/>
    </row>
    <row r="4" spans="1:5" s="5" customFormat="1" ht="12.6" customHeight="1" x14ac:dyDescent="0.2">
      <c r="A4" s="19"/>
      <c r="B4" s="20"/>
      <c r="C4" s="20"/>
      <c r="D4" s="20"/>
      <c r="E4" s="20"/>
    </row>
    <row r="5" spans="1:5" s="5" customFormat="1" ht="28.15" customHeight="1" x14ac:dyDescent="0.2">
      <c r="A5" s="32" t="s">
        <v>2324</v>
      </c>
      <c r="B5" s="32" t="s">
        <v>2325</v>
      </c>
      <c r="C5" s="32" t="s">
        <v>1723</v>
      </c>
      <c r="D5" s="32" t="s">
        <v>1945</v>
      </c>
    </row>
    <row r="6" spans="1:5" ht="15" x14ac:dyDescent="0.2">
      <c r="A6" s="32" t="s">
        <v>2275</v>
      </c>
      <c r="B6" s="30" t="s">
        <v>1946</v>
      </c>
      <c r="C6" s="33">
        <v>34.200000000000003</v>
      </c>
      <c r="D6" s="33">
        <v>34.200000000000003</v>
      </c>
    </row>
    <row r="7" spans="1:5" ht="15" x14ac:dyDescent="0.2">
      <c r="A7" s="32" t="s">
        <v>2276</v>
      </c>
      <c r="B7" s="30" t="s">
        <v>2236</v>
      </c>
      <c r="C7" s="33">
        <v>17.100000000000001</v>
      </c>
      <c r="D7" s="33">
        <v>17.100000000000001</v>
      </c>
    </row>
    <row r="8" spans="1:5" ht="15" x14ac:dyDescent="0.2">
      <c r="A8" s="32" t="s">
        <v>2277</v>
      </c>
      <c r="B8" s="30" t="s">
        <v>2239</v>
      </c>
      <c r="C8" s="33">
        <v>239.3</v>
      </c>
      <c r="D8" s="33">
        <v>239.3</v>
      </c>
    </row>
    <row r="9" spans="1:5" ht="15" x14ac:dyDescent="0.2">
      <c r="A9" s="32" t="s">
        <v>2278</v>
      </c>
      <c r="B9" s="30" t="s">
        <v>1974</v>
      </c>
      <c r="C9" s="33">
        <v>8.5</v>
      </c>
      <c r="D9" s="33">
        <v>8.5</v>
      </c>
    </row>
    <row r="10" spans="1:5" ht="15" x14ac:dyDescent="0.2">
      <c r="A10" s="32" t="s">
        <v>2279</v>
      </c>
      <c r="B10" s="30" t="s">
        <v>1975</v>
      </c>
      <c r="C10" s="33">
        <v>8.5</v>
      </c>
      <c r="D10" s="33">
        <v>8.5</v>
      </c>
    </row>
    <row r="11" spans="1:5" ht="15" x14ac:dyDescent="0.2">
      <c r="A11" s="32" t="s">
        <v>2280</v>
      </c>
      <c r="B11" s="30" t="s">
        <v>2240</v>
      </c>
      <c r="C11" s="33">
        <v>25.6</v>
      </c>
      <c r="D11" s="33">
        <v>25.6</v>
      </c>
    </row>
    <row r="12" spans="1:5" ht="15" x14ac:dyDescent="0.2">
      <c r="A12" s="32" t="s">
        <v>2281</v>
      </c>
      <c r="B12" s="30" t="s">
        <v>2243</v>
      </c>
      <c r="C12" s="33">
        <v>8.5</v>
      </c>
      <c r="D12" s="33">
        <v>8.5</v>
      </c>
    </row>
    <row r="13" spans="1:5" ht="15" x14ac:dyDescent="0.2">
      <c r="A13" s="32" t="s">
        <v>2282</v>
      </c>
      <c r="B13" s="30" t="s">
        <v>2244</v>
      </c>
      <c r="C13" s="33">
        <v>42.7</v>
      </c>
      <c r="D13" s="33">
        <v>42.7</v>
      </c>
    </row>
    <row r="14" spans="1:5" ht="15" x14ac:dyDescent="0.2">
      <c r="A14" s="32" t="s">
        <v>2283</v>
      </c>
      <c r="B14" s="30" t="s">
        <v>2245</v>
      </c>
      <c r="C14" s="33">
        <v>8.5</v>
      </c>
      <c r="D14" s="33">
        <v>8.5</v>
      </c>
    </row>
    <row r="15" spans="1:5" ht="15" x14ac:dyDescent="0.2">
      <c r="A15" s="32" t="s">
        <v>2284</v>
      </c>
      <c r="B15" s="30" t="s">
        <v>2248</v>
      </c>
      <c r="C15" s="33">
        <v>34.200000000000003</v>
      </c>
      <c r="D15" s="33">
        <v>34.200000000000003</v>
      </c>
    </row>
    <row r="16" spans="1:5" ht="15" x14ac:dyDescent="0.2">
      <c r="A16" s="32" t="s">
        <v>2285</v>
      </c>
      <c r="B16" s="30" t="s">
        <v>2249</v>
      </c>
      <c r="C16" s="33">
        <v>42.7</v>
      </c>
      <c r="D16" s="33">
        <v>42.7</v>
      </c>
    </row>
    <row r="17" spans="1:4" ht="15" x14ac:dyDescent="0.2">
      <c r="A17" s="32" t="s">
        <v>2286</v>
      </c>
      <c r="B17" s="30" t="s">
        <v>2252</v>
      </c>
      <c r="C17" s="33">
        <v>76.900000000000006</v>
      </c>
      <c r="D17" s="33">
        <v>76.900000000000006</v>
      </c>
    </row>
    <row r="18" spans="1:4" ht="15" x14ac:dyDescent="0.2">
      <c r="A18" s="32" t="s">
        <v>2287</v>
      </c>
      <c r="B18" s="30" t="s">
        <v>2253</v>
      </c>
      <c r="C18" s="33">
        <v>8.9</v>
      </c>
      <c r="D18" s="33">
        <v>8.9</v>
      </c>
    </row>
    <row r="19" spans="1:4" ht="15" x14ac:dyDescent="0.2">
      <c r="A19" s="32" t="s">
        <v>2288</v>
      </c>
      <c r="B19" s="30" t="s">
        <v>2254</v>
      </c>
      <c r="C19" s="33">
        <v>17.100000000000001</v>
      </c>
      <c r="D19" s="33">
        <v>17.100000000000001</v>
      </c>
    </row>
    <row r="20" spans="1:4" ht="15" x14ac:dyDescent="0.2">
      <c r="A20" s="32" t="s">
        <v>2289</v>
      </c>
      <c r="B20" s="30" t="s">
        <v>2257</v>
      </c>
      <c r="C20" s="33">
        <v>8.5</v>
      </c>
      <c r="D20" s="33">
        <v>8.5</v>
      </c>
    </row>
    <row r="21" spans="1:4" ht="15" x14ac:dyDescent="0.2">
      <c r="A21" s="32" t="s">
        <v>2290</v>
      </c>
      <c r="B21" s="30" t="s">
        <v>2258</v>
      </c>
      <c r="C21" s="33">
        <v>17.100000000000001</v>
      </c>
      <c r="D21" s="33">
        <v>17.100000000000001</v>
      </c>
    </row>
    <row r="22" spans="1:4" ht="15" x14ac:dyDescent="0.2">
      <c r="A22" s="32" t="s">
        <v>2291</v>
      </c>
      <c r="B22" s="30" t="s">
        <v>2259</v>
      </c>
      <c r="C22" s="33">
        <v>8.5</v>
      </c>
      <c r="D22" s="33">
        <v>8.5</v>
      </c>
    </row>
    <row r="23" spans="1:4" ht="15" x14ac:dyDescent="0.2">
      <c r="A23" s="32" t="s">
        <v>2292</v>
      </c>
      <c r="B23" s="30" t="s">
        <v>2260</v>
      </c>
      <c r="C23" s="33">
        <v>94</v>
      </c>
      <c r="D23" s="33">
        <v>94</v>
      </c>
    </row>
    <row r="24" spans="1:4" ht="15" x14ac:dyDescent="0.2">
      <c r="A24" s="32" t="s">
        <v>2293</v>
      </c>
      <c r="B24" s="30" t="s">
        <v>2262</v>
      </c>
      <c r="C24" s="33">
        <v>8.5</v>
      </c>
      <c r="D24" s="33">
        <v>8.5</v>
      </c>
    </row>
    <row r="25" spans="1:4" ht="15" x14ac:dyDescent="0.2">
      <c r="A25" s="32" t="s">
        <v>2294</v>
      </c>
      <c r="B25" s="30" t="s">
        <v>2266</v>
      </c>
      <c r="C25" s="33">
        <v>17.100000000000001</v>
      </c>
      <c r="D25" s="33">
        <v>17.100000000000001</v>
      </c>
    </row>
    <row r="26" spans="1:4" ht="15" x14ac:dyDescent="0.2">
      <c r="A26" s="32" t="s">
        <v>2295</v>
      </c>
      <c r="B26" s="30" t="s">
        <v>2268</v>
      </c>
      <c r="C26" s="33">
        <v>8.5</v>
      </c>
      <c r="D26" s="33">
        <v>8.5</v>
      </c>
    </row>
    <row r="27" spans="1:4" ht="15" x14ac:dyDescent="0.2">
      <c r="A27" s="32" t="s">
        <v>2296</v>
      </c>
      <c r="B27" s="30" t="s">
        <v>2269</v>
      </c>
      <c r="C27" s="33">
        <v>37.9</v>
      </c>
      <c r="D27" s="33">
        <v>37.9</v>
      </c>
    </row>
    <row r="28" spans="1:4" ht="15" x14ac:dyDescent="0.2">
      <c r="A28" s="32" t="s">
        <v>2297</v>
      </c>
      <c r="B28" s="30" t="s">
        <v>2271</v>
      </c>
      <c r="C28" s="33">
        <v>37.9</v>
      </c>
      <c r="D28" s="33">
        <v>37.9</v>
      </c>
    </row>
    <row r="29" spans="1:4" ht="15" x14ac:dyDescent="0.2">
      <c r="A29" s="32" t="s">
        <v>2298</v>
      </c>
      <c r="B29" s="30" t="s">
        <v>2272</v>
      </c>
      <c r="C29" s="33">
        <v>17.100000000000001</v>
      </c>
      <c r="D29" s="33">
        <v>17.100000000000001</v>
      </c>
    </row>
    <row r="30" spans="1:4" ht="15" x14ac:dyDescent="0.2">
      <c r="A30" s="32" t="s">
        <v>2299</v>
      </c>
      <c r="B30" s="30" t="s">
        <v>2274</v>
      </c>
      <c r="C30" s="33">
        <v>34.200000000000003</v>
      </c>
      <c r="D30" s="33">
        <v>34.200000000000003</v>
      </c>
    </row>
    <row r="31" spans="1:4" ht="15" x14ac:dyDescent="0.2">
      <c r="A31" s="32"/>
      <c r="B31" s="30" t="s">
        <v>1703</v>
      </c>
      <c r="C31" s="33">
        <v>862</v>
      </c>
      <c r="D31" s="33">
        <v>862</v>
      </c>
    </row>
  </sheetData>
  <mergeCells count="1">
    <mergeCell ref="A3:D3"/>
  </mergeCells>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E55"/>
  <sheetViews>
    <sheetView workbookViewId="0">
      <selection activeCell="F17" sqref="F17"/>
    </sheetView>
  </sheetViews>
  <sheetFormatPr defaultRowHeight="12.75" x14ac:dyDescent="0.2"/>
  <cols>
    <col min="1" max="1" width="8.7109375" customWidth="1"/>
    <col min="2" max="2" width="43.14062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3304</v>
      </c>
    </row>
    <row r="2" spans="1:5" ht="15" x14ac:dyDescent="0.25">
      <c r="C2" s="46" t="s">
        <v>3442</v>
      </c>
    </row>
    <row r="3" spans="1:5" s="50" customFormat="1" ht="66.75" customHeight="1" x14ac:dyDescent="0.25">
      <c r="A3" s="352" t="s">
        <v>2337</v>
      </c>
      <c r="B3" s="352"/>
      <c r="C3" s="352"/>
      <c r="D3" s="352"/>
      <c r="E3" s="53"/>
    </row>
    <row r="4" spans="1:5" s="265" customFormat="1" ht="39.6" customHeight="1" x14ac:dyDescent="0.2">
      <c r="A4" s="32" t="s">
        <v>2324</v>
      </c>
      <c r="B4" s="32" t="s">
        <v>2325</v>
      </c>
      <c r="C4" s="32" t="s">
        <v>1723</v>
      </c>
      <c r="D4" s="32" t="s">
        <v>1945</v>
      </c>
    </row>
    <row r="5" spans="1:5" s="265" customFormat="1" ht="15" x14ac:dyDescent="0.2">
      <c r="A5" s="32" t="s">
        <v>2275</v>
      </c>
      <c r="B5" s="32" t="s">
        <v>2276</v>
      </c>
      <c r="C5" s="32" t="s">
        <v>2277</v>
      </c>
      <c r="D5" s="32" t="s">
        <v>2278</v>
      </c>
    </row>
    <row r="6" spans="1:5" ht="15" x14ac:dyDescent="0.2">
      <c r="A6" s="32" t="s">
        <v>2275</v>
      </c>
      <c r="B6" s="30" t="s">
        <v>1946</v>
      </c>
      <c r="C6" s="33">
        <v>176938.6</v>
      </c>
      <c r="D6" s="33">
        <v>176938.6</v>
      </c>
    </row>
    <row r="7" spans="1:5" ht="15" x14ac:dyDescent="0.2">
      <c r="A7" s="32" t="s">
        <v>2276</v>
      </c>
      <c r="B7" s="30" t="s">
        <v>2235</v>
      </c>
      <c r="C7" s="33">
        <v>3820.8</v>
      </c>
      <c r="D7" s="33">
        <v>3820.8</v>
      </c>
    </row>
    <row r="8" spans="1:5" ht="15" x14ac:dyDescent="0.2">
      <c r="A8" s="32" t="s">
        <v>2277</v>
      </c>
      <c r="B8" s="30" t="s">
        <v>1951</v>
      </c>
      <c r="C8" s="33">
        <v>26521.599999999999</v>
      </c>
      <c r="D8" s="33">
        <v>26521.599999999999</v>
      </c>
    </row>
    <row r="9" spans="1:5" ht="15" x14ac:dyDescent="0.2">
      <c r="A9" s="32" t="s">
        <v>2278</v>
      </c>
      <c r="B9" s="30" t="s">
        <v>2236</v>
      </c>
      <c r="C9" s="33">
        <v>1312.4</v>
      </c>
      <c r="D9" s="33">
        <v>1312.4</v>
      </c>
    </row>
    <row r="10" spans="1:5" ht="15" x14ac:dyDescent="0.2">
      <c r="A10" s="32" t="s">
        <v>2279</v>
      </c>
      <c r="B10" s="30" t="s">
        <v>1956</v>
      </c>
      <c r="C10" s="33">
        <v>6066.4</v>
      </c>
      <c r="D10" s="33">
        <v>6066.4</v>
      </c>
    </row>
    <row r="11" spans="1:5" ht="15" x14ac:dyDescent="0.2">
      <c r="A11" s="32" t="s">
        <v>2280</v>
      </c>
      <c r="B11" s="30" t="s">
        <v>2237</v>
      </c>
      <c r="C11" s="33">
        <v>9291.2000000000007</v>
      </c>
      <c r="D11" s="33">
        <v>9291.2000000000007</v>
      </c>
    </row>
    <row r="12" spans="1:5" ht="15" x14ac:dyDescent="0.2">
      <c r="A12" s="32" t="s">
        <v>2281</v>
      </c>
      <c r="B12" s="30" t="s">
        <v>2238</v>
      </c>
      <c r="C12" s="33">
        <v>2043.2</v>
      </c>
      <c r="D12" s="33">
        <v>2043.2</v>
      </c>
    </row>
    <row r="13" spans="1:5" ht="15" x14ac:dyDescent="0.2">
      <c r="A13" s="32" t="s">
        <v>2282</v>
      </c>
      <c r="B13" s="30" t="s">
        <v>2239</v>
      </c>
      <c r="C13" s="33">
        <v>9728.1</v>
      </c>
      <c r="D13" s="33">
        <v>9728.1</v>
      </c>
    </row>
    <row r="14" spans="1:5" ht="15" x14ac:dyDescent="0.2">
      <c r="A14" s="32" t="s">
        <v>2283</v>
      </c>
      <c r="B14" s="30" t="s">
        <v>1974</v>
      </c>
      <c r="C14" s="33">
        <v>11810.2</v>
      </c>
      <c r="D14" s="33">
        <v>11810.2</v>
      </c>
    </row>
    <row r="15" spans="1:5" ht="15" x14ac:dyDescent="0.2">
      <c r="A15" s="32" t="s">
        <v>2284</v>
      </c>
      <c r="B15" s="30" t="s">
        <v>1975</v>
      </c>
      <c r="C15" s="33">
        <v>9937.7000000000007</v>
      </c>
      <c r="D15" s="33">
        <v>9937.7000000000007</v>
      </c>
    </row>
    <row r="16" spans="1:5" ht="15" x14ac:dyDescent="0.2">
      <c r="A16" s="32" t="s">
        <v>2285</v>
      </c>
      <c r="B16" s="30" t="s">
        <v>1976</v>
      </c>
      <c r="C16" s="33">
        <v>18290.5</v>
      </c>
      <c r="D16" s="33">
        <v>18290.5</v>
      </c>
    </row>
    <row r="17" spans="1:4" ht="15" x14ac:dyDescent="0.2">
      <c r="A17" s="32" t="s">
        <v>2286</v>
      </c>
      <c r="B17" s="30" t="s">
        <v>2240</v>
      </c>
      <c r="C17" s="33">
        <v>18220.2</v>
      </c>
      <c r="D17" s="33">
        <v>18220.2</v>
      </c>
    </row>
    <row r="18" spans="1:4" ht="15" x14ac:dyDescent="0.2">
      <c r="A18" s="32" t="s">
        <v>2287</v>
      </c>
      <c r="B18" s="30" t="s">
        <v>2241</v>
      </c>
      <c r="C18" s="33">
        <v>8120.7</v>
      </c>
      <c r="D18" s="33">
        <v>8120.7</v>
      </c>
    </row>
    <row r="19" spans="1:4" ht="15" x14ac:dyDescent="0.2">
      <c r="A19" s="32" t="s">
        <v>2288</v>
      </c>
      <c r="B19" s="30" t="s">
        <v>2242</v>
      </c>
      <c r="C19" s="33">
        <v>8153.3</v>
      </c>
      <c r="D19" s="33">
        <v>8153.3</v>
      </c>
    </row>
    <row r="20" spans="1:4" ht="15" x14ac:dyDescent="0.2">
      <c r="A20" s="32" t="s">
        <v>2289</v>
      </c>
      <c r="B20" s="30" t="s">
        <v>2243</v>
      </c>
      <c r="C20" s="33">
        <v>2974</v>
      </c>
      <c r="D20" s="33">
        <v>2974</v>
      </c>
    </row>
    <row r="21" spans="1:4" ht="15" x14ac:dyDescent="0.2">
      <c r="A21" s="32" t="s">
        <v>2290</v>
      </c>
      <c r="B21" s="30" t="s">
        <v>2244</v>
      </c>
      <c r="C21" s="33">
        <v>4825</v>
      </c>
      <c r="D21" s="33">
        <v>4825</v>
      </c>
    </row>
    <row r="22" spans="1:4" ht="15" x14ac:dyDescent="0.2">
      <c r="A22" s="32" t="s">
        <v>2291</v>
      </c>
      <c r="B22" s="30" t="s">
        <v>2245</v>
      </c>
      <c r="C22" s="33">
        <v>5739</v>
      </c>
      <c r="D22" s="33">
        <v>5739</v>
      </c>
    </row>
    <row r="23" spans="1:4" ht="15" x14ac:dyDescent="0.2">
      <c r="A23" s="32" t="s">
        <v>2292</v>
      </c>
      <c r="B23" s="30" t="s">
        <v>2246</v>
      </c>
      <c r="C23" s="33">
        <v>3948.8</v>
      </c>
      <c r="D23" s="33">
        <v>3948.8</v>
      </c>
    </row>
    <row r="24" spans="1:4" ht="15" x14ac:dyDescent="0.2">
      <c r="A24" s="32" t="s">
        <v>2293</v>
      </c>
      <c r="B24" s="30" t="s">
        <v>2247</v>
      </c>
      <c r="C24" s="33">
        <v>3259.5</v>
      </c>
      <c r="D24" s="33">
        <v>3259.5</v>
      </c>
    </row>
    <row r="25" spans="1:4" ht="15" x14ac:dyDescent="0.2">
      <c r="A25" s="32" t="s">
        <v>2294</v>
      </c>
      <c r="B25" s="30" t="s">
        <v>2248</v>
      </c>
      <c r="C25" s="33">
        <v>6592.3</v>
      </c>
      <c r="D25" s="33">
        <v>6592.3</v>
      </c>
    </row>
    <row r="26" spans="1:4" ht="15" x14ac:dyDescent="0.2">
      <c r="A26" s="32" t="s">
        <v>2295</v>
      </c>
      <c r="B26" s="30" t="s">
        <v>2249</v>
      </c>
      <c r="C26" s="33">
        <v>9569.4</v>
      </c>
      <c r="D26" s="33">
        <v>9569.4</v>
      </c>
    </row>
    <row r="27" spans="1:4" ht="15" x14ac:dyDescent="0.2">
      <c r="A27" s="32" t="s">
        <v>2296</v>
      </c>
      <c r="B27" s="30" t="s">
        <v>2250</v>
      </c>
      <c r="C27" s="33">
        <v>2820.6</v>
      </c>
      <c r="D27" s="33">
        <v>2820.6</v>
      </c>
    </row>
    <row r="28" spans="1:4" ht="15" x14ac:dyDescent="0.2">
      <c r="A28" s="32" t="s">
        <v>2297</v>
      </c>
      <c r="B28" s="30" t="s">
        <v>2251</v>
      </c>
      <c r="C28" s="33">
        <v>6248.1</v>
      </c>
      <c r="D28" s="33">
        <v>6248.1</v>
      </c>
    </row>
    <row r="29" spans="1:4" ht="15" x14ac:dyDescent="0.2">
      <c r="A29" s="32" t="s">
        <v>2298</v>
      </c>
      <c r="B29" s="30" t="s">
        <v>2252</v>
      </c>
      <c r="C29" s="33">
        <v>10114.4</v>
      </c>
      <c r="D29" s="33">
        <v>10114.4</v>
      </c>
    </row>
    <row r="30" spans="1:4" ht="15" x14ac:dyDescent="0.2">
      <c r="A30" s="32" t="s">
        <v>2299</v>
      </c>
      <c r="B30" s="30" t="s">
        <v>2253</v>
      </c>
      <c r="C30" s="33">
        <v>4924.8999999999996</v>
      </c>
      <c r="D30" s="33">
        <v>4924.8999999999996</v>
      </c>
    </row>
    <row r="31" spans="1:4" ht="15" x14ac:dyDescent="0.2">
      <c r="A31" s="32" t="s">
        <v>2300</v>
      </c>
      <c r="B31" s="30" t="s">
        <v>2254</v>
      </c>
      <c r="C31" s="33">
        <v>7637</v>
      </c>
      <c r="D31" s="33">
        <v>7637</v>
      </c>
    </row>
    <row r="32" spans="1:4" ht="15" x14ac:dyDescent="0.2">
      <c r="A32" s="32" t="s">
        <v>2301</v>
      </c>
      <c r="B32" s="30" t="s">
        <v>2255</v>
      </c>
      <c r="C32" s="33">
        <v>5536</v>
      </c>
      <c r="D32" s="33">
        <v>5536</v>
      </c>
    </row>
    <row r="33" spans="1:4" ht="15" x14ac:dyDescent="0.2">
      <c r="A33" s="32" t="s">
        <v>2302</v>
      </c>
      <c r="B33" s="30" t="s">
        <v>2256</v>
      </c>
      <c r="C33" s="33">
        <v>8601.2999999999993</v>
      </c>
      <c r="D33" s="33">
        <v>8601.2999999999993</v>
      </c>
    </row>
    <row r="34" spans="1:4" ht="15" x14ac:dyDescent="0.2">
      <c r="A34" s="32" t="s">
        <v>2303</v>
      </c>
      <c r="B34" s="30" t="s">
        <v>2257</v>
      </c>
      <c r="C34" s="33">
        <v>2191.6999999999998</v>
      </c>
      <c r="D34" s="33">
        <v>2191.6999999999998</v>
      </c>
    </row>
    <row r="35" spans="1:4" ht="15" x14ac:dyDescent="0.2">
      <c r="A35" s="32" t="s">
        <v>2304</v>
      </c>
      <c r="B35" s="30" t="s">
        <v>2258</v>
      </c>
      <c r="C35" s="33">
        <v>4078.6</v>
      </c>
      <c r="D35" s="33">
        <v>4078.6</v>
      </c>
    </row>
    <row r="36" spans="1:4" ht="15" x14ac:dyDescent="0.2">
      <c r="A36" s="32" t="s">
        <v>2305</v>
      </c>
      <c r="B36" s="30" t="s">
        <v>2259</v>
      </c>
      <c r="C36" s="33">
        <v>4759</v>
      </c>
      <c r="D36" s="33">
        <v>4759</v>
      </c>
    </row>
    <row r="37" spans="1:4" ht="15" x14ac:dyDescent="0.2">
      <c r="A37" s="32" t="s">
        <v>2306</v>
      </c>
      <c r="B37" s="30" t="s">
        <v>2260</v>
      </c>
      <c r="C37" s="33">
        <v>20402.099999999999</v>
      </c>
      <c r="D37" s="33">
        <v>20402.099999999999</v>
      </c>
    </row>
    <row r="38" spans="1:4" ht="15" x14ac:dyDescent="0.2">
      <c r="A38" s="32" t="s">
        <v>2307</v>
      </c>
      <c r="B38" s="30" t="s">
        <v>2261</v>
      </c>
      <c r="C38" s="33">
        <v>4104.6000000000004</v>
      </c>
      <c r="D38" s="33">
        <v>4104.6000000000004</v>
      </c>
    </row>
    <row r="39" spans="1:4" ht="15" x14ac:dyDescent="0.2">
      <c r="A39" s="32" t="s">
        <v>2308</v>
      </c>
      <c r="B39" s="30" t="s">
        <v>2262</v>
      </c>
      <c r="C39" s="33">
        <v>2891.7</v>
      </c>
      <c r="D39" s="33">
        <v>2891.7</v>
      </c>
    </row>
    <row r="40" spans="1:4" ht="15" x14ac:dyDescent="0.2">
      <c r="A40" s="32" t="s">
        <v>2309</v>
      </c>
      <c r="B40" s="30" t="s">
        <v>2263</v>
      </c>
      <c r="C40" s="33">
        <v>5896.3</v>
      </c>
      <c r="D40" s="33">
        <v>5896.3</v>
      </c>
    </row>
    <row r="41" spans="1:4" ht="15" x14ac:dyDescent="0.2">
      <c r="A41" s="32" t="s">
        <v>2310</v>
      </c>
      <c r="B41" s="30" t="s">
        <v>2264</v>
      </c>
      <c r="C41" s="33">
        <v>1479.3</v>
      </c>
      <c r="D41" s="33">
        <v>1479.3</v>
      </c>
    </row>
    <row r="42" spans="1:4" ht="15" x14ac:dyDescent="0.2">
      <c r="A42" s="32" t="s">
        <v>2311</v>
      </c>
      <c r="B42" s="30" t="s">
        <v>2265</v>
      </c>
      <c r="C42" s="33">
        <v>2247.5</v>
      </c>
      <c r="D42" s="33">
        <v>2247.5</v>
      </c>
    </row>
    <row r="43" spans="1:4" ht="15" x14ac:dyDescent="0.2">
      <c r="A43" s="32" t="s">
        <v>2312</v>
      </c>
      <c r="B43" s="30" t="s">
        <v>2266</v>
      </c>
      <c r="C43" s="33">
        <v>7121</v>
      </c>
      <c r="D43" s="33">
        <v>7121</v>
      </c>
    </row>
    <row r="44" spans="1:4" ht="15" x14ac:dyDescent="0.2">
      <c r="A44" s="32" t="s">
        <v>2313</v>
      </c>
      <c r="B44" s="30" t="s">
        <v>2267</v>
      </c>
      <c r="C44" s="33">
        <v>4454.6000000000004</v>
      </c>
      <c r="D44" s="33">
        <v>4454.6000000000004</v>
      </c>
    </row>
    <row r="45" spans="1:4" ht="15" x14ac:dyDescent="0.2">
      <c r="A45" s="32" t="s">
        <v>2314</v>
      </c>
      <c r="B45" s="30" t="s">
        <v>2268</v>
      </c>
      <c r="C45" s="33">
        <v>15369.3</v>
      </c>
      <c r="D45" s="33">
        <v>15369.3</v>
      </c>
    </row>
    <row r="46" spans="1:4" ht="15" x14ac:dyDescent="0.2">
      <c r="A46" s="32" t="s">
        <v>2315</v>
      </c>
      <c r="B46" s="30" t="s">
        <v>2203</v>
      </c>
      <c r="C46" s="33">
        <v>2555.1</v>
      </c>
      <c r="D46" s="33">
        <v>2555.1</v>
      </c>
    </row>
    <row r="47" spans="1:4" ht="15" x14ac:dyDescent="0.2">
      <c r="A47" s="32" t="s">
        <v>2316</v>
      </c>
      <c r="B47" s="30" t="s">
        <v>2204</v>
      </c>
      <c r="C47" s="33">
        <v>9611.1</v>
      </c>
      <c r="D47" s="33">
        <v>9611.1</v>
      </c>
    </row>
    <row r="48" spans="1:4" ht="15" x14ac:dyDescent="0.2">
      <c r="A48" s="32" t="s">
        <v>2317</v>
      </c>
      <c r="B48" s="30" t="s">
        <v>2269</v>
      </c>
      <c r="C48" s="33">
        <v>3870.5</v>
      </c>
      <c r="D48" s="33">
        <v>3870.5</v>
      </c>
    </row>
    <row r="49" spans="1:4" ht="15" x14ac:dyDescent="0.2">
      <c r="A49" s="32" t="s">
        <v>2318</v>
      </c>
      <c r="B49" s="30" t="s">
        <v>2270</v>
      </c>
      <c r="C49" s="33">
        <v>3400.2</v>
      </c>
      <c r="D49" s="33">
        <v>3400.2</v>
      </c>
    </row>
    <row r="50" spans="1:4" ht="15" x14ac:dyDescent="0.2">
      <c r="A50" s="32" t="s">
        <v>2319</v>
      </c>
      <c r="B50" s="30" t="s">
        <v>2271</v>
      </c>
      <c r="C50" s="33">
        <v>4380.3999999999996</v>
      </c>
      <c r="D50" s="33">
        <v>4380.3999999999996</v>
      </c>
    </row>
    <row r="51" spans="1:4" ht="15" x14ac:dyDescent="0.2">
      <c r="A51" s="32" t="s">
        <v>2320</v>
      </c>
      <c r="B51" s="30" t="s">
        <v>2272</v>
      </c>
      <c r="C51" s="33">
        <v>6900.8</v>
      </c>
      <c r="D51" s="33">
        <v>6900.8</v>
      </c>
    </row>
    <row r="52" spans="1:4" ht="15" x14ac:dyDescent="0.2">
      <c r="A52" s="32" t="s">
        <v>2321</v>
      </c>
      <c r="B52" s="30" t="s">
        <v>2273</v>
      </c>
      <c r="C52" s="33">
        <v>2107.1999999999998</v>
      </c>
      <c r="D52" s="33">
        <v>2107.1999999999998</v>
      </c>
    </row>
    <row r="53" spans="1:4" ht="15" x14ac:dyDescent="0.2">
      <c r="A53" s="32" t="s">
        <v>2322</v>
      </c>
      <c r="B53" s="30" t="s">
        <v>2274</v>
      </c>
      <c r="C53" s="33">
        <v>4470.6000000000004</v>
      </c>
      <c r="D53" s="33">
        <v>4470.6000000000004</v>
      </c>
    </row>
    <row r="54" spans="1:4" ht="15" x14ac:dyDescent="0.2">
      <c r="A54" s="32"/>
      <c r="B54" s="30" t="s">
        <v>2328</v>
      </c>
      <c r="C54" s="33">
        <v>9882.9</v>
      </c>
      <c r="D54" s="33">
        <v>9882.9</v>
      </c>
    </row>
    <row r="55" spans="1:4" ht="15" x14ac:dyDescent="0.2">
      <c r="A55" s="32"/>
      <c r="B55" s="30" t="s">
        <v>1703</v>
      </c>
      <c r="C55" s="33">
        <v>515219.7</v>
      </c>
      <c r="D55" s="33">
        <v>515219.7</v>
      </c>
    </row>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F21"/>
  <sheetViews>
    <sheetView workbookViewId="0">
      <selection activeCell="F17" sqref="F17"/>
    </sheetView>
  </sheetViews>
  <sheetFormatPr defaultRowHeight="12.75" x14ac:dyDescent="0.2"/>
  <cols>
    <col min="1" max="1" width="8.7109375" customWidth="1"/>
    <col min="2" max="2" width="40.7109375" customWidth="1"/>
    <col min="3" max="3" width="13.85546875" customWidth="1"/>
    <col min="4" max="4" width="12.5703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6" s="58" customFormat="1" ht="15" x14ac:dyDescent="0.25">
      <c r="A1" s="56"/>
      <c r="B1" s="56"/>
      <c r="C1" s="156" t="s">
        <v>3305</v>
      </c>
      <c r="D1" s="4"/>
      <c r="E1" s="56"/>
      <c r="F1" s="57"/>
    </row>
    <row r="2" spans="1:6" s="58" customFormat="1" ht="15" x14ac:dyDescent="0.25">
      <c r="A2" s="56"/>
      <c r="B2" s="56"/>
      <c r="C2" s="46" t="s">
        <v>3442</v>
      </c>
      <c r="D2" s="4"/>
      <c r="E2" s="56"/>
      <c r="F2" s="57"/>
    </row>
    <row r="3" spans="1:6" s="58" customFormat="1" ht="80.25" customHeight="1" x14ac:dyDescent="0.25">
      <c r="A3" s="353" t="s">
        <v>2369</v>
      </c>
      <c r="B3" s="353"/>
      <c r="C3" s="353"/>
      <c r="D3" s="353"/>
      <c r="E3" s="59"/>
    </row>
    <row r="4" spans="1:6" s="5" customFormat="1" x14ac:dyDescent="0.2">
      <c r="A4" s="19"/>
      <c r="B4" s="20"/>
      <c r="C4" s="20"/>
      <c r="D4" s="20"/>
      <c r="E4" s="20"/>
    </row>
    <row r="5" spans="1:6" s="265" customFormat="1" ht="30" customHeight="1" x14ac:dyDescent="0.2">
      <c r="A5" s="32" t="s">
        <v>2324</v>
      </c>
      <c r="B5" s="32" t="s">
        <v>2325</v>
      </c>
      <c r="C5" s="32" t="s">
        <v>1723</v>
      </c>
      <c r="D5" s="32" t="s">
        <v>1945</v>
      </c>
    </row>
    <row r="6" spans="1:6" ht="15" x14ac:dyDescent="0.2">
      <c r="A6" s="32" t="s">
        <v>2275</v>
      </c>
      <c r="B6" s="30" t="s">
        <v>1946</v>
      </c>
      <c r="C6" s="33">
        <v>9247</v>
      </c>
      <c r="D6" s="33">
        <v>9247</v>
      </c>
    </row>
    <row r="7" spans="1:6" ht="15" x14ac:dyDescent="0.2">
      <c r="A7" s="32" t="s">
        <v>2276</v>
      </c>
      <c r="B7" s="30" t="s">
        <v>1951</v>
      </c>
      <c r="C7" s="33">
        <v>487.2</v>
      </c>
      <c r="D7" s="33">
        <v>487.2</v>
      </c>
    </row>
    <row r="8" spans="1:6" ht="15" x14ac:dyDescent="0.2">
      <c r="A8" s="32" t="s">
        <v>2277</v>
      </c>
      <c r="B8" s="30" t="s">
        <v>2237</v>
      </c>
      <c r="C8" s="33">
        <v>60.9</v>
      </c>
      <c r="D8" s="33">
        <v>60.9</v>
      </c>
    </row>
    <row r="9" spans="1:6" ht="15" x14ac:dyDescent="0.2">
      <c r="A9" s="32" t="s">
        <v>2278</v>
      </c>
      <c r="B9" s="30" t="s">
        <v>1974</v>
      </c>
      <c r="C9" s="33">
        <v>121.8</v>
      </c>
      <c r="D9" s="33">
        <v>121.8</v>
      </c>
    </row>
    <row r="10" spans="1:6" ht="15" x14ac:dyDescent="0.2">
      <c r="A10" s="32" t="s">
        <v>2279</v>
      </c>
      <c r="B10" s="30" t="s">
        <v>1976</v>
      </c>
      <c r="C10" s="33">
        <v>565.20000000000005</v>
      </c>
      <c r="D10" s="33">
        <v>565.20000000000005</v>
      </c>
    </row>
    <row r="11" spans="1:6" ht="15" x14ac:dyDescent="0.2">
      <c r="A11" s="32" t="s">
        <v>2280</v>
      </c>
      <c r="B11" s="30" t="s">
        <v>2240</v>
      </c>
      <c r="C11" s="33">
        <v>1112</v>
      </c>
      <c r="D11" s="33">
        <v>1112</v>
      </c>
    </row>
    <row r="12" spans="1:6" ht="15" x14ac:dyDescent="0.2">
      <c r="A12" s="32" t="s">
        <v>2281</v>
      </c>
      <c r="B12" s="30" t="s">
        <v>2241</v>
      </c>
      <c r="C12" s="33">
        <v>54.8</v>
      </c>
      <c r="D12" s="33">
        <v>54.8</v>
      </c>
    </row>
    <row r="13" spans="1:6" ht="15" x14ac:dyDescent="0.2">
      <c r="A13" s="32" t="s">
        <v>2282</v>
      </c>
      <c r="B13" s="30" t="s">
        <v>2245</v>
      </c>
      <c r="C13" s="33">
        <v>121.8</v>
      </c>
      <c r="D13" s="33">
        <v>121.8</v>
      </c>
    </row>
    <row r="14" spans="1:6" ht="15" x14ac:dyDescent="0.2">
      <c r="A14" s="32" t="s">
        <v>2283</v>
      </c>
      <c r="B14" s="30" t="s">
        <v>2246</v>
      </c>
      <c r="C14" s="33">
        <v>60.9</v>
      </c>
      <c r="D14" s="33">
        <v>60.9</v>
      </c>
    </row>
    <row r="15" spans="1:6" ht="15" x14ac:dyDescent="0.2">
      <c r="A15" s="32" t="s">
        <v>2284</v>
      </c>
      <c r="B15" s="30" t="s">
        <v>2249</v>
      </c>
      <c r="C15" s="33">
        <v>108.4</v>
      </c>
      <c r="D15" s="33">
        <v>108.4</v>
      </c>
    </row>
    <row r="16" spans="1:6" ht="15" x14ac:dyDescent="0.2">
      <c r="A16" s="32" t="s">
        <v>2285</v>
      </c>
      <c r="B16" s="30" t="s">
        <v>2254</v>
      </c>
      <c r="C16" s="33">
        <v>26.8</v>
      </c>
      <c r="D16" s="33">
        <v>26.8</v>
      </c>
    </row>
    <row r="17" spans="1:4" ht="15" x14ac:dyDescent="0.2">
      <c r="A17" s="32" t="s">
        <v>2286</v>
      </c>
      <c r="B17" s="30" t="s">
        <v>2260</v>
      </c>
      <c r="C17" s="33">
        <v>687</v>
      </c>
      <c r="D17" s="33">
        <v>687</v>
      </c>
    </row>
    <row r="18" spans="1:4" ht="15" x14ac:dyDescent="0.2">
      <c r="A18" s="32" t="s">
        <v>2287</v>
      </c>
      <c r="B18" s="30" t="s">
        <v>2262</v>
      </c>
      <c r="C18" s="33">
        <v>60.9</v>
      </c>
      <c r="D18" s="33">
        <v>60.9</v>
      </c>
    </row>
    <row r="19" spans="1:4" ht="15" x14ac:dyDescent="0.2">
      <c r="A19" s="32" t="s">
        <v>2288</v>
      </c>
      <c r="B19" s="30" t="s">
        <v>2203</v>
      </c>
      <c r="C19" s="33">
        <v>121.8</v>
      </c>
      <c r="D19" s="33">
        <v>121.8</v>
      </c>
    </row>
    <row r="20" spans="1:4" ht="15" x14ac:dyDescent="0.2">
      <c r="A20" s="32" t="s">
        <v>2289</v>
      </c>
      <c r="B20" s="34" t="s">
        <v>2272</v>
      </c>
      <c r="C20" s="33">
        <v>121.8</v>
      </c>
      <c r="D20" s="33">
        <v>121.8</v>
      </c>
    </row>
    <row r="21" spans="1:4" ht="15" x14ac:dyDescent="0.2">
      <c r="A21" s="32"/>
      <c r="B21" s="30" t="s">
        <v>1703</v>
      </c>
      <c r="C21" s="33">
        <v>12958.3</v>
      </c>
      <c r="D21" s="33">
        <v>12958.3</v>
      </c>
    </row>
  </sheetData>
  <mergeCells count="1">
    <mergeCell ref="A3:D3"/>
  </mergeCells>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E52"/>
  <sheetViews>
    <sheetView workbookViewId="0">
      <selection activeCell="F17" sqref="F17"/>
    </sheetView>
  </sheetViews>
  <sheetFormatPr defaultRowHeight="12.75" x14ac:dyDescent="0.2"/>
  <cols>
    <col min="1" max="1" width="8.7109375" customWidth="1"/>
    <col min="2" max="2" width="43.14062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3306</v>
      </c>
    </row>
    <row r="2" spans="1:5" ht="15" x14ac:dyDescent="0.25">
      <c r="C2" s="46" t="s">
        <v>3442</v>
      </c>
    </row>
    <row r="3" spans="1:5" s="58" customFormat="1" ht="90" customHeight="1" x14ac:dyDescent="0.25">
      <c r="A3" s="351" t="s">
        <v>2340</v>
      </c>
      <c r="B3" s="351"/>
      <c r="C3" s="351"/>
      <c r="D3" s="351"/>
      <c r="E3" s="59"/>
    </row>
    <row r="4" spans="1:5" s="5" customFormat="1" x14ac:dyDescent="0.2">
      <c r="A4" s="19"/>
      <c r="B4" s="20"/>
      <c r="C4" s="20"/>
      <c r="D4" s="20"/>
      <c r="E4" s="20"/>
    </row>
    <row r="5" spans="1:5" s="265" customFormat="1" ht="30.6" customHeight="1" x14ac:dyDescent="0.2">
      <c r="A5" s="32" t="s">
        <v>2324</v>
      </c>
      <c r="B5" s="32" t="s">
        <v>2325</v>
      </c>
      <c r="C5" s="32" t="s">
        <v>1723</v>
      </c>
      <c r="D5" s="32" t="s">
        <v>1945</v>
      </c>
    </row>
    <row r="6" spans="1:5" s="265" customFormat="1" ht="15" x14ac:dyDescent="0.2">
      <c r="A6" s="32" t="s">
        <v>2275</v>
      </c>
      <c r="B6" s="32" t="s">
        <v>2276</v>
      </c>
      <c r="C6" s="32" t="s">
        <v>2277</v>
      </c>
      <c r="D6" s="32" t="s">
        <v>2278</v>
      </c>
    </row>
    <row r="7" spans="1:5" ht="15" x14ac:dyDescent="0.2">
      <c r="A7" s="32" t="s">
        <v>2275</v>
      </c>
      <c r="B7" s="30" t="s">
        <v>1946</v>
      </c>
      <c r="C7" s="33">
        <v>581.1</v>
      </c>
      <c r="D7" s="33">
        <v>581.1</v>
      </c>
    </row>
    <row r="8" spans="1:5" ht="15" x14ac:dyDescent="0.2">
      <c r="A8" s="32" t="s">
        <v>2276</v>
      </c>
      <c r="B8" s="30" t="s">
        <v>2235</v>
      </c>
      <c r="C8" s="33">
        <v>10569.2</v>
      </c>
      <c r="D8" s="33">
        <v>10569.2</v>
      </c>
    </row>
    <row r="9" spans="1:5" ht="15" x14ac:dyDescent="0.2">
      <c r="A9" s="32" t="s">
        <v>2277</v>
      </c>
      <c r="B9" s="30" t="s">
        <v>2236</v>
      </c>
      <c r="C9" s="33">
        <v>1494.3</v>
      </c>
      <c r="D9" s="33">
        <v>1494.3</v>
      </c>
    </row>
    <row r="10" spans="1:5" ht="15" x14ac:dyDescent="0.2">
      <c r="A10" s="32" t="s">
        <v>2278</v>
      </c>
      <c r="B10" s="30" t="s">
        <v>1956</v>
      </c>
      <c r="C10" s="33">
        <v>4901.7</v>
      </c>
      <c r="D10" s="33">
        <v>4901.7</v>
      </c>
    </row>
    <row r="11" spans="1:5" ht="15" x14ac:dyDescent="0.2">
      <c r="A11" s="32" t="s">
        <v>2279</v>
      </c>
      <c r="B11" s="30" t="s">
        <v>2237</v>
      </c>
      <c r="C11" s="33">
        <v>7492.7</v>
      </c>
      <c r="D11" s="33">
        <v>7492.7</v>
      </c>
    </row>
    <row r="12" spans="1:5" ht="15" x14ac:dyDescent="0.2">
      <c r="A12" s="32" t="s">
        <v>2280</v>
      </c>
      <c r="B12" s="30" t="s">
        <v>2238</v>
      </c>
      <c r="C12" s="33">
        <v>2322.3000000000002</v>
      </c>
      <c r="D12" s="33">
        <v>2322.3000000000002</v>
      </c>
    </row>
    <row r="13" spans="1:5" ht="15" x14ac:dyDescent="0.2">
      <c r="A13" s="32" t="s">
        <v>2281</v>
      </c>
      <c r="B13" s="30" t="s">
        <v>2239</v>
      </c>
      <c r="C13" s="33">
        <v>5015.6000000000004</v>
      </c>
      <c r="D13" s="33">
        <v>5015.6000000000004</v>
      </c>
    </row>
    <row r="14" spans="1:5" ht="15" x14ac:dyDescent="0.2">
      <c r="A14" s="32" t="s">
        <v>2282</v>
      </c>
      <c r="B14" s="30" t="s">
        <v>1975</v>
      </c>
      <c r="C14" s="33">
        <v>3966.3</v>
      </c>
      <c r="D14" s="33">
        <v>3966.3</v>
      </c>
    </row>
    <row r="15" spans="1:5" ht="15" x14ac:dyDescent="0.2">
      <c r="A15" s="32" t="s">
        <v>2283</v>
      </c>
      <c r="B15" s="30" t="s">
        <v>2240</v>
      </c>
      <c r="C15" s="33">
        <v>12024.2</v>
      </c>
      <c r="D15" s="33">
        <v>12024.2</v>
      </c>
    </row>
    <row r="16" spans="1:5" ht="15" x14ac:dyDescent="0.2">
      <c r="A16" s="32" t="s">
        <v>2284</v>
      </c>
      <c r="B16" s="30" t="s">
        <v>2241</v>
      </c>
      <c r="C16" s="33">
        <v>4731.3</v>
      </c>
      <c r="D16" s="33">
        <v>4731.3</v>
      </c>
    </row>
    <row r="17" spans="1:4" ht="15" x14ac:dyDescent="0.2">
      <c r="A17" s="32" t="s">
        <v>2285</v>
      </c>
      <c r="B17" s="30" t="s">
        <v>2242</v>
      </c>
      <c r="C17" s="33">
        <v>9160.9</v>
      </c>
      <c r="D17" s="33">
        <v>9160.9</v>
      </c>
    </row>
    <row r="18" spans="1:4" ht="15" x14ac:dyDescent="0.2">
      <c r="A18" s="32" t="s">
        <v>2286</v>
      </c>
      <c r="B18" s="30" t="s">
        <v>2243</v>
      </c>
      <c r="C18" s="33">
        <v>5312</v>
      </c>
      <c r="D18" s="33">
        <v>5269.6</v>
      </c>
    </row>
    <row r="19" spans="1:4" ht="15" x14ac:dyDescent="0.2">
      <c r="A19" s="32" t="s">
        <v>2287</v>
      </c>
      <c r="B19" s="30" t="s">
        <v>2244</v>
      </c>
      <c r="C19" s="33">
        <v>6556.7</v>
      </c>
      <c r="D19" s="33">
        <v>6556.7</v>
      </c>
    </row>
    <row r="20" spans="1:4" ht="15" x14ac:dyDescent="0.2">
      <c r="A20" s="32" t="s">
        <v>2288</v>
      </c>
      <c r="B20" s="30" t="s">
        <v>2245</v>
      </c>
      <c r="C20" s="33">
        <v>8256.6</v>
      </c>
      <c r="D20" s="33">
        <v>8256.6</v>
      </c>
    </row>
    <row r="21" spans="1:4" ht="15" x14ac:dyDescent="0.2">
      <c r="A21" s="32" t="s">
        <v>2289</v>
      </c>
      <c r="B21" s="30" t="s">
        <v>2246</v>
      </c>
      <c r="C21" s="33">
        <v>6137.5</v>
      </c>
      <c r="D21" s="33">
        <v>6137.5</v>
      </c>
    </row>
    <row r="22" spans="1:4" ht="15" x14ac:dyDescent="0.2">
      <c r="A22" s="32" t="s">
        <v>2290</v>
      </c>
      <c r="B22" s="30" t="s">
        <v>2247</v>
      </c>
      <c r="C22" s="33">
        <v>5051.1000000000004</v>
      </c>
      <c r="D22" s="33">
        <v>5051.1000000000004</v>
      </c>
    </row>
    <row r="23" spans="1:4" ht="15" x14ac:dyDescent="0.2">
      <c r="A23" s="32" t="s">
        <v>2291</v>
      </c>
      <c r="B23" s="30" t="s">
        <v>2248</v>
      </c>
      <c r="C23" s="33">
        <v>8958.1</v>
      </c>
      <c r="D23" s="33">
        <v>8958.1</v>
      </c>
    </row>
    <row r="24" spans="1:4" ht="15" x14ac:dyDescent="0.2">
      <c r="A24" s="32" t="s">
        <v>2292</v>
      </c>
      <c r="B24" s="30" t="s">
        <v>2249</v>
      </c>
      <c r="C24" s="33">
        <v>11997</v>
      </c>
      <c r="D24" s="33">
        <v>11997</v>
      </c>
    </row>
    <row r="25" spans="1:4" ht="15" x14ac:dyDescent="0.2">
      <c r="A25" s="32" t="s">
        <v>2293</v>
      </c>
      <c r="B25" s="30" t="s">
        <v>2250</v>
      </c>
      <c r="C25" s="33">
        <v>5652.8</v>
      </c>
      <c r="D25" s="33">
        <v>5652.8</v>
      </c>
    </row>
    <row r="26" spans="1:4" ht="15" x14ac:dyDescent="0.2">
      <c r="A26" s="32" t="s">
        <v>2294</v>
      </c>
      <c r="B26" s="30" t="s">
        <v>2251</v>
      </c>
      <c r="C26" s="33">
        <v>17441</v>
      </c>
      <c r="D26" s="33">
        <v>17441</v>
      </c>
    </row>
    <row r="27" spans="1:4" ht="15" x14ac:dyDescent="0.2">
      <c r="A27" s="32" t="s">
        <v>2295</v>
      </c>
      <c r="B27" s="30" t="s">
        <v>2252</v>
      </c>
      <c r="C27" s="33">
        <v>14365.4</v>
      </c>
      <c r="D27" s="33">
        <v>14365.4</v>
      </c>
    </row>
    <row r="28" spans="1:4" ht="15" x14ac:dyDescent="0.2">
      <c r="A28" s="32" t="s">
        <v>2296</v>
      </c>
      <c r="B28" s="30" t="s">
        <v>2253</v>
      </c>
      <c r="C28" s="33">
        <v>1793.7</v>
      </c>
      <c r="D28" s="33">
        <v>1793.7</v>
      </c>
    </row>
    <row r="29" spans="1:4" ht="15" x14ac:dyDescent="0.2">
      <c r="A29" s="32" t="s">
        <v>2297</v>
      </c>
      <c r="B29" s="30" t="s">
        <v>2254</v>
      </c>
      <c r="C29" s="33">
        <v>9556.5</v>
      </c>
      <c r="D29" s="33">
        <v>9556.5</v>
      </c>
    </row>
    <row r="30" spans="1:4" ht="15" x14ac:dyDescent="0.2">
      <c r="A30" s="32" t="s">
        <v>2298</v>
      </c>
      <c r="B30" s="30" t="s">
        <v>2255</v>
      </c>
      <c r="C30" s="33">
        <v>14109.2</v>
      </c>
      <c r="D30" s="33">
        <v>14109.2</v>
      </c>
    </row>
    <row r="31" spans="1:4" ht="15" x14ac:dyDescent="0.2">
      <c r="A31" s="32" t="s">
        <v>2299</v>
      </c>
      <c r="B31" s="30" t="s">
        <v>2256</v>
      </c>
      <c r="C31" s="33">
        <v>2676.5</v>
      </c>
      <c r="D31" s="33">
        <v>2676.5</v>
      </c>
    </row>
    <row r="32" spans="1:4" ht="15" x14ac:dyDescent="0.2">
      <c r="A32" s="32" t="s">
        <v>2300</v>
      </c>
      <c r="B32" s="30" t="s">
        <v>2257</v>
      </c>
      <c r="C32" s="33">
        <v>8323.6</v>
      </c>
      <c r="D32" s="33">
        <v>8323.6</v>
      </c>
    </row>
    <row r="33" spans="1:4" ht="15" x14ac:dyDescent="0.2">
      <c r="A33" s="32" t="s">
        <v>2301</v>
      </c>
      <c r="B33" s="30" t="s">
        <v>2258</v>
      </c>
      <c r="C33" s="33">
        <v>2513.1999999999998</v>
      </c>
      <c r="D33" s="33">
        <v>2513.1999999999998</v>
      </c>
    </row>
    <row r="34" spans="1:4" ht="15" x14ac:dyDescent="0.2">
      <c r="A34" s="32" t="s">
        <v>2302</v>
      </c>
      <c r="B34" s="30" t="s">
        <v>2259</v>
      </c>
      <c r="C34" s="33">
        <v>3324.8</v>
      </c>
      <c r="D34" s="33">
        <v>3324.8</v>
      </c>
    </row>
    <row r="35" spans="1:4" ht="15" x14ac:dyDescent="0.2">
      <c r="A35" s="32" t="s">
        <v>2303</v>
      </c>
      <c r="B35" s="30" t="s">
        <v>2260</v>
      </c>
      <c r="C35" s="33">
        <v>30860.400000000001</v>
      </c>
      <c r="D35" s="33">
        <v>30860.400000000001</v>
      </c>
    </row>
    <row r="36" spans="1:4" ht="15" x14ac:dyDescent="0.2">
      <c r="A36" s="32" t="s">
        <v>2304</v>
      </c>
      <c r="B36" s="30" t="s">
        <v>2261</v>
      </c>
      <c r="C36" s="33">
        <v>8672.9</v>
      </c>
      <c r="D36" s="33">
        <v>8672.9</v>
      </c>
    </row>
    <row r="37" spans="1:4" ht="15" x14ac:dyDescent="0.2">
      <c r="A37" s="32" t="s">
        <v>2305</v>
      </c>
      <c r="B37" s="30" t="s">
        <v>2262</v>
      </c>
      <c r="C37" s="33">
        <v>3960.5</v>
      </c>
      <c r="D37" s="33">
        <v>3960.5</v>
      </c>
    </row>
    <row r="38" spans="1:4" ht="15" x14ac:dyDescent="0.2">
      <c r="A38" s="32" t="s">
        <v>2306</v>
      </c>
      <c r="B38" s="30" t="s">
        <v>2263</v>
      </c>
      <c r="C38" s="33">
        <v>6576.1</v>
      </c>
      <c r="D38" s="33">
        <v>6576.1</v>
      </c>
    </row>
    <row r="39" spans="1:4" ht="15" x14ac:dyDescent="0.2">
      <c r="A39" s="32" t="s">
        <v>2307</v>
      </c>
      <c r="B39" s="30" t="s">
        <v>2264</v>
      </c>
      <c r="C39" s="33">
        <v>1507.8</v>
      </c>
      <c r="D39" s="33">
        <v>1507.8</v>
      </c>
    </row>
    <row r="40" spans="1:4" ht="15" x14ac:dyDescent="0.2">
      <c r="A40" s="32" t="s">
        <v>2308</v>
      </c>
      <c r="B40" s="30" t="s">
        <v>2265</v>
      </c>
      <c r="C40" s="33">
        <v>4238.2</v>
      </c>
      <c r="D40" s="33">
        <v>4238.2</v>
      </c>
    </row>
    <row r="41" spans="1:4" ht="15" x14ac:dyDescent="0.2">
      <c r="A41" s="32" t="s">
        <v>2309</v>
      </c>
      <c r="B41" s="30" t="s">
        <v>2266</v>
      </c>
      <c r="C41" s="33">
        <v>5056.7</v>
      </c>
      <c r="D41" s="33">
        <v>5122.1000000000004</v>
      </c>
    </row>
    <row r="42" spans="1:4" ht="15" x14ac:dyDescent="0.2">
      <c r="A42" s="32" t="s">
        <v>2310</v>
      </c>
      <c r="B42" s="30" t="s">
        <v>2267</v>
      </c>
      <c r="C42" s="33">
        <v>5619.3</v>
      </c>
      <c r="D42" s="33">
        <v>5619.3</v>
      </c>
    </row>
    <row r="43" spans="1:4" ht="15" x14ac:dyDescent="0.2">
      <c r="A43" s="32" t="s">
        <v>2311</v>
      </c>
      <c r="B43" s="30" t="s">
        <v>2268</v>
      </c>
      <c r="C43" s="33">
        <v>5191.3999999999996</v>
      </c>
      <c r="D43" s="33">
        <v>5191.3999999999996</v>
      </c>
    </row>
    <row r="44" spans="1:4" ht="15" x14ac:dyDescent="0.2">
      <c r="A44" s="32" t="s">
        <v>2312</v>
      </c>
      <c r="B44" s="30" t="s">
        <v>2203</v>
      </c>
      <c r="C44" s="33">
        <v>4352.3</v>
      </c>
      <c r="D44" s="33">
        <v>4352.3</v>
      </c>
    </row>
    <row r="45" spans="1:4" ht="15" x14ac:dyDescent="0.2">
      <c r="A45" s="32" t="s">
        <v>2313</v>
      </c>
      <c r="B45" s="30" t="s">
        <v>2269</v>
      </c>
      <c r="C45" s="33">
        <v>5995.5</v>
      </c>
      <c r="D45" s="33">
        <v>5995.5</v>
      </c>
    </row>
    <row r="46" spans="1:4" ht="15" x14ac:dyDescent="0.2">
      <c r="A46" s="32" t="s">
        <v>2314</v>
      </c>
      <c r="B46" s="30" t="s">
        <v>2270</v>
      </c>
      <c r="C46" s="33">
        <v>2337.4</v>
      </c>
      <c r="D46" s="33">
        <v>2337.4</v>
      </c>
    </row>
    <row r="47" spans="1:4" ht="15" x14ac:dyDescent="0.2">
      <c r="A47" s="32" t="s">
        <v>2315</v>
      </c>
      <c r="B47" s="30" t="s">
        <v>2271</v>
      </c>
      <c r="C47" s="33">
        <v>3502.1</v>
      </c>
      <c r="D47" s="33">
        <v>3502.1</v>
      </c>
    </row>
    <row r="48" spans="1:4" ht="15" x14ac:dyDescent="0.2">
      <c r="A48" s="32" t="s">
        <v>2316</v>
      </c>
      <c r="B48" s="30" t="s">
        <v>2272</v>
      </c>
      <c r="C48" s="33">
        <v>10249.5</v>
      </c>
      <c r="D48" s="33">
        <v>10249.5</v>
      </c>
    </row>
    <row r="49" spans="1:4" ht="15" x14ac:dyDescent="0.2">
      <c r="A49" s="32" t="s">
        <v>2317</v>
      </c>
      <c r="B49" s="30" t="s">
        <v>2273</v>
      </c>
      <c r="C49" s="33">
        <v>3363.9</v>
      </c>
      <c r="D49" s="33">
        <v>3363.9</v>
      </c>
    </row>
    <row r="50" spans="1:4" ht="15" x14ac:dyDescent="0.2">
      <c r="A50" s="32" t="s">
        <v>2318</v>
      </c>
      <c r="B50" s="30" t="s">
        <v>2274</v>
      </c>
      <c r="C50" s="33">
        <v>9993</v>
      </c>
      <c r="D50" s="33">
        <v>9993</v>
      </c>
    </row>
    <row r="51" spans="1:4" ht="15" x14ac:dyDescent="0.2">
      <c r="A51" s="32"/>
      <c r="B51" s="30" t="s">
        <v>2328</v>
      </c>
      <c r="C51" s="33">
        <v>16093.3</v>
      </c>
      <c r="D51" s="33">
        <v>16094.5</v>
      </c>
    </row>
    <row r="52" spans="1:4" ht="15" x14ac:dyDescent="0.2">
      <c r="A52" s="32"/>
      <c r="B52" s="30" t="s">
        <v>1703</v>
      </c>
      <c r="C52" s="33">
        <v>321855.59999999998</v>
      </c>
      <c r="D52" s="33">
        <v>321879.8</v>
      </c>
    </row>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pageSetUpPr fitToPage="1"/>
  </sheetPr>
  <dimension ref="A1:D345"/>
  <sheetViews>
    <sheetView workbookViewId="0">
      <selection activeCell="F17" sqref="F17"/>
    </sheetView>
  </sheetViews>
  <sheetFormatPr defaultRowHeight="12.75" outlineLevelRow="3" x14ac:dyDescent="0.2"/>
  <cols>
    <col min="1" max="1" width="8.7109375" customWidth="1"/>
    <col min="2" max="2" width="51.4257812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4" x14ac:dyDescent="0.2">
      <c r="C1" s="156" t="s">
        <v>3307</v>
      </c>
    </row>
    <row r="2" spans="1:4" ht="15" x14ac:dyDescent="0.25">
      <c r="C2" s="46" t="s">
        <v>3442</v>
      </c>
    </row>
    <row r="3" spans="1:4" s="5" customFormat="1" ht="72" customHeight="1" x14ac:dyDescent="0.2">
      <c r="A3" s="353" t="s">
        <v>3443</v>
      </c>
      <c r="B3" s="353"/>
      <c r="C3" s="353"/>
      <c r="D3" s="353"/>
    </row>
    <row r="4" spans="1:4" s="265" customFormat="1" ht="30" customHeight="1" x14ac:dyDescent="0.2">
      <c r="A4" s="32" t="s">
        <v>2324</v>
      </c>
      <c r="B4" s="32" t="s">
        <v>2325</v>
      </c>
      <c r="C4" s="32" t="s">
        <v>1723</v>
      </c>
      <c r="D4" s="32" t="s">
        <v>1945</v>
      </c>
    </row>
    <row r="5" spans="1:4" s="5" customFormat="1" ht="15" x14ac:dyDescent="0.2">
      <c r="A5" s="28" t="s">
        <v>2275</v>
      </c>
      <c r="B5" s="28" t="s">
        <v>2276</v>
      </c>
      <c r="C5" s="28" t="s">
        <v>2277</v>
      </c>
      <c r="D5" s="28" t="s">
        <v>2278</v>
      </c>
    </row>
    <row r="6" spans="1:4" ht="15" outlineLevel="2" x14ac:dyDescent="0.2">
      <c r="A6" s="32" t="s">
        <v>2275</v>
      </c>
      <c r="B6" s="30" t="s">
        <v>2235</v>
      </c>
      <c r="C6" s="33">
        <v>614</v>
      </c>
      <c r="D6" s="33">
        <v>614</v>
      </c>
    </row>
    <row r="7" spans="1:4" ht="15" outlineLevel="3" x14ac:dyDescent="0.2">
      <c r="A7" s="32"/>
      <c r="B7" s="30" t="s">
        <v>1947</v>
      </c>
      <c r="C7" s="33">
        <v>6.6</v>
      </c>
      <c r="D7" s="33">
        <v>6.6</v>
      </c>
    </row>
    <row r="8" spans="1:4" ht="22.35" customHeight="1" outlineLevel="3" x14ac:dyDescent="0.2">
      <c r="A8" s="32"/>
      <c r="B8" s="30" t="s">
        <v>1948</v>
      </c>
      <c r="C8" s="33">
        <v>158.1</v>
      </c>
      <c r="D8" s="33">
        <v>158.1</v>
      </c>
    </row>
    <row r="9" spans="1:4" ht="15" outlineLevel="3" x14ac:dyDescent="0.2">
      <c r="A9" s="32"/>
      <c r="B9" s="30" t="s">
        <v>1949</v>
      </c>
      <c r="C9" s="33">
        <v>446</v>
      </c>
      <c r="D9" s="33">
        <v>446</v>
      </c>
    </row>
    <row r="10" spans="1:4" ht="15" outlineLevel="3" x14ac:dyDescent="0.2">
      <c r="A10" s="32"/>
      <c r="B10" s="30" t="s">
        <v>1950</v>
      </c>
      <c r="C10" s="33">
        <v>3.3</v>
      </c>
      <c r="D10" s="33">
        <v>3.3</v>
      </c>
    </row>
    <row r="11" spans="1:4" ht="15" outlineLevel="2" x14ac:dyDescent="0.2">
      <c r="A11" s="32" t="s">
        <v>2276</v>
      </c>
      <c r="B11" s="30" t="s">
        <v>2236</v>
      </c>
      <c r="C11" s="33">
        <v>129.80000000000001</v>
      </c>
      <c r="D11" s="33">
        <v>129.80000000000001</v>
      </c>
    </row>
    <row r="12" spans="1:4" s="60" customFormat="1" ht="15" outlineLevel="2" x14ac:dyDescent="0.2">
      <c r="A12" s="32"/>
      <c r="B12" s="30" t="s">
        <v>2236</v>
      </c>
      <c r="C12" s="33">
        <v>129.80000000000001</v>
      </c>
      <c r="D12" s="33">
        <v>129.80000000000001</v>
      </c>
    </row>
    <row r="13" spans="1:4" ht="15" outlineLevel="2" x14ac:dyDescent="0.2">
      <c r="A13" s="32" t="s">
        <v>2277</v>
      </c>
      <c r="B13" s="30" t="s">
        <v>1956</v>
      </c>
      <c r="C13" s="33">
        <v>206.4</v>
      </c>
      <c r="D13" s="33">
        <v>206.4</v>
      </c>
    </row>
    <row r="14" spans="1:4" ht="15" outlineLevel="2" x14ac:dyDescent="0.2">
      <c r="A14" s="32" t="s">
        <v>2278</v>
      </c>
      <c r="B14" s="30" t="s">
        <v>2237</v>
      </c>
      <c r="C14" s="33">
        <v>436.7</v>
      </c>
      <c r="D14" s="33">
        <v>436.7</v>
      </c>
    </row>
    <row r="15" spans="1:4" ht="15" outlineLevel="3" x14ac:dyDescent="0.2">
      <c r="A15" s="32"/>
      <c r="B15" s="30" t="s">
        <v>1958</v>
      </c>
      <c r="C15" s="33">
        <v>319.5</v>
      </c>
      <c r="D15" s="33">
        <v>319.5</v>
      </c>
    </row>
    <row r="16" spans="1:4" ht="15" outlineLevel="3" x14ac:dyDescent="0.2">
      <c r="A16" s="32"/>
      <c r="B16" s="30" t="s">
        <v>1959</v>
      </c>
      <c r="C16" s="33">
        <v>18.7</v>
      </c>
      <c r="D16" s="33">
        <v>18.7</v>
      </c>
    </row>
    <row r="17" spans="1:4" ht="15" outlineLevel="3" x14ac:dyDescent="0.2">
      <c r="A17" s="32"/>
      <c r="B17" s="30" t="s">
        <v>1960</v>
      </c>
      <c r="C17" s="33">
        <v>9.8000000000000007</v>
      </c>
      <c r="D17" s="33">
        <v>9.8000000000000007</v>
      </c>
    </row>
    <row r="18" spans="1:4" ht="15" outlineLevel="3" x14ac:dyDescent="0.2">
      <c r="A18" s="32"/>
      <c r="B18" s="30" t="s">
        <v>1961</v>
      </c>
      <c r="C18" s="33">
        <v>38.4</v>
      </c>
      <c r="D18" s="33">
        <v>38.4</v>
      </c>
    </row>
    <row r="19" spans="1:4" ht="15" outlineLevel="3" x14ac:dyDescent="0.2">
      <c r="A19" s="32"/>
      <c r="B19" s="30" t="s">
        <v>1964</v>
      </c>
      <c r="C19" s="33">
        <v>50.3</v>
      </c>
      <c r="D19" s="33">
        <v>50.3</v>
      </c>
    </row>
    <row r="20" spans="1:4" ht="15" outlineLevel="2" x14ac:dyDescent="0.2">
      <c r="A20" s="32" t="s">
        <v>2279</v>
      </c>
      <c r="B20" s="30" t="s">
        <v>2238</v>
      </c>
      <c r="C20" s="33">
        <v>284.3</v>
      </c>
      <c r="D20" s="33">
        <v>284.3</v>
      </c>
    </row>
    <row r="21" spans="1:4" ht="15" outlineLevel="3" x14ac:dyDescent="0.2">
      <c r="A21" s="32"/>
      <c r="B21" s="30" t="s">
        <v>2238</v>
      </c>
      <c r="C21" s="33">
        <v>69</v>
      </c>
      <c r="D21" s="33">
        <v>69</v>
      </c>
    </row>
    <row r="22" spans="1:4" ht="22.35" customHeight="1" outlineLevel="3" x14ac:dyDescent="0.2">
      <c r="A22" s="32"/>
      <c r="B22" s="30" t="s">
        <v>1966</v>
      </c>
      <c r="C22" s="33">
        <v>56.8</v>
      </c>
      <c r="D22" s="33">
        <v>56.8</v>
      </c>
    </row>
    <row r="23" spans="1:4" ht="15" outlineLevel="3" x14ac:dyDescent="0.2">
      <c r="A23" s="32"/>
      <c r="B23" s="30" t="s">
        <v>1968</v>
      </c>
      <c r="C23" s="33">
        <v>61.9</v>
      </c>
      <c r="D23" s="33">
        <v>61.9</v>
      </c>
    </row>
    <row r="24" spans="1:4" ht="22.35" customHeight="1" outlineLevel="3" x14ac:dyDescent="0.2">
      <c r="A24" s="32"/>
      <c r="B24" s="30" t="s">
        <v>1969</v>
      </c>
      <c r="C24" s="33">
        <v>96.6</v>
      </c>
      <c r="D24" s="33">
        <v>96.6</v>
      </c>
    </row>
    <row r="25" spans="1:4" ht="15" outlineLevel="2" x14ac:dyDescent="0.2">
      <c r="A25" s="32" t="s">
        <v>2280</v>
      </c>
      <c r="B25" s="30" t="s">
        <v>2239</v>
      </c>
      <c r="C25" s="33">
        <v>335.1</v>
      </c>
      <c r="D25" s="33">
        <v>335.1</v>
      </c>
    </row>
    <row r="26" spans="1:4" ht="15" outlineLevel="3" x14ac:dyDescent="0.2">
      <c r="A26" s="32"/>
      <c r="B26" s="30" t="s">
        <v>1971</v>
      </c>
      <c r="C26" s="33">
        <v>95.9</v>
      </c>
      <c r="D26" s="33">
        <v>95.9</v>
      </c>
    </row>
    <row r="27" spans="1:4" ht="15" outlineLevel="3" x14ac:dyDescent="0.2">
      <c r="A27" s="32"/>
      <c r="B27" s="30" t="s">
        <v>1972</v>
      </c>
      <c r="C27" s="33">
        <v>196.5</v>
      </c>
      <c r="D27" s="33">
        <v>196.5</v>
      </c>
    </row>
    <row r="28" spans="1:4" ht="15" outlineLevel="3" x14ac:dyDescent="0.2">
      <c r="A28" s="32"/>
      <c r="B28" s="30" t="s">
        <v>1973</v>
      </c>
      <c r="C28" s="33">
        <v>42.7</v>
      </c>
      <c r="D28" s="33">
        <v>42.7</v>
      </c>
    </row>
    <row r="29" spans="1:4" ht="15" outlineLevel="2" x14ac:dyDescent="0.2">
      <c r="A29" s="32" t="s">
        <v>2281</v>
      </c>
      <c r="B29" s="30" t="s">
        <v>1975</v>
      </c>
      <c r="C29" s="33">
        <v>214.3</v>
      </c>
      <c r="D29" s="33">
        <v>214.3</v>
      </c>
    </row>
    <row r="30" spans="1:4" ht="15" outlineLevel="2" x14ac:dyDescent="0.2">
      <c r="A30" s="32" t="s">
        <v>2282</v>
      </c>
      <c r="B30" s="30" t="s">
        <v>2240</v>
      </c>
      <c r="C30" s="33">
        <v>827.1</v>
      </c>
      <c r="D30" s="33">
        <v>827.1</v>
      </c>
    </row>
    <row r="31" spans="1:4" ht="15" outlineLevel="3" x14ac:dyDescent="0.2">
      <c r="A31" s="32"/>
      <c r="B31" s="30" t="s">
        <v>2240</v>
      </c>
      <c r="C31" s="33">
        <v>144.69999999999999</v>
      </c>
      <c r="D31" s="33">
        <v>144.69999999999999</v>
      </c>
    </row>
    <row r="32" spans="1:4" ht="15" outlineLevel="3" x14ac:dyDescent="0.2">
      <c r="A32" s="32"/>
      <c r="B32" s="30" t="s">
        <v>1978</v>
      </c>
      <c r="C32" s="33">
        <v>11.7</v>
      </c>
      <c r="D32" s="33">
        <v>11.7</v>
      </c>
    </row>
    <row r="33" spans="1:4" ht="15" outlineLevel="3" x14ac:dyDescent="0.2">
      <c r="A33" s="32"/>
      <c r="B33" s="30" t="s">
        <v>1979</v>
      </c>
      <c r="C33" s="33">
        <v>18.899999999999999</v>
      </c>
      <c r="D33" s="33">
        <v>18.899999999999999</v>
      </c>
    </row>
    <row r="34" spans="1:4" ht="15" outlineLevel="3" x14ac:dyDescent="0.2">
      <c r="A34" s="32"/>
      <c r="B34" s="30" t="s">
        <v>1980</v>
      </c>
      <c r="C34" s="33">
        <v>98.5</v>
      </c>
      <c r="D34" s="33">
        <v>98.5</v>
      </c>
    </row>
    <row r="35" spans="1:4" ht="15" outlineLevel="3" x14ac:dyDescent="0.2">
      <c r="A35" s="32"/>
      <c r="B35" s="30" t="s">
        <v>1981</v>
      </c>
      <c r="C35" s="33">
        <v>91.6</v>
      </c>
      <c r="D35" s="33">
        <v>91.6</v>
      </c>
    </row>
    <row r="36" spans="1:4" ht="15" outlineLevel="3" x14ac:dyDescent="0.2">
      <c r="A36" s="32"/>
      <c r="B36" s="30" t="s">
        <v>2341</v>
      </c>
      <c r="C36" s="33">
        <v>86.8</v>
      </c>
      <c r="D36" s="33">
        <v>86.8</v>
      </c>
    </row>
    <row r="37" spans="1:4" ht="15" outlineLevel="3" x14ac:dyDescent="0.2">
      <c r="A37" s="32"/>
      <c r="B37" s="30" t="s">
        <v>1983</v>
      </c>
      <c r="C37" s="33">
        <v>106.5</v>
      </c>
      <c r="D37" s="33">
        <v>106.5</v>
      </c>
    </row>
    <row r="38" spans="1:4" ht="15" outlineLevel="3" x14ac:dyDescent="0.2">
      <c r="A38" s="32"/>
      <c r="B38" s="30" t="s">
        <v>1984</v>
      </c>
      <c r="C38" s="33">
        <v>122.6</v>
      </c>
      <c r="D38" s="33">
        <v>122.6</v>
      </c>
    </row>
    <row r="39" spans="1:4" ht="15" outlineLevel="3" x14ac:dyDescent="0.2">
      <c r="A39" s="32"/>
      <c r="B39" s="30" t="s">
        <v>1985</v>
      </c>
      <c r="C39" s="33">
        <v>145.80000000000001</v>
      </c>
      <c r="D39" s="33">
        <v>145.80000000000001</v>
      </c>
    </row>
    <row r="40" spans="1:4" ht="15" outlineLevel="2" x14ac:dyDescent="0.2">
      <c r="A40" s="32" t="s">
        <v>2283</v>
      </c>
      <c r="B40" s="30" t="s">
        <v>2241</v>
      </c>
      <c r="C40" s="33">
        <v>250.5</v>
      </c>
      <c r="D40" s="33">
        <v>250.5</v>
      </c>
    </row>
    <row r="41" spans="1:4" ht="15" outlineLevel="3" x14ac:dyDescent="0.2">
      <c r="A41" s="32"/>
      <c r="B41" s="30" t="s">
        <v>2241</v>
      </c>
      <c r="C41" s="33">
        <v>79</v>
      </c>
      <c r="D41" s="33">
        <v>79</v>
      </c>
    </row>
    <row r="42" spans="1:4" ht="15" outlineLevel="3" x14ac:dyDescent="0.2">
      <c r="A42" s="32"/>
      <c r="B42" s="30" t="s">
        <v>1986</v>
      </c>
      <c r="C42" s="33">
        <v>44.6</v>
      </c>
      <c r="D42" s="33">
        <v>44.6</v>
      </c>
    </row>
    <row r="43" spans="1:4" ht="15" outlineLevel="3" x14ac:dyDescent="0.2">
      <c r="A43" s="32"/>
      <c r="B43" s="30" t="s">
        <v>1987</v>
      </c>
      <c r="C43" s="33">
        <v>39.799999999999997</v>
      </c>
      <c r="D43" s="33">
        <v>39.799999999999997</v>
      </c>
    </row>
    <row r="44" spans="1:4" ht="15" outlineLevel="3" x14ac:dyDescent="0.2">
      <c r="A44" s="32"/>
      <c r="B44" s="30" t="s">
        <v>1988</v>
      </c>
      <c r="C44" s="33">
        <v>21.2</v>
      </c>
      <c r="D44" s="33">
        <v>21.2</v>
      </c>
    </row>
    <row r="45" spans="1:4" ht="15" outlineLevel="3" x14ac:dyDescent="0.2">
      <c r="A45" s="32"/>
      <c r="B45" s="30" t="s">
        <v>1989</v>
      </c>
      <c r="C45" s="33">
        <v>6.5</v>
      </c>
      <c r="D45" s="33">
        <v>6.5</v>
      </c>
    </row>
    <row r="46" spans="1:4" ht="22.35" customHeight="1" outlineLevel="3" x14ac:dyDescent="0.2">
      <c r="A46" s="32"/>
      <c r="B46" s="30" t="s">
        <v>1990</v>
      </c>
      <c r="C46" s="33">
        <v>27</v>
      </c>
      <c r="D46" s="33">
        <v>27</v>
      </c>
    </row>
    <row r="47" spans="1:4" ht="15" outlineLevel="3" x14ac:dyDescent="0.2">
      <c r="A47" s="32"/>
      <c r="B47" s="30" t="s">
        <v>1991</v>
      </c>
      <c r="C47" s="33">
        <v>12.3</v>
      </c>
      <c r="D47" s="33">
        <v>12.3</v>
      </c>
    </row>
    <row r="48" spans="1:4" ht="15" outlineLevel="3" x14ac:dyDescent="0.2">
      <c r="A48" s="32"/>
      <c r="B48" s="30" t="s">
        <v>1992</v>
      </c>
      <c r="C48" s="33">
        <v>8.1</v>
      </c>
      <c r="D48" s="33">
        <v>8.1</v>
      </c>
    </row>
    <row r="49" spans="1:4" ht="15" outlineLevel="3" x14ac:dyDescent="0.2">
      <c r="A49" s="32"/>
      <c r="B49" s="30" t="s">
        <v>1993</v>
      </c>
      <c r="C49" s="33">
        <v>12</v>
      </c>
      <c r="D49" s="33">
        <v>12</v>
      </c>
    </row>
    <row r="50" spans="1:4" ht="15" outlineLevel="2" x14ac:dyDescent="0.2">
      <c r="A50" s="32" t="s">
        <v>2284</v>
      </c>
      <c r="B50" s="30" t="s">
        <v>2242</v>
      </c>
      <c r="C50" s="33">
        <v>1576.7</v>
      </c>
      <c r="D50" s="33">
        <v>1576.7</v>
      </c>
    </row>
    <row r="51" spans="1:4" ht="15" outlineLevel="3" x14ac:dyDescent="0.2">
      <c r="A51" s="32"/>
      <c r="B51" s="30" t="s">
        <v>2242</v>
      </c>
      <c r="C51" s="33">
        <v>897.4</v>
      </c>
      <c r="D51" s="33">
        <v>897.4</v>
      </c>
    </row>
    <row r="52" spans="1:4" ht="15" outlineLevel="3" x14ac:dyDescent="0.2">
      <c r="A52" s="32"/>
      <c r="B52" s="30" t="s">
        <v>1995</v>
      </c>
      <c r="C52" s="33">
        <v>97.8</v>
      </c>
      <c r="D52" s="33">
        <v>97.8</v>
      </c>
    </row>
    <row r="53" spans="1:4" ht="15" outlineLevel="3" x14ac:dyDescent="0.2">
      <c r="A53" s="32"/>
      <c r="B53" s="30" t="s">
        <v>1996</v>
      </c>
      <c r="C53" s="33">
        <v>52.6</v>
      </c>
      <c r="D53" s="33">
        <v>52.6</v>
      </c>
    </row>
    <row r="54" spans="1:4" ht="15" outlineLevel="3" x14ac:dyDescent="0.2">
      <c r="A54" s="32"/>
      <c r="B54" s="30" t="s">
        <v>1997</v>
      </c>
      <c r="C54" s="33">
        <v>7.9</v>
      </c>
      <c r="D54" s="33">
        <v>7.9</v>
      </c>
    </row>
    <row r="55" spans="1:4" ht="15" outlineLevel="3" x14ac:dyDescent="0.2">
      <c r="A55" s="32"/>
      <c r="B55" s="30" t="s">
        <v>1998</v>
      </c>
      <c r="C55" s="33">
        <v>108.6</v>
      </c>
      <c r="D55" s="33">
        <v>108.6</v>
      </c>
    </row>
    <row r="56" spans="1:4" ht="15" outlineLevel="3" x14ac:dyDescent="0.2">
      <c r="A56" s="32"/>
      <c r="B56" s="30" t="s">
        <v>1999</v>
      </c>
      <c r="C56" s="33">
        <v>15.7</v>
      </c>
      <c r="D56" s="33">
        <v>15.7</v>
      </c>
    </row>
    <row r="57" spans="1:4" ht="15" outlineLevel="3" x14ac:dyDescent="0.2">
      <c r="A57" s="32"/>
      <c r="B57" s="30" t="s">
        <v>2000</v>
      </c>
      <c r="C57" s="33">
        <v>10.3</v>
      </c>
      <c r="D57" s="33">
        <v>10.3</v>
      </c>
    </row>
    <row r="58" spans="1:4" ht="15" outlineLevel="3" x14ac:dyDescent="0.2">
      <c r="A58" s="32"/>
      <c r="B58" s="30" t="s">
        <v>2001</v>
      </c>
      <c r="C58" s="33">
        <v>52.5</v>
      </c>
      <c r="D58" s="33">
        <v>52.5</v>
      </c>
    </row>
    <row r="59" spans="1:4" ht="15" outlineLevel="3" x14ac:dyDescent="0.2">
      <c r="A59" s="32"/>
      <c r="B59" s="30" t="s">
        <v>2002</v>
      </c>
      <c r="C59" s="33">
        <v>161.9</v>
      </c>
      <c r="D59" s="33">
        <v>161.9</v>
      </c>
    </row>
    <row r="60" spans="1:4" ht="15" outlineLevel="3" x14ac:dyDescent="0.2">
      <c r="A60" s="32"/>
      <c r="B60" s="30" t="s">
        <v>2003</v>
      </c>
      <c r="C60" s="33">
        <v>88.8</v>
      </c>
      <c r="D60" s="33">
        <v>88.8</v>
      </c>
    </row>
    <row r="61" spans="1:4" ht="15" outlineLevel="3" x14ac:dyDescent="0.2">
      <c r="A61" s="32"/>
      <c r="B61" s="30" t="s">
        <v>2004</v>
      </c>
      <c r="C61" s="33">
        <v>14.2</v>
      </c>
      <c r="D61" s="33">
        <v>14.2</v>
      </c>
    </row>
    <row r="62" spans="1:4" ht="15" outlineLevel="3" x14ac:dyDescent="0.2">
      <c r="A62" s="32"/>
      <c r="B62" s="30" t="s">
        <v>2005</v>
      </c>
      <c r="C62" s="33">
        <v>69</v>
      </c>
      <c r="D62" s="33">
        <v>69</v>
      </c>
    </row>
    <row r="63" spans="1:4" ht="15" outlineLevel="2" x14ac:dyDescent="0.2">
      <c r="A63" s="32" t="s">
        <v>2285</v>
      </c>
      <c r="B63" s="30" t="s">
        <v>2243</v>
      </c>
      <c r="C63" s="33">
        <v>550.1</v>
      </c>
      <c r="D63" s="33">
        <v>550.1</v>
      </c>
    </row>
    <row r="64" spans="1:4" ht="15" outlineLevel="3" x14ac:dyDescent="0.2">
      <c r="A64" s="32"/>
      <c r="B64" s="30" t="s">
        <v>2243</v>
      </c>
      <c r="C64" s="33">
        <v>306.2</v>
      </c>
      <c r="D64" s="33">
        <v>306.2</v>
      </c>
    </row>
    <row r="65" spans="1:4" ht="15" outlineLevel="3" x14ac:dyDescent="0.2">
      <c r="A65" s="32"/>
      <c r="B65" s="30" t="s">
        <v>2006</v>
      </c>
      <c r="C65" s="33">
        <v>68.7</v>
      </c>
      <c r="D65" s="33">
        <v>68.7</v>
      </c>
    </row>
    <row r="66" spans="1:4" ht="15" outlineLevel="3" x14ac:dyDescent="0.2">
      <c r="A66" s="32"/>
      <c r="B66" s="30" t="s">
        <v>2007</v>
      </c>
      <c r="C66" s="33">
        <v>89.3</v>
      </c>
      <c r="D66" s="33">
        <v>89.3</v>
      </c>
    </row>
    <row r="67" spans="1:4" ht="15" outlineLevel="3" x14ac:dyDescent="0.2">
      <c r="A67" s="32"/>
      <c r="B67" s="30" t="s">
        <v>2008</v>
      </c>
      <c r="C67" s="33">
        <v>31.5</v>
      </c>
      <c r="D67" s="33">
        <v>31.5</v>
      </c>
    </row>
    <row r="68" spans="1:4" ht="15" outlineLevel="3" x14ac:dyDescent="0.2">
      <c r="A68" s="32"/>
      <c r="B68" s="30" t="s">
        <v>1983</v>
      </c>
      <c r="C68" s="33">
        <v>10.1</v>
      </c>
      <c r="D68" s="33">
        <v>10.1</v>
      </c>
    </row>
    <row r="69" spans="1:4" ht="15" outlineLevel="3" x14ac:dyDescent="0.2">
      <c r="A69" s="32"/>
      <c r="B69" s="30" t="s">
        <v>2009</v>
      </c>
      <c r="C69" s="33">
        <v>13.1</v>
      </c>
      <c r="D69" s="33">
        <v>13.1</v>
      </c>
    </row>
    <row r="70" spans="1:4" ht="15" outlineLevel="3" x14ac:dyDescent="0.2">
      <c r="A70" s="32"/>
      <c r="B70" s="30" t="s">
        <v>2010</v>
      </c>
      <c r="C70" s="33">
        <v>16.100000000000001</v>
      </c>
      <c r="D70" s="33">
        <v>16.100000000000001</v>
      </c>
    </row>
    <row r="71" spans="1:4" ht="15" outlineLevel="3" x14ac:dyDescent="0.2">
      <c r="A71" s="32"/>
      <c r="B71" s="30" t="s">
        <v>2011</v>
      </c>
      <c r="C71" s="33">
        <v>15.1</v>
      </c>
      <c r="D71" s="33">
        <v>15.1</v>
      </c>
    </row>
    <row r="72" spans="1:4" ht="15" outlineLevel="2" x14ac:dyDescent="0.2">
      <c r="A72" s="32" t="s">
        <v>2286</v>
      </c>
      <c r="B72" s="30" t="s">
        <v>2244</v>
      </c>
      <c r="C72" s="33">
        <v>935.1</v>
      </c>
      <c r="D72" s="33">
        <v>935.1</v>
      </c>
    </row>
    <row r="73" spans="1:4" ht="15" outlineLevel="3" x14ac:dyDescent="0.2">
      <c r="A73" s="32"/>
      <c r="B73" s="30" t="s">
        <v>2244</v>
      </c>
      <c r="C73" s="33">
        <v>251.8</v>
      </c>
      <c r="D73" s="33">
        <v>251.8</v>
      </c>
    </row>
    <row r="74" spans="1:4" ht="15" outlineLevel="3" x14ac:dyDescent="0.2">
      <c r="A74" s="32"/>
      <c r="B74" s="30" t="s">
        <v>2012</v>
      </c>
      <c r="C74" s="33">
        <v>115</v>
      </c>
      <c r="D74" s="33">
        <v>115</v>
      </c>
    </row>
    <row r="75" spans="1:4" ht="15" outlineLevel="3" x14ac:dyDescent="0.2">
      <c r="A75" s="32"/>
      <c r="B75" s="30" t="s">
        <v>2013</v>
      </c>
      <c r="C75" s="33">
        <v>57.4</v>
      </c>
      <c r="D75" s="33">
        <v>57.4</v>
      </c>
    </row>
    <row r="76" spans="1:4" ht="15" outlineLevel="3" x14ac:dyDescent="0.2">
      <c r="A76" s="32"/>
      <c r="B76" s="30" t="s">
        <v>2014</v>
      </c>
      <c r="C76" s="33">
        <v>51.2</v>
      </c>
      <c r="D76" s="33">
        <v>51.2</v>
      </c>
    </row>
    <row r="77" spans="1:4" ht="15" outlineLevel="3" x14ac:dyDescent="0.2">
      <c r="A77" s="32"/>
      <c r="B77" s="30" t="s">
        <v>2015</v>
      </c>
      <c r="C77" s="33">
        <v>50.1</v>
      </c>
      <c r="D77" s="33">
        <v>50.1</v>
      </c>
    </row>
    <row r="78" spans="1:4" ht="15" outlineLevel="3" x14ac:dyDescent="0.2">
      <c r="A78" s="32"/>
      <c r="B78" s="30" t="s">
        <v>2016</v>
      </c>
      <c r="C78" s="33">
        <v>108.8</v>
      </c>
      <c r="D78" s="33">
        <v>108.8</v>
      </c>
    </row>
    <row r="79" spans="1:4" ht="15" outlineLevel="3" x14ac:dyDescent="0.2">
      <c r="A79" s="32"/>
      <c r="B79" s="30" t="s">
        <v>2017</v>
      </c>
      <c r="C79" s="33">
        <v>87.1</v>
      </c>
      <c r="D79" s="33">
        <v>87.1</v>
      </c>
    </row>
    <row r="80" spans="1:4" ht="15" outlineLevel="3" x14ac:dyDescent="0.2">
      <c r="A80" s="32"/>
      <c r="B80" s="30" t="s">
        <v>2018</v>
      </c>
      <c r="C80" s="33">
        <v>213.7</v>
      </c>
      <c r="D80" s="33">
        <v>213.7</v>
      </c>
    </row>
    <row r="81" spans="1:4" ht="15" outlineLevel="2" x14ac:dyDescent="0.2">
      <c r="A81" s="32" t="s">
        <v>2287</v>
      </c>
      <c r="B81" s="30" t="s">
        <v>2245</v>
      </c>
      <c r="C81" s="33">
        <v>559.79999999999995</v>
      </c>
      <c r="D81" s="33">
        <v>559.79999999999995</v>
      </c>
    </row>
    <row r="82" spans="1:4" ht="15" outlineLevel="3" x14ac:dyDescent="0.2">
      <c r="A82" s="32"/>
      <c r="B82" s="30" t="s">
        <v>2245</v>
      </c>
      <c r="C82" s="33">
        <v>293.60000000000002</v>
      </c>
      <c r="D82" s="33">
        <v>293.60000000000002</v>
      </c>
    </row>
    <row r="83" spans="1:4" ht="15" outlineLevel="3" x14ac:dyDescent="0.2">
      <c r="A83" s="32"/>
      <c r="B83" s="30" t="s">
        <v>2020</v>
      </c>
      <c r="C83" s="33">
        <v>12.6</v>
      </c>
      <c r="D83" s="33">
        <v>12.6</v>
      </c>
    </row>
    <row r="84" spans="1:4" ht="15" outlineLevel="3" x14ac:dyDescent="0.2">
      <c r="A84" s="32"/>
      <c r="B84" s="30" t="s">
        <v>2021</v>
      </c>
      <c r="C84" s="33">
        <v>50</v>
      </c>
      <c r="D84" s="33">
        <v>50</v>
      </c>
    </row>
    <row r="85" spans="1:4" ht="15" outlineLevel="3" x14ac:dyDescent="0.2">
      <c r="A85" s="32"/>
      <c r="B85" s="30" t="s">
        <v>2022</v>
      </c>
      <c r="C85" s="33">
        <v>99.1</v>
      </c>
      <c r="D85" s="33">
        <v>99.1</v>
      </c>
    </row>
    <row r="86" spans="1:4" ht="15" outlineLevel="3" x14ac:dyDescent="0.2">
      <c r="A86" s="32"/>
      <c r="B86" s="30" t="s">
        <v>2023</v>
      </c>
      <c r="C86" s="33">
        <v>22.4</v>
      </c>
      <c r="D86" s="33">
        <v>22.4</v>
      </c>
    </row>
    <row r="87" spans="1:4" ht="15" outlineLevel="3" x14ac:dyDescent="0.2">
      <c r="A87" s="32"/>
      <c r="B87" s="30" t="s">
        <v>2024</v>
      </c>
      <c r="C87" s="33">
        <v>19.600000000000001</v>
      </c>
      <c r="D87" s="33">
        <v>19.600000000000001</v>
      </c>
    </row>
    <row r="88" spans="1:4" ht="15" outlineLevel="3" x14ac:dyDescent="0.2">
      <c r="A88" s="32"/>
      <c r="B88" s="30" t="s">
        <v>2025</v>
      </c>
      <c r="C88" s="33">
        <v>62.5</v>
      </c>
      <c r="D88" s="33">
        <v>62.5</v>
      </c>
    </row>
    <row r="89" spans="1:4" ht="15" outlineLevel="2" x14ac:dyDescent="0.2">
      <c r="A89" s="32" t="s">
        <v>2288</v>
      </c>
      <c r="B89" s="30" t="s">
        <v>2246</v>
      </c>
      <c r="C89" s="33">
        <v>252.3</v>
      </c>
      <c r="D89" s="33">
        <v>252.3</v>
      </c>
    </row>
    <row r="90" spans="1:4" ht="15" outlineLevel="3" x14ac:dyDescent="0.2">
      <c r="A90" s="32"/>
      <c r="B90" s="30" t="s">
        <v>2246</v>
      </c>
      <c r="C90" s="33">
        <v>8.1999999999999993</v>
      </c>
      <c r="D90" s="33">
        <v>8.1999999999999993</v>
      </c>
    </row>
    <row r="91" spans="1:4" ht="22.35" customHeight="1" outlineLevel="3" x14ac:dyDescent="0.2">
      <c r="A91" s="32"/>
      <c r="B91" s="30" t="s">
        <v>2028</v>
      </c>
      <c r="C91" s="33">
        <v>47.3</v>
      </c>
      <c r="D91" s="33">
        <v>47.3</v>
      </c>
    </row>
    <row r="92" spans="1:4" ht="15" outlineLevel="3" x14ac:dyDescent="0.2">
      <c r="A92" s="32"/>
      <c r="B92" s="30" t="s">
        <v>2029</v>
      </c>
      <c r="C92" s="33">
        <v>110</v>
      </c>
      <c r="D92" s="33">
        <v>110</v>
      </c>
    </row>
    <row r="93" spans="1:4" ht="15" outlineLevel="3" x14ac:dyDescent="0.2">
      <c r="A93" s="32"/>
      <c r="B93" s="30" t="s">
        <v>2030</v>
      </c>
      <c r="C93" s="33">
        <v>32.299999999999997</v>
      </c>
      <c r="D93" s="33">
        <v>32.299999999999997</v>
      </c>
    </row>
    <row r="94" spans="1:4" ht="15" outlineLevel="3" x14ac:dyDescent="0.2">
      <c r="A94" s="32"/>
      <c r="B94" s="30" t="s">
        <v>2031</v>
      </c>
      <c r="C94" s="33">
        <v>23.3</v>
      </c>
      <c r="D94" s="33">
        <v>23.3</v>
      </c>
    </row>
    <row r="95" spans="1:4" ht="15" outlineLevel="3" x14ac:dyDescent="0.2">
      <c r="A95" s="32"/>
      <c r="B95" s="30" t="s">
        <v>2032</v>
      </c>
      <c r="C95" s="33">
        <v>31.2</v>
      </c>
      <c r="D95" s="33">
        <v>31.2</v>
      </c>
    </row>
    <row r="96" spans="1:4" ht="15" outlineLevel="2" x14ac:dyDescent="0.2">
      <c r="A96" s="32" t="s">
        <v>2289</v>
      </c>
      <c r="B96" s="30" t="s">
        <v>2247</v>
      </c>
      <c r="C96" s="33">
        <v>662.7</v>
      </c>
      <c r="D96" s="33">
        <v>662.7</v>
      </c>
    </row>
    <row r="97" spans="1:4" ht="15" outlineLevel="3" x14ac:dyDescent="0.2">
      <c r="A97" s="32"/>
      <c r="B97" s="30" t="s">
        <v>2247</v>
      </c>
      <c r="C97" s="33">
        <v>237.1</v>
      </c>
      <c r="D97" s="33">
        <v>237.1</v>
      </c>
    </row>
    <row r="98" spans="1:4" ht="15" outlineLevel="3" x14ac:dyDescent="0.2">
      <c r="A98" s="32"/>
      <c r="B98" s="30" t="s">
        <v>2033</v>
      </c>
      <c r="C98" s="33">
        <v>253.8</v>
      </c>
      <c r="D98" s="33">
        <v>253.8</v>
      </c>
    </row>
    <row r="99" spans="1:4" ht="15" outlineLevel="3" x14ac:dyDescent="0.2">
      <c r="A99" s="32"/>
      <c r="B99" s="30" t="s">
        <v>2034</v>
      </c>
      <c r="C99" s="33">
        <v>81.599999999999994</v>
      </c>
      <c r="D99" s="33">
        <v>81.599999999999994</v>
      </c>
    </row>
    <row r="100" spans="1:4" ht="15" outlineLevel="3" x14ac:dyDescent="0.2">
      <c r="A100" s="32"/>
      <c r="B100" s="30" t="s">
        <v>2035</v>
      </c>
      <c r="C100" s="33">
        <v>31.8</v>
      </c>
      <c r="D100" s="33">
        <v>31.8</v>
      </c>
    </row>
    <row r="101" spans="1:4" ht="15" outlineLevel="3" x14ac:dyDescent="0.2">
      <c r="A101" s="32"/>
      <c r="B101" s="30" t="s">
        <v>2036</v>
      </c>
      <c r="C101" s="33">
        <v>33.6</v>
      </c>
      <c r="D101" s="33">
        <v>33.6</v>
      </c>
    </row>
    <row r="102" spans="1:4" ht="15" outlineLevel="3" x14ac:dyDescent="0.2">
      <c r="A102" s="32"/>
      <c r="B102" s="30" t="s">
        <v>2037</v>
      </c>
      <c r="C102" s="33">
        <v>24.8</v>
      </c>
      <c r="D102" s="33">
        <v>24.8</v>
      </c>
    </row>
    <row r="103" spans="1:4" ht="15" outlineLevel="2" x14ac:dyDescent="0.2">
      <c r="A103" s="32" t="s">
        <v>2290</v>
      </c>
      <c r="B103" s="30" t="s">
        <v>2248</v>
      </c>
      <c r="C103" s="33">
        <v>1101.2</v>
      </c>
      <c r="D103" s="33">
        <v>1101.2</v>
      </c>
    </row>
    <row r="104" spans="1:4" ht="15" outlineLevel="3" x14ac:dyDescent="0.2">
      <c r="A104" s="32"/>
      <c r="B104" s="30" t="s">
        <v>2248</v>
      </c>
      <c r="C104" s="33">
        <v>613.70000000000005</v>
      </c>
      <c r="D104" s="33">
        <v>613.70000000000005</v>
      </c>
    </row>
    <row r="105" spans="1:4" ht="15" outlineLevel="3" x14ac:dyDescent="0.2">
      <c r="A105" s="32"/>
      <c r="B105" s="30" t="s">
        <v>2038</v>
      </c>
      <c r="C105" s="33">
        <v>69.2</v>
      </c>
      <c r="D105" s="33">
        <v>69.2</v>
      </c>
    </row>
    <row r="106" spans="1:4" ht="15" outlineLevel="3" x14ac:dyDescent="0.2">
      <c r="A106" s="32"/>
      <c r="B106" s="30" t="s">
        <v>2039</v>
      </c>
      <c r="C106" s="33">
        <v>7.1</v>
      </c>
      <c r="D106" s="33">
        <v>7.1</v>
      </c>
    </row>
    <row r="107" spans="1:4" ht="15" outlineLevel="3" x14ac:dyDescent="0.2">
      <c r="A107" s="32"/>
      <c r="B107" s="30" t="s">
        <v>2040</v>
      </c>
      <c r="C107" s="33">
        <v>15</v>
      </c>
      <c r="D107" s="33">
        <v>15</v>
      </c>
    </row>
    <row r="108" spans="1:4" ht="15" outlineLevel="3" x14ac:dyDescent="0.2">
      <c r="A108" s="32"/>
      <c r="B108" s="30" t="s">
        <v>2041</v>
      </c>
      <c r="C108" s="33">
        <v>51.3</v>
      </c>
      <c r="D108" s="33">
        <v>51.3</v>
      </c>
    </row>
    <row r="109" spans="1:4" ht="15" outlineLevel="3" x14ac:dyDescent="0.2">
      <c r="A109" s="32"/>
      <c r="B109" s="30" t="s">
        <v>2042</v>
      </c>
      <c r="C109" s="33">
        <v>77.8</v>
      </c>
      <c r="D109" s="33">
        <v>77.8</v>
      </c>
    </row>
    <row r="110" spans="1:4" ht="15" outlineLevel="3" x14ac:dyDescent="0.2">
      <c r="A110" s="32"/>
      <c r="B110" s="30" t="s">
        <v>2043</v>
      </c>
      <c r="C110" s="33">
        <v>218</v>
      </c>
      <c r="D110" s="33">
        <v>218</v>
      </c>
    </row>
    <row r="111" spans="1:4" ht="15" outlineLevel="3" x14ac:dyDescent="0.2">
      <c r="A111" s="32"/>
      <c r="B111" s="30" t="s">
        <v>2044</v>
      </c>
      <c r="C111" s="33">
        <v>49.1</v>
      </c>
      <c r="D111" s="33">
        <v>49.1</v>
      </c>
    </row>
    <row r="112" spans="1:4" ht="15" outlineLevel="2" x14ac:dyDescent="0.2">
      <c r="A112" s="32" t="s">
        <v>2291</v>
      </c>
      <c r="B112" s="30" t="s">
        <v>2249</v>
      </c>
      <c r="C112" s="33">
        <v>1201.9000000000001</v>
      </c>
      <c r="D112" s="33">
        <v>1201.9000000000001</v>
      </c>
    </row>
    <row r="113" spans="1:4" ht="15" outlineLevel="3" x14ac:dyDescent="0.2">
      <c r="A113" s="32"/>
      <c r="B113" s="30" t="s">
        <v>2249</v>
      </c>
      <c r="C113" s="33">
        <v>663.3</v>
      </c>
      <c r="D113" s="33">
        <v>663.3</v>
      </c>
    </row>
    <row r="114" spans="1:4" ht="15" outlineLevel="3" x14ac:dyDescent="0.2">
      <c r="A114" s="32"/>
      <c r="B114" s="30" t="s">
        <v>2045</v>
      </c>
      <c r="C114" s="33">
        <v>108.1</v>
      </c>
      <c r="D114" s="33">
        <v>108.1</v>
      </c>
    </row>
    <row r="115" spans="1:4" ht="15" outlineLevel="3" x14ac:dyDescent="0.2">
      <c r="A115" s="32"/>
      <c r="B115" s="30" t="s">
        <v>2046</v>
      </c>
      <c r="C115" s="33">
        <v>9.9</v>
      </c>
      <c r="D115" s="33">
        <v>9.9</v>
      </c>
    </row>
    <row r="116" spans="1:4" ht="15" outlineLevel="3" x14ac:dyDescent="0.2">
      <c r="A116" s="32"/>
      <c r="B116" s="30" t="s">
        <v>2047</v>
      </c>
      <c r="C116" s="33">
        <v>224.6</v>
      </c>
      <c r="D116" s="33">
        <v>224.6</v>
      </c>
    </row>
    <row r="117" spans="1:4" ht="15" outlineLevel="3" x14ac:dyDescent="0.2">
      <c r="A117" s="32"/>
      <c r="B117" s="30" t="s">
        <v>2048</v>
      </c>
      <c r="C117" s="33">
        <v>68.3</v>
      </c>
      <c r="D117" s="33">
        <v>68.3</v>
      </c>
    </row>
    <row r="118" spans="1:4" ht="15" outlineLevel="3" x14ac:dyDescent="0.2">
      <c r="A118" s="32"/>
      <c r="B118" s="30" t="s">
        <v>2049</v>
      </c>
      <c r="C118" s="33">
        <v>50.5</v>
      </c>
      <c r="D118" s="33">
        <v>50.5</v>
      </c>
    </row>
    <row r="119" spans="1:4" ht="15" outlineLevel="3" x14ac:dyDescent="0.2">
      <c r="A119" s="32"/>
      <c r="B119" s="30" t="s">
        <v>2050</v>
      </c>
      <c r="C119" s="33">
        <v>5.5</v>
      </c>
      <c r="D119" s="33">
        <v>5.5</v>
      </c>
    </row>
    <row r="120" spans="1:4" ht="15" outlineLevel="3" x14ac:dyDescent="0.2">
      <c r="A120" s="32"/>
      <c r="B120" s="30" t="s">
        <v>2051</v>
      </c>
      <c r="C120" s="33">
        <v>71.7</v>
      </c>
      <c r="D120" s="33">
        <v>71.7</v>
      </c>
    </row>
    <row r="121" spans="1:4" ht="15" outlineLevel="2" x14ac:dyDescent="0.2">
      <c r="A121" s="32" t="s">
        <v>2292</v>
      </c>
      <c r="B121" s="30" t="s">
        <v>2250</v>
      </c>
      <c r="C121" s="33">
        <v>724</v>
      </c>
      <c r="D121" s="33">
        <v>724</v>
      </c>
    </row>
    <row r="122" spans="1:4" ht="15" outlineLevel="3" x14ac:dyDescent="0.2">
      <c r="A122" s="32"/>
      <c r="B122" s="30" t="s">
        <v>2250</v>
      </c>
      <c r="C122" s="33">
        <v>296.5</v>
      </c>
      <c r="D122" s="33">
        <v>296.5</v>
      </c>
    </row>
    <row r="123" spans="1:4" ht="15" outlineLevel="3" x14ac:dyDescent="0.2">
      <c r="A123" s="32"/>
      <c r="B123" s="30" t="s">
        <v>2052</v>
      </c>
      <c r="C123" s="33">
        <v>125.5</v>
      </c>
      <c r="D123" s="33">
        <v>125.5</v>
      </c>
    </row>
    <row r="124" spans="1:4" ht="15" outlineLevel="3" x14ac:dyDescent="0.2">
      <c r="A124" s="32"/>
      <c r="B124" s="30" t="s">
        <v>2053</v>
      </c>
      <c r="C124" s="33">
        <v>122.1</v>
      </c>
      <c r="D124" s="33">
        <v>122.1</v>
      </c>
    </row>
    <row r="125" spans="1:4" ht="15" outlineLevel="3" x14ac:dyDescent="0.2">
      <c r="A125" s="32"/>
      <c r="B125" s="30" t="s">
        <v>2054</v>
      </c>
      <c r="C125" s="33">
        <v>32.9</v>
      </c>
      <c r="D125" s="33">
        <v>32.9</v>
      </c>
    </row>
    <row r="126" spans="1:4" ht="15" outlineLevel="3" x14ac:dyDescent="0.2">
      <c r="A126" s="32"/>
      <c r="B126" s="30" t="s">
        <v>2055</v>
      </c>
      <c r="C126" s="33">
        <v>99.6</v>
      </c>
      <c r="D126" s="33">
        <v>99.6</v>
      </c>
    </row>
    <row r="127" spans="1:4" ht="15" outlineLevel="3" x14ac:dyDescent="0.2">
      <c r="A127" s="32"/>
      <c r="B127" s="30" t="s">
        <v>2056</v>
      </c>
      <c r="C127" s="33">
        <v>47.4</v>
      </c>
      <c r="D127" s="33">
        <v>47.4</v>
      </c>
    </row>
    <row r="128" spans="1:4" ht="15" outlineLevel="2" x14ac:dyDescent="0.2">
      <c r="A128" s="32" t="s">
        <v>2293</v>
      </c>
      <c r="B128" s="30" t="s">
        <v>2251</v>
      </c>
      <c r="C128" s="33">
        <v>1261.5999999999999</v>
      </c>
      <c r="D128" s="33">
        <v>1261.5999999999999</v>
      </c>
    </row>
    <row r="129" spans="1:4" ht="15" outlineLevel="3" x14ac:dyDescent="0.2">
      <c r="A129" s="32"/>
      <c r="B129" s="30" t="s">
        <v>2251</v>
      </c>
      <c r="C129" s="33">
        <v>172</v>
      </c>
      <c r="D129" s="33">
        <v>172</v>
      </c>
    </row>
    <row r="130" spans="1:4" ht="15" outlineLevel="3" x14ac:dyDescent="0.2">
      <c r="A130" s="32"/>
      <c r="B130" s="30" t="s">
        <v>2057</v>
      </c>
      <c r="C130" s="33">
        <v>239.4</v>
      </c>
      <c r="D130" s="33">
        <v>239.4</v>
      </c>
    </row>
    <row r="131" spans="1:4" ht="15" outlineLevel="3" x14ac:dyDescent="0.2">
      <c r="A131" s="32"/>
      <c r="B131" s="30" t="s">
        <v>2058</v>
      </c>
      <c r="C131" s="33">
        <v>85</v>
      </c>
      <c r="D131" s="33">
        <v>85</v>
      </c>
    </row>
    <row r="132" spans="1:4" ht="15" outlineLevel="3" x14ac:dyDescent="0.2">
      <c r="A132" s="32"/>
      <c r="B132" s="30" t="s">
        <v>2059</v>
      </c>
      <c r="C132" s="33">
        <v>146.80000000000001</v>
      </c>
      <c r="D132" s="33">
        <v>146.80000000000001</v>
      </c>
    </row>
    <row r="133" spans="1:4" ht="15" outlineLevel="3" x14ac:dyDescent="0.2">
      <c r="A133" s="32"/>
      <c r="B133" s="30" t="s">
        <v>2060</v>
      </c>
      <c r="C133" s="33">
        <v>63.5</v>
      </c>
      <c r="D133" s="33">
        <v>63.5</v>
      </c>
    </row>
    <row r="134" spans="1:4" ht="15" outlineLevel="3" x14ac:dyDescent="0.2">
      <c r="A134" s="32"/>
      <c r="B134" s="30" t="s">
        <v>2061</v>
      </c>
      <c r="C134" s="33">
        <v>109.9</v>
      </c>
      <c r="D134" s="33">
        <v>109.9</v>
      </c>
    </row>
    <row r="135" spans="1:4" ht="15" outlineLevel="3" x14ac:dyDescent="0.2">
      <c r="A135" s="32"/>
      <c r="B135" s="30" t="s">
        <v>2062</v>
      </c>
      <c r="C135" s="33">
        <v>69.599999999999994</v>
      </c>
      <c r="D135" s="33">
        <v>69.599999999999994</v>
      </c>
    </row>
    <row r="136" spans="1:4" ht="15" outlineLevel="3" x14ac:dyDescent="0.2">
      <c r="A136" s="32"/>
      <c r="B136" s="30" t="s">
        <v>2063</v>
      </c>
      <c r="C136" s="33">
        <v>129.4</v>
      </c>
      <c r="D136" s="33">
        <v>129.4</v>
      </c>
    </row>
    <row r="137" spans="1:4" ht="15" outlineLevel="3" x14ac:dyDescent="0.2">
      <c r="A137" s="32"/>
      <c r="B137" s="30" t="s">
        <v>2064</v>
      </c>
      <c r="C137" s="33">
        <v>38.700000000000003</v>
      </c>
      <c r="D137" s="33">
        <v>38.700000000000003</v>
      </c>
    </row>
    <row r="138" spans="1:4" ht="15" outlineLevel="3" x14ac:dyDescent="0.2">
      <c r="A138" s="32"/>
      <c r="B138" s="30" t="s">
        <v>2065</v>
      </c>
      <c r="C138" s="33">
        <v>123.2</v>
      </c>
      <c r="D138" s="33">
        <v>123.2</v>
      </c>
    </row>
    <row r="139" spans="1:4" ht="15" outlineLevel="3" x14ac:dyDescent="0.2">
      <c r="A139" s="32"/>
      <c r="B139" s="30" t="s">
        <v>2066</v>
      </c>
      <c r="C139" s="33">
        <v>84.1</v>
      </c>
      <c r="D139" s="33">
        <v>84.1</v>
      </c>
    </row>
    <row r="140" spans="1:4" ht="15" outlineLevel="2" x14ac:dyDescent="0.2">
      <c r="A140" s="32" t="s">
        <v>2294</v>
      </c>
      <c r="B140" s="30" t="s">
        <v>2252</v>
      </c>
      <c r="C140" s="33">
        <v>1775.5</v>
      </c>
      <c r="D140" s="33">
        <v>1775.5</v>
      </c>
    </row>
    <row r="141" spans="1:4" ht="15" outlineLevel="3" x14ac:dyDescent="0.2">
      <c r="A141" s="32"/>
      <c r="B141" s="30" t="s">
        <v>2252</v>
      </c>
      <c r="C141" s="33">
        <v>22.2</v>
      </c>
      <c r="D141" s="33">
        <v>22.2</v>
      </c>
    </row>
    <row r="142" spans="1:4" ht="15" outlineLevel="3" x14ac:dyDescent="0.2">
      <c r="A142" s="32"/>
      <c r="B142" s="30" t="s">
        <v>2067</v>
      </c>
      <c r="C142" s="33">
        <v>105.7</v>
      </c>
      <c r="D142" s="33">
        <v>105.7</v>
      </c>
    </row>
    <row r="143" spans="1:4" ht="15" outlineLevel="3" x14ac:dyDescent="0.2">
      <c r="A143" s="32"/>
      <c r="B143" s="30" t="s">
        <v>2068</v>
      </c>
      <c r="C143" s="33">
        <v>138.5</v>
      </c>
      <c r="D143" s="33">
        <v>138.5</v>
      </c>
    </row>
    <row r="144" spans="1:4" ht="15" outlineLevel="3" x14ac:dyDescent="0.2">
      <c r="A144" s="32"/>
      <c r="B144" s="30" t="s">
        <v>2069</v>
      </c>
      <c r="C144" s="33">
        <v>209</v>
      </c>
      <c r="D144" s="33">
        <v>209</v>
      </c>
    </row>
    <row r="145" spans="1:4" ht="15" outlineLevel="3" x14ac:dyDescent="0.2">
      <c r="A145" s="32"/>
      <c r="B145" s="30" t="s">
        <v>2070</v>
      </c>
      <c r="C145" s="33">
        <v>168.2</v>
      </c>
      <c r="D145" s="33">
        <v>168.2</v>
      </c>
    </row>
    <row r="146" spans="1:4" ht="15" outlineLevel="3" x14ac:dyDescent="0.2">
      <c r="A146" s="32"/>
      <c r="B146" s="30" t="s">
        <v>2071</v>
      </c>
      <c r="C146" s="33">
        <v>126.6</v>
      </c>
      <c r="D146" s="33">
        <v>126.6</v>
      </c>
    </row>
    <row r="147" spans="1:4" ht="15" outlineLevel="3" x14ac:dyDescent="0.2">
      <c r="A147" s="32"/>
      <c r="B147" s="30" t="s">
        <v>2072</v>
      </c>
      <c r="C147" s="33">
        <v>91.2</v>
      </c>
      <c r="D147" s="33">
        <v>91.2</v>
      </c>
    </row>
    <row r="148" spans="1:4" ht="15" outlineLevel="3" x14ac:dyDescent="0.2">
      <c r="A148" s="32"/>
      <c r="B148" s="30" t="s">
        <v>2073</v>
      </c>
      <c r="C148" s="33">
        <v>108.6</v>
      </c>
      <c r="D148" s="33">
        <v>108.6</v>
      </c>
    </row>
    <row r="149" spans="1:4" ht="15" outlineLevel="3" x14ac:dyDescent="0.2">
      <c r="A149" s="32"/>
      <c r="B149" s="30" t="s">
        <v>2074</v>
      </c>
      <c r="C149" s="33">
        <v>61.6</v>
      </c>
      <c r="D149" s="33">
        <v>61.6</v>
      </c>
    </row>
    <row r="150" spans="1:4" ht="15" outlineLevel="3" x14ac:dyDescent="0.2">
      <c r="A150" s="32"/>
      <c r="B150" s="30" t="s">
        <v>2075</v>
      </c>
      <c r="C150" s="33">
        <v>49.4</v>
      </c>
      <c r="D150" s="33">
        <v>49.4</v>
      </c>
    </row>
    <row r="151" spans="1:4" ht="15" outlineLevel="3" x14ac:dyDescent="0.2">
      <c r="A151" s="32"/>
      <c r="B151" s="30" t="s">
        <v>2076</v>
      </c>
      <c r="C151" s="33">
        <v>33.1</v>
      </c>
      <c r="D151" s="33">
        <v>33.1</v>
      </c>
    </row>
    <row r="152" spans="1:4" ht="15" outlineLevel="3" x14ac:dyDescent="0.2">
      <c r="A152" s="32"/>
      <c r="B152" s="30" t="s">
        <v>2077</v>
      </c>
      <c r="C152" s="33">
        <v>30.8</v>
      </c>
      <c r="D152" s="33">
        <v>30.8</v>
      </c>
    </row>
    <row r="153" spans="1:4" ht="15" outlineLevel="3" x14ac:dyDescent="0.2">
      <c r="A153" s="32"/>
      <c r="B153" s="30" t="s">
        <v>2078</v>
      </c>
      <c r="C153" s="33">
        <v>45.4</v>
      </c>
      <c r="D153" s="33">
        <v>45.4</v>
      </c>
    </row>
    <row r="154" spans="1:4" ht="15" outlineLevel="3" x14ac:dyDescent="0.2">
      <c r="A154" s="32"/>
      <c r="B154" s="30" t="s">
        <v>2079</v>
      </c>
      <c r="C154" s="33">
        <v>145.19999999999999</v>
      </c>
      <c r="D154" s="33">
        <v>145.19999999999999</v>
      </c>
    </row>
    <row r="155" spans="1:4" ht="15" outlineLevel="3" x14ac:dyDescent="0.2">
      <c r="A155" s="32"/>
      <c r="B155" s="30" t="s">
        <v>2080</v>
      </c>
      <c r="C155" s="33">
        <v>107.9</v>
      </c>
      <c r="D155" s="33">
        <v>107.9</v>
      </c>
    </row>
    <row r="156" spans="1:4" ht="15" outlineLevel="3" x14ac:dyDescent="0.2">
      <c r="A156" s="32"/>
      <c r="B156" s="30" t="s">
        <v>2081</v>
      </c>
      <c r="C156" s="33">
        <v>101.4</v>
      </c>
      <c r="D156" s="33">
        <v>101.4</v>
      </c>
    </row>
    <row r="157" spans="1:4" ht="15" outlineLevel="3" x14ac:dyDescent="0.2">
      <c r="A157" s="32"/>
      <c r="B157" s="30" t="s">
        <v>2082</v>
      </c>
      <c r="C157" s="33">
        <v>29.4</v>
      </c>
      <c r="D157" s="33">
        <v>29.4</v>
      </c>
    </row>
    <row r="158" spans="1:4" ht="15" outlineLevel="3" x14ac:dyDescent="0.2">
      <c r="A158" s="32"/>
      <c r="B158" s="30" t="s">
        <v>2083</v>
      </c>
      <c r="C158" s="33">
        <v>85</v>
      </c>
      <c r="D158" s="33">
        <v>85</v>
      </c>
    </row>
    <row r="159" spans="1:4" ht="15" outlineLevel="3" x14ac:dyDescent="0.2">
      <c r="A159" s="32"/>
      <c r="B159" s="30" t="s">
        <v>2084</v>
      </c>
      <c r="C159" s="33">
        <v>66.099999999999994</v>
      </c>
      <c r="D159" s="33">
        <v>66.099999999999994</v>
      </c>
    </row>
    <row r="160" spans="1:4" ht="15" outlineLevel="3" x14ac:dyDescent="0.2">
      <c r="A160" s="32"/>
      <c r="B160" s="30" t="s">
        <v>2085</v>
      </c>
      <c r="C160" s="33">
        <v>50.2</v>
      </c>
      <c r="D160" s="33">
        <v>50.2</v>
      </c>
    </row>
    <row r="161" spans="1:4" ht="15" outlineLevel="2" x14ac:dyDescent="0.2">
      <c r="A161" s="32" t="s">
        <v>2295</v>
      </c>
      <c r="B161" s="30" t="s">
        <v>2253</v>
      </c>
      <c r="C161" s="33">
        <v>270.39999999999998</v>
      </c>
      <c r="D161" s="33">
        <v>270.39999999999998</v>
      </c>
    </row>
    <row r="162" spans="1:4" ht="15" outlineLevel="3" x14ac:dyDescent="0.2">
      <c r="A162" s="32"/>
      <c r="B162" s="30" t="s">
        <v>2087</v>
      </c>
      <c r="C162" s="33">
        <v>133.30000000000001</v>
      </c>
      <c r="D162" s="33">
        <v>133.30000000000001</v>
      </c>
    </row>
    <row r="163" spans="1:4" ht="15" outlineLevel="3" x14ac:dyDescent="0.2">
      <c r="A163" s="32"/>
      <c r="B163" s="30" t="s">
        <v>2088</v>
      </c>
      <c r="C163" s="33">
        <v>12.9</v>
      </c>
      <c r="D163" s="33">
        <v>12.9</v>
      </c>
    </row>
    <row r="164" spans="1:4" ht="15" outlineLevel="3" x14ac:dyDescent="0.2">
      <c r="A164" s="32"/>
      <c r="B164" s="30" t="s">
        <v>2089</v>
      </c>
      <c r="C164" s="33">
        <v>55.7</v>
      </c>
      <c r="D164" s="33">
        <v>55.7</v>
      </c>
    </row>
    <row r="165" spans="1:4" ht="15" outlineLevel="3" x14ac:dyDescent="0.2">
      <c r="A165" s="32"/>
      <c r="B165" s="30" t="s">
        <v>2090</v>
      </c>
      <c r="C165" s="33">
        <v>68.5</v>
      </c>
      <c r="D165" s="33">
        <v>68.5</v>
      </c>
    </row>
    <row r="166" spans="1:4" ht="15" outlineLevel="2" x14ac:dyDescent="0.2">
      <c r="A166" s="32" t="s">
        <v>2296</v>
      </c>
      <c r="B166" s="30" t="s">
        <v>2254</v>
      </c>
      <c r="C166" s="33">
        <v>575.1</v>
      </c>
      <c r="D166" s="33">
        <v>575.1</v>
      </c>
    </row>
    <row r="167" spans="1:4" ht="15" outlineLevel="3" x14ac:dyDescent="0.2">
      <c r="A167" s="32"/>
      <c r="B167" s="30" t="s">
        <v>2254</v>
      </c>
      <c r="C167" s="33">
        <v>225.9</v>
      </c>
      <c r="D167" s="33">
        <v>225.9</v>
      </c>
    </row>
    <row r="168" spans="1:4" ht="15" outlineLevel="3" x14ac:dyDescent="0.2">
      <c r="A168" s="32"/>
      <c r="B168" s="30" t="s">
        <v>2091</v>
      </c>
      <c r="C168" s="33">
        <v>7.7</v>
      </c>
      <c r="D168" s="33">
        <v>7.7</v>
      </c>
    </row>
    <row r="169" spans="1:4" ht="15" outlineLevel="3" x14ac:dyDescent="0.2">
      <c r="A169" s="32"/>
      <c r="B169" s="30" t="s">
        <v>2092</v>
      </c>
      <c r="C169" s="33">
        <v>25.7</v>
      </c>
      <c r="D169" s="33">
        <v>25.7</v>
      </c>
    </row>
    <row r="170" spans="1:4" ht="15" outlineLevel="3" x14ac:dyDescent="0.2">
      <c r="A170" s="32"/>
      <c r="B170" s="30" t="s">
        <v>2093</v>
      </c>
      <c r="C170" s="33">
        <v>57.4</v>
      </c>
      <c r="D170" s="33">
        <v>57.4</v>
      </c>
    </row>
    <row r="171" spans="1:4" ht="15" outlineLevel="3" x14ac:dyDescent="0.2">
      <c r="A171" s="32"/>
      <c r="B171" s="30" t="s">
        <v>2094</v>
      </c>
      <c r="C171" s="33">
        <v>144.4</v>
      </c>
      <c r="D171" s="33">
        <v>144.4</v>
      </c>
    </row>
    <row r="172" spans="1:4" ht="15" outlineLevel="3" x14ac:dyDescent="0.2">
      <c r="A172" s="32"/>
      <c r="B172" s="30" t="s">
        <v>2095</v>
      </c>
      <c r="C172" s="33">
        <v>19.3</v>
      </c>
      <c r="D172" s="33">
        <v>19.3</v>
      </c>
    </row>
    <row r="173" spans="1:4" ht="15" outlineLevel="3" x14ac:dyDescent="0.2">
      <c r="A173" s="32"/>
      <c r="B173" s="30" t="s">
        <v>2096</v>
      </c>
      <c r="C173" s="33">
        <v>39.6</v>
      </c>
      <c r="D173" s="33">
        <v>39.6</v>
      </c>
    </row>
    <row r="174" spans="1:4" ht="15" outlineLevel="3" x14ac:dyDescent="0.2">
      <c r="A174" s="32"/>
      <c r="B174" s="30" t="s">
        <v>2097</v>
      </c>
      <c r="C174" s="33">
        <v>30.6</v>
      </c>
      <c r="D174" s="33">
        <v>30.6</v>
      </c>
    </row>
    <row r="175" spans="1:4" ht="15" outlineLevel="3" x14ac:dyDescent="0.2">
      <c r="A175" s="32"/>
      <c r="B175" s="30" t="s">
        <v>2098</v>
      </c>
      <c r="C175" s="33">
        <v>24.5</v>
      </c>
      <c r="D175" s="33">
        <v>24.5</v>
      </c>
    </row>
    <row r="176" spans="1:4" ht="15" outlineLevel="2" x14ac:dyDescent="0.2">
      <c r="A176" s="32" t="s">
        <v>2297</v>
      </c>
      <c r="B176" s="30" t="s">
        <v>2255</v>
      </c>
      <c r="C176" s="33">
        <v>1704.9</v>
      </c>
      <c r="D176" s="33">
        <v>1704.9</v>
      </c>
    </row>
    <row r="177" spans="1:4" ht="15" outlineLevel="3" x14ac:dyDescent="0.2">
      <c r="A177" s="32"/>
      <c r="B177" s="30" t="s">
        <v>2255</v>
      </c>
      <c r="C177" s="33">
        <v>1154.7</v>
      </c>
      <c r="D177" s="33">
        <v>1154.7</v>
      </c>
    </row>
    <row r="178" spans="1:4" ht="15" outlineLevel="3" x14ac:dyDescent="0.2">
      <c r="A178" s="32"/>
      <c r="B178" s="30" t="s">
        <v>2099</v>
      </c>
      <c r="C178" s="33">
        <v>95.2</v>
      </c>
      <c r="D178" s="33">
        <v>95.2</v>
      </c>
    </row>
    <row r="179" spans="1:4" ht="15" outlineLevel="3" x14ac:dyDescent="0.2">
      <c r="A179" s="32"/>
      <c r="B179" s="30" t="s">
        <v>2100</v>
      </c>
      <c r="C179" s="33">
        <v>66.099999999999994</v>
      </c>
      <c r="D179" s="33">
        <v>66.099999999999994</v>
      </c>
    </row>
    <row r="180" spans="1:4" ht="15" outlineLevel="3" x14ac:dyDescent="0.2">
      <c r="A180" s="32"/>
      <c r="B180" s="30" t="s">
        <v>2101</v>
      </c>
      <c r="C180" s="33">
        <v>14.8</v>
      </c>
      <c r="D180" s="33">
        <v>14.8</v>
      </c>
    </row>
    <row r="181" spans="1:4" ht="15" outlineLevel="3" x14ac:dyDescent="0.2">
      <c r="A181" s="32"/>
      <c r="B181" s="30" t="s">
        <v>2102</v>
      </c>
      <c r="C181" s="33">
        <v>80.7</v>
      </c>
      <c r="D181" s="33">
        <v>80.7</v>
      </c>
    </row>
    <row r="182" spans="1:4" ht="15" outlineLevel="3" x14ac:dyDescent="0.2">
      <c r="A182" s="32"/>
      <c r="B182" s="30" t="s">
        <v>2103</v>
      </c>
      <c r="C182" s="33">
        <v>41.6</v>
      </c>
      <c r="D182" s="33">
        <v>41.6</v>
      </c>
    </row>
    <row r="183" spans="1:4" ht="15" outlineLevel="3" x14ac:dyDescent="0.2">
      <c r="A183" s="32"/>
      <c r="B183" s="30" t="s">
        <v>2104</v>
      </c>
      <c r="C183" s="33">
        <v>57.3</v>
      </c>
      <c r="D183" s="33">
        <v>57.3</v>
      </c>
    </row>
    <row r="184" spans="1:4" ht="15" outlineLevel="3" x14ac:dyDescent="0.2">
      <c r="A184" s="32"/>
      <c r="B184" s="30" t="s">
        <v>2105</v>
      </c>
      <c r="C184" s="33">
        <v>17.8</v>
      </c>
      <c r="D184" s="33">
        <v>17.8</v>
      </c>
    </row>
    <row r="185" spans="1:4" ht="15" outlineLevel="3" x14ac:dyDescent="0.2">
      <c r="A185" s="32"/>
      <c r="B185" s="30" t="s">
        <v>2108</v>
      </c>
      <c r="C185" s="33">
        <v>26</v>
      </c>
      <c r="D185" s="33">
        <v>26</v>
      </c>
    </row>
    <row r="186" spans="1:4" ht="15" outlineLevel="3" x14ac:dyDescent="0.2">
      <c r="A186" s="32"/>
      <c r="B186" s="30" t="s">
        <v>2015</v>
      </c>
      <c r="C186" s="33">
        <v>48.9</v>
      </c>
      <c r="D186" s="33">
        <v>48.9</v>
      </c>
    </row>
    <row r="187" spans="1:4" ht="15" outlineLevel="3" x14ac:dyDescent="0.2">
      <c r="A187" s="32"/>
      <c r="B187" s="30" t="s">
        <v>2109</v>
      </c>
      <c r="C187" s="33">
        <v>61.9</v>
      </c>
      <c r="D187" s="33">
        <v>61.9</v>
      </c>
    </row>
    <row r="188" spans="1:4" ht="15" outlineLevel="3" x14ac:dyDescent="0.2">
      <c r="A188" s="32"/>
      <c r="B188" s="30" t="s">
        <v>2110</v>
      </c>
      <c r="C188" s="33">
        <v>39.9</v>
      </c>
      <c r="D188" s="33">
        <v>39.9</v>
      </c>
    </row>
    <row r="189" spans="1:4" ht="15" outlineLevel="2" x14ac:dyDescent="0.2">
      <c r="A189" s="32" t="s">
        <v>2298</v>
      </c>
      <c r="B189" s="30" t="s">
        <v>2256</v>
      </c>
      <c r="C189" s="33">
        <v>536.6</v>
      </c>
      <c r="D189" s="33">
        <v>536.6</v>
      </c>
    </row>
    <row r="190" spans="1:4" ht="15" outlineLevel="3" x14ac:dyDescent="0.2">
      <c r="A190" s="32"/>
      <c r="B190" s="30" t="s">
        <v>2112</v>
      </c>
      <c r="C190" s="33">
        <v>19.899999999999999</v>
      </c>
      <c r="D190" s="33">
        <v>19.899999999999999</v>
      </c>
    </row>
    <row r="191" spans="1:4" ht="15" outlineLevel="3" x14ac:dyDescent="0.2">
      <c r="A191" s="32"/>
      <c r="B191" s="30" t="s">
        <v>2113</v>
      </c>
      <c r="C191" s="33">
        <v>45.4</v>
      </c>
      <c r="D191" s="33">
        <v>45.4</v>
      </c>
    </row>
    <row r="192" spans="1:4" ht="15" outlineLevel="3" x14ac:dyDescent="0.2">
      <c r="A192" s="32"/>
      <c r="B192" s="30" t="s">
        <v>2114</v>
      </c>
      <c r="C192" s="33">
        <v>42.7</v>
      </c>
      <c r="D192" s="33">
        <v>42.7</v>
      </c>
    </row>
    <row r="193" spans="1:4" ht="15" outlineLevel="3" x14ac:dyDescent="0.2">
      <c r="A193" s="32"/>
      <c r="B193" s="30" t="s">
        <v>2115</v>
      </c>
      <c r="C193" s="33">
        <v>178.7</v>
      </c>
      <c r="D193" s="33">
        <v>178.7</v>
      </c>
    </row>
    <row r="194" spans="1:4" ht="15" outlineLevel="3" x14ac:dyDescent="0.2">
      <c r="A194" s="32"/>
      <c r="B194" s="30" t="s">
        <v>2116</v>
      </c>
      <c r="C194" s="33">
        <v>87.1</v>
      </c>
      <c r="D194" s="33">
        <v>87.1</v>
      </c>
    </row>
    <row r="195" spans="1:4" ht="15" outlineLevel="3" x14ac:dyDescent="0.2">
      <c r="A195" s="32"/>
      <c r="B195" s="30" t="s">
        <v>2117</v>
      </c>
      <c r="C195" s="33">
        <v>34.700000000000003</v>
      </c>
      <c r="D195" s="33">
        <v>34.700000000000003</v>
      </c>
    </row>
    <row r="196" spans="1:4" ht="15" outlineLevel="3" x14ac:dyDescent="0.2">
      <c r="A196" s="32"/>
      <c r="B196" s="30" t="s">
        <v>2118</v>
      </c>
      <c r="C196" s="33">
        <v>47.2</v>
      </c>
      <c r="D196" s="33">
        <v>47.2</v>
      </c>
    </row>
    <row r="197" spans="1:4" ht="15" outlineLevel="3" x14ac:dyDescent="0.2">
      <c r="A197" s="32"/>
      <c r="B197" s="30" t="s">
        <v>2119</v>
      </c>
      <c r="C197" s="33">
        <v>80.900000000000006</v>
      </c>
      <c r="D197" s="33">
        <v>80.900000000000006</v>
      </c>
    </row>
    <row r="198" spans="1:4" ht="15" outlineLevel="2" x14ac:dyDescent="0.2">
      <c r="A198" s="32" t="s">
        <v>2299</v>
      </c>
      <c r="B198" s="30" t="s">
        <v>2257</v>
      </c>
      <c r="C198" s="33">
        <v>742</v>
      </c>
      <c r="D198" s="33">
        <v>742</v>
      </c>
    </row>
    <row r="199" spans="1:4" ht="15" outlineLevel="3" x14ac:dyDescent="0.2">
      <c r="A199" s="32"/>
      <c r="B199" s="30" t="s">
        <v>2257</v>
      </c>
      <c r="C199" s="33">
        <v>135.4</v>
      </c>
      <c r="D199" s="33">
        <v>135.4</v>
      </c>
    </row>
    <row r="200" spans="1:4" ht="15" outlineLevel="3" x14ac:dyDescent="0.2">
      <c r="A200" s="32"/>
      <c r="B200" s="30" t="s">
        <v>2120</v>
      </c>
      <c r="C200" s="33">
        <v>115.9</v>
      </c>
      <c r="D200" s="33">
        <v>115.9</v>
      </c>
    </row>
    <row r="201" spans="1:4" ht="15" outlineLevel="3" x14ac:dyDescent="0.2">
      <c r="A201" s="32"/>
      <c r="B201" s="30" t="s">
        <v>2121</v>
      </c>
      <c r="C201" s="33">
        <v>94.7</v>
      </c>
      <c r="D201" s="33">
        <v>94.7</v>
      </c>
    </row>
    <row r="202" spans="1:4" ht="15" outlineLevel="3" x14ac:dyDescent="0.2">
      <c r="A202" s="32"/>
      <c r="B202" s="30" t="s">
        <v>2122</v>
      </c>
      <c r="C202" s="33">
        <v>135</v>
      </c>
      <c r="D202" s="33">
        <v>135</v>
      </c>
    </row>
    <row r="203" spans="1:4" ht="15" outlineLevel="3" x14ac:dyDescent="0.2">
      <c r="A203" s="32"/>
      <c r="B203" s="30" t="s">
        <v>2123</v>
      </c>
      <c r="C203" s="33">
        <v>104.3</v>
      </c>
      <c r="D203" s="33">
        <v>104.3</v>
      </c>
    </row>
    <row r="204" spans="1:4" ht="15" outlineLevel="3" x14ac:dyDescent="0.2">
      <c r="A204" s="32"/>
      <c r="B204" s="30" t="s">
        <v>2124</v>
      </c>
      <c r="C204" s="33">
        <v>156.69999999999999</v>
      </c>
      <c r="D204" s="33">
        <v>156.69999999999999</v>
      </c>
    </row>
    <row r="205" spans="1:4" ht="15" outlineLevel="2" x14ac:dyDescent="0.2">
      <c r="A205" s="32" t="s">
        <v>2300</v>
      </c>
      <c r="B205" s="30" t="s">
        <v>2258</v>
      </c>
      <c r="C205" s="33">
        <v>377.9</v>
      </c>
      <c r="D205" s="33">
        <v>377.9</v>
      </c>
    </row>
    <row r="206" spans="1:4" ht="15" outlineLevel="3" x14ac:dyDescent="0.2">
      <c r="A206" s="32"/>
      <c r="B206" s="30" t="s">
        <v>2053</v>
      </c>
      <c r="C206" s="33">
        <v>42.2</v>
      </c>
      <c r="D206" s="33">
        <v>42.2</v>
      </c>
    </row>
    <row r="207" spans="1:4" ht="15" outlineLevel="3" x14ac:dyDescent="0.2">
      <c r="A207" s="32"/>
      <c r="B207" s="30" t="s">
        <v>2126</v>
      </c>
      <c r="C207" s="33">
        <v>42.2</v>
      </c>
      <c r="D207" s="33">
        <v>42.2</v>
      </c>
    </row>
    <row r="208" spans="1:4" ht="15" outlineLevel="3" x14ac:dyDescent="0.2">
      <c r="A208" s="32"/>
      <c r="B208" s="30" t="s">
        <v>2035</v>
      </c>
      <c r="C208" s="33">
        <v>31.1</v>
      </c>
      <c r="D208" s="33">
        <v>31.1</v>
      </c>
    </row>
    <row r="209" spans="1:4" ht="15" outlineLevel="3" x14ac:dyDescent="0.2">
      <c r="A209" s="32"/>
      <c r="B209" s="30" t="s">
        <v>2127</v>
      </c>
      <c r="C209" s="33">
        <v>34.9</v>
      </c>
      <c r="D209" s="33">
        <v>34.9</v>
      </c>
    </row>
    <row r="210" spans="1:4" ht="15" outlineLevel="3" x14ac:dyDescent="0.2">
      <c r="A210" s="32"/>
      <c r="B210" s="30" t="s">
        <v>2128</v>
      </c>
      <c r="C210" s="33">
        <v>98.7</v>
      </c>
      <c r="D210" s="33">
        <v>98.7</v>
      </c>
    </row>
    <row r="211" spans="1:4" ht="15" outlineLevel="3" x14ac:dyDescent="0.2">
      <c r="A211" s="32"/>
      <c r="B211" s="30" t="s">
        <v>2129</v>
      </c>
      <c r="C211" s="33">
        <v>62</v>
      </c>
      <c r="D211" s="33">
        <v>62</v>
      </c>
    </row>
    <row r="212" spans="1:4" ht="15" outlineLevel="3" x14ac:dyDescent="0.2">
      <c r="A212" s="32"/>
      <c r="B212" s="30" t="s">
        <v>2130</v>
      </c>
      <c r="C212" s="33">
        <v>66.8</v>
      </c>
      <c r="D212" s="33">
        <v>66.8</v>
      </c>
    </row>
    <row r="213" spans="1:4" ht="15" outlineLevel="2" x14ac:dyDescent="0.2">
      <c r="A213" s="32" t="s">
        <v>2301</v>
      </c>
      <c r="B213" s="30" t="s">
        <v>2259</v>
      </c>
      <c r="C213" s="33">
        <v>364.5</v>
      </c>
      <c r="D213" s="33">
        <v>364.5</v>
      </c>
    </row>
    <row r="214" spans="1:4" ht="15" outlineLevel="3" x14ac:dyDescent="0.2">
      <c r="A214" s="32"/>
      <c r="B214" s="30" t="s">
        <v>2132</v>
      </c>
      <c r="C214" s="33">
        <v>172.4</v>
      </c>
      <c r="D214" s="33">
        <v>172.4</v>
      </c>
    </row>
    <row r="215" spans="1:4" ht="15" outlineLevel="3" x14ac:dyDescent="0.2">
      <c r="A215" s="32"/>
      <c r="B215" s="30" t="s">
        <v>2133</v>
      </c>
      <c r="C215" s="33">
        <v>60.7</v>
      </c>
      <c r="D215" s="33">
        <v>60.7</v>
      </c>
    </row>
    <row r="216" spans="1:4" ht="15" outlineLevel="3" x14ac:dyDescent="0.2">
      <c r="A216" s="32"/>
      <c r="B216" s="30" t="s">
        <v>2134</v>
      </c>
      <c r="C216" s="33">
        <v>45</v>
      </c>
      <c r="D216" s="33">
        <v>45</v>
      </c>
    </row>
    <row r="217" spans="1:4" ht="15" outlineLevel="3" x14ac:dyDescent="0.2">
      <c r="A217" s="32"/>
      <c r="B217" s="30" t="s">
        <v>2135</v>
      </c>
      <c r="C217" s="33">
        <v>86.4</v>
      </c>
      <c r="D217" s="33">
        <v>86.4</v>
      </c>
    </row>
    <row r="218" spans="1:4" ht="15" outlineLevel="2" x14ac:dyDescent="0.2">
      <c r="A218" s="32" t="s">
        <v>2302</v>
      </c>
      <c r="B218" s="30" t="s">
        <v>2260</v>
      </c>
      <c r="C218" s="33">
        <v>1808.8</v>
      </c>
      <c r="D218" s="33">
        <v>1808.8</v>
      </c>
    </row>
    <row r="219" spans="1:4" ht="15" outlineLevel="3" x14ac:dyDescent="0.2">
      <c r="A219" s="32"/>
      <c r="B219" s="30" t="s">
        <v>2260</v>
      </c>
      <c r="C219" s="33">
        <v>34.799999999999997</v>
      </c>
      <c r="D219" s="33">
        <v>34.799999999999997</v>
      </c>
    </row>
    <row r="220" spans="1:4" ht="15" outlineLevel="3" x14ac:dyDescent="0.2">
      <c r="A220" s="32"/>
      <c r="B220" s="30" t="s">
        <v>2136</v>
      </c>
      <c r="C220" s="33">
        <v>198.5</v>
      </c>
      <c r="D220" s="33">
        <v>198.5</v>
      </c>
    </row>
    <row r="221" spans="1:4" ht="15" outlineLevel="3" x14ac:dyDescent="0.2">
      <c r="A221" s="32"/>
      <c r="B221" s="30" t="s">
        <v>2137</v>
      </c>
      <c r="C221" s="33">
        <v>170.8</v>
      </c>
      <c r="D221" s="33">
        <v>170.8</v>
      </c>
    </row>
    <row r="222" spans="1:4" ht="15" outlineLevel="3" x14ac:dyDescent="0.2">
      <c r="A222" s="32"/>
      <c r="B222" s="30" t="s">
        <v>2138</v>
      </c>
      <c r="C222" s="33">
        <v>97</v>
      </c>
      <c r="D222" s="33">
        <v>97</v>
      </c>
    </row>
    <row r="223" spans="1:4" ht="15" outlineLevel="3" x14ac:dyDescent="0.2">
      <c r="A223" s="32"/>
      <c r="B223" s="30" t="s">
        <v>2139</v>
      </c>
      <c r="C223" s="33">
        <v>89.5</v>
      </c>
      <c r="D223" s="33">
        <v>89.5</v>
      </c>
    </row>
    <row r="224" spans="1:4" ht="15" outlineLevel="3" x14ac:dyDescent="0.2">
      <c r="A224" s="32"/>
      <c r="B224" s="30" t="s">
        <v>2140</v>
      </c>
      <c r="C224" s="33">
        <v>133.9</v>
      </c>
      <c r="D224" s="33">
        <v>133.9</v>
      </c>
    </row>
    <row r="225" spans="1:4" ht="15" outlineLevel="3" x14ac:dyDescent="0.2">
      <c r="A225" s="32"/>
      <c r="B225" s="30" t="s">
        <v>2141</v>
      </c>
      <c r="C225" s="33">
        <v>8.5</v>
      </c>
      <c r="D225" s="33">
        <v>8.5</v>
      </c>
    </row>
    <row r="226" spans="1:4" ht="15" outlineLevel="3" x14ac:dyDescent="0.2">
      <c r="A226" s="32"/>
      <c r="B226" s="30" t="s">
        <v>2142</v>
      </c>
      <c r="C226" s="33">
        <v>108.1</v>
      </c>
      <c r="D226" s="33">
        <v>108.1</v>
      </c>
    </row>
    <row r="227" spans="1:4" ht="15" outlineLevel="3" x14ac:dyDescent="0.2">
      <c r="A227" s="32"/>
      <c r="B227" s="30" t="s">
        <v>2143</v>
      </c>
      <c r="C227" s="33">
        <v>97.1</v>
      </c>
      <c r="D227" s="33">
        <v>97.1</v>
      </c>
    </row>
    <row r="228" spans="1:4" ht="15" outlineLevel="3" x14ac:dyDescent="0.2">
      <c r="A228" s="32"/>
      <c r="B228" s="30" t="s">
        <v>2144</v>
      </c>
      <c r="C228" s="33">
        <v>167.1</v>
      </c>
      <c r="D228" s="33">
        <v>167.1</v>
      </c>
    </row>
    <row r="229" spans="1:4" ht="15" outlineLevel="3" x14ac:dyDescent="0.2">
      <c r="A229" s="32"/>
      <c r="B229" s="30" t="s">
        <v>2145</v>
      </c>
      <c r="C229" s="33">
        <v>129.19999999999999</v>
      </c>
      <c r="D229" s="33">
        <v>129.19999999999999</v>
      </c>
    </row>
    <row r="230" spans="1:4" ht="15" outlineLevel="3" x14ac:dyDescent="0.2">
      <c r="A230" s="32"/>
      <c r="B230" s="30" t="s">
        <v>2146</v>
      </c>
      <c r="C230" s="33">
        <v>33.5</v>
      </c>
      <c r="D230" s="33">
        <v>33.5</v>
      </c>
    </row>
    <row r="231" spans="1:4" ht="15" outlineLevel="3" x14ac:dyDescent="0.2">
      <c r="A231" s="32"/>
      <c r="B231" s="30" t="s">
        <v>2147</v>
      </c>
      <c r="C231" s="33">
        <v>76.3</v>
      </c>
      <c r="D231" s="33">
        <v>76.3</v>
      </c>
    </row>
    <row r="232" spans="1:4" ht="15" outlineLevel="3" x14ac:dyDescent="0.2">
      <c r="A232" s="32"/>
      <c r="B232" s="30" t="s">
        <v>2342</v>
      </c>
      <c r="C232" s="33">
        <v>86.5</v>
      </c>
      <c r="D232" s="33">
        <v>86.5</v>
      </c>
    </row>
    <row r="233" spans="1:4" ht="15" outlineLevel="3" x14ac:dyDescent="0.2">
      <c r="A233" s="32"/>
      <c r="B233" s="30" t="s">
        <v>2148</v>
      </c>
      <c r="C233" s="33">
        <v>50.3</v>
      </c>
      <c r="D233" s="33">
        <v>50.3</v>
      </c>
    </row>
    <row r="234" spans="1:4" ht="15" outlineLevel="3" x14ac:dyDescent="0.2">
      <c r="A234" s="32"/>
      <c r="B234" s="30" t="s">
        <v>2149</v>
      </c>
      <c r="C234" s="33">
        <v>168</v>
      </c>
      <c r="D234" s="33">
        <v>168</v>
      </c>
    </row>
    <row r="235" spans="1:4" ht="15" outlineLevel="3" x14ac:dyDescent="0.2">
      <c r="A235" s="32"/>
      <c r="B235" s="30" t="s">
        <v>2150</v>
      </c>
      <c r="C235" s="33">
        <v>41.2</v>
      </c>
      <c r="D235" s="33">
        <v>41.2</v>
      </c>
    </row>
    <row r="236" spans="1:4" ht="15" outlineLevel="3" x14ac:dyDescent="0.2">
      <c r="A236" s="32"/>
      <c r="B236" s="30" t="s">
        <v>2151</v>
      </c>
      <c r="C236" s="33">
        <v>118.5</v>
      </c>
      <c r="D236" s="33">
        <v>118.5</v>
      </c>
    </row>
    <row r="237" spans="1:4" ht="15" outlineLevel="2" x14ac:dyDescent="0.2">
      <c r="A237" s="32" t="s">
        <v>2303</v>
      </c>
      <c r="B237" s="30" t="s">
        <v>2261</v>
      </c>
      <c r="C237" s="33">
        <v>1071.8</v>
      </c>
      <c r="D237" s="33">
        <v>1071.8</v>
      </c>
    </row>
    <row r="238" spans="1:4" ht="15" outlineLevel="3" x14ac:dyDescent="0.2">
      <c r="A238" s="32"/>
      <c r="B238" s="30" t="s">
        <v>2261</v>
      </c>
      <c r="C238" s="33">
        <v>512.6</v>
      </c>
      <c r="D238" s="33">
        <v>512.6</v>
      </c>
    </row>
    <row r="239" spans="1:4" ht="15" outlineLevel="3" x14ac:dyDescent="0.2">
      <c r="A239" s="32"/>
      <c r="B239" s="30" t="s">
        <v>2152</v>
      </c>
      <c r="C239" s="33">
        <v>131.4</v>
      </c>
      <c r="D239" s="33">
        <v>131.4</v>
      </c>
    </row>
    <row r="240" spans="1:4" ht="15" outlineLevel="3" x14ac:dyDescent="0.2">
      <c r="A240" s="32"/>
      <c r="B240" s="30" t="s">
        <v>2153</v>
      </c>
      <c r="C240" s="33">
        <v>184.4</v>
      </c>
      <c r="D240" s="33">
        <v>184.4</v>
      </c>
    </row>
    <row r="241" spans="1:4" ht="15" outlineLevel="3" x14ac:dyDescent="0.2">
      <c r="A241" s="32"/>
      <c r="B241" s="30" t="s">
        <v>2154</v>
      </c>
      <c r="C241" s="33">
        <v>107</v>
      </c>
      <c r="D241" s="33">
        <v>107</v>
      </c>
    </row>
    <row r="242" spans="1:4" ht="22.35" customHeight="1" outlineLevel="3" x14ac:dyDescent="0.2">
      <c r="A242" s="32"/>
      <c r="B242" s="30" t="s">
        <v>2155</v>
      </c>
      <c r="C242" s="33">
        <v>136.4</v>
      </c>
      <c r="D242" s="33">
        <v>136.4</v>
      </c>
    </row>
    <row r="243" spans="1:4" ht="15" outlineLevel="2" x14ac:dyDescent="0.2">
      <c r="A243" s="32" t="s">
        <v>2304</v>
      </c>
      <c r="B243" s="30" t="s">
        <v>2262</v>
      </c>
      <c r="C243" s="33">
        <v>400.6</v>
      </c>
      <c r="D243" s="33">
        <v>400.6</v>
      </c>
    </row>
    <row r="244" spans="1:4" ht="15" outlineLevel="3" x14ac:dyDescent="0.2">
      <c r="A244" s="32"/>
      <c r="B244" s="30" t="s">
        <v>2262</v>
      </c>
      <c r="C244" s="33">
        <v>154.80000000000001</v>
      </c>
      <c r="D244" s="33">
        <v>154.80000000000001</v>
      </c>
    </row>
    <row r="245" spans="1:4" ht="15" outlineLevel="3" x14ac:dyDescent="0.2">
      <c r="A245" s="32"/>
      <c r="B245" s="30" t="s">
        <v>2156</v>
      </c>
      <c r="C245" s="33">
        <v>25.8</v>
      </c>
      <c r="D245" s="33">
        <v>25.8</v>
      </c>
    </row>
    <row r="246" spans="1:4" ht="15" outlineLevel="3" x14ac:dyDescent="0.2">
      <c r="A246" s="32"/>
      <c r="B246" s="30" t="s">
        <v>2157</v>
      </c>
      <c r="C246" s="33">
        <v>39.6</v>
      </c>
      <c r="D246" s="33">
        <v>39.6</v>
      </c>
    </row>
    <row r="247" spans="1:4" ht="15" outlineLevel="3" x14ac:dyDescent="0.2">
      <c r="A247" s="32"/>
      <c r="B247" s="30" t="s">
        <v>2158</v>
      </c>
      <c r="C247" s="33">
        <v>7.4</v>
      </c>
      <c r="D247" s="33">
        <v>7.4</v>
      </c>
    </row>
    <row r="248" spans="1:4" ht="15" outlineLevel="3" x14ac:dyDescent="0.2">
      <c r="A248" s="32"/>
      <c r="B248" s="30" t="s">
        <v>2343</v>
      </c>
      <c r="C248" s="33">
        <v>25.5</v>
      </c>
      <c r="D248" s="33">
        <v>25.5</v>
      </c>
    </row>
    <row r="249" spans="1:4" ht="15" outlineLevel="3" x14ac:dyDescent="0.2">
      <c r="A249" s="32"/>
      <c r="B249" s="30" t="s">
        <v>2159</v>
      </c>
      <c r="C249" s="33">
        <v>110</v>
      </c>
      <c r="D249" s="33">
        <v>110</v>
      </c>
    </row>
    <row r="250" spans="1:4" ht="15" outlineLevel="3" x14ac:dyDescent="0.2">
      <c r="A250" s="32"/>
      <c r="B250" s="30" t="s">
        <v>2160</v>
      </c>
      <c r="C250" s="33">
        <v>21.2</v>
      </c>
      <c r="D250" s="33">
        <v>21.2</v>
      </c>
    </row>
    <row r="251" spans="1:4" ht="15" outlineLevel="3" x14ac:dyDescent="0.2">
      <c r="A251" s="32"/>
      <c r="B251" s="30" t="s">
        <v>2161</v>
      </c>
      <c r="C251" s="33">
        <v>16.3</v>
      </c>
      <c r="D251" s="33">
        <v>16.3</v>
      </c>
    </row>
    <row r="252" spans="1:4" ht="15" outlineLevel="2" x14ac:dyDescent="0.2">
      <c r="A252" s="32" t="s">
        <v>2305</v>
      </c>
      <c r="B252" s="30" t="s">
        <v>2263</v>
      </c>
      <c r="C252" s="33">
        <v>521.5</v>
      </c>
      <c r="D252" s="33">
        <v>521.5</v>
      </c>
    </row>
    <row r="253" spans="1:4" ht="15" outlineLevel="3" x14ac:dyDescent="0.2">
      <c r="A253" s="32"/>
      <c r="B253" s="30" t="s">
        <v>2162</v>
      </c>
      <c r="C253" s="33">
        <v>166.1</v>
      </c>
      <c r="D253" s="33">
        <v>166.1</v>
      </c>
    </row>
    <row r="254" spans="1:4" ht="15" outlineLevel="3" x14ac:dyDescent="0.2">
      <c r="A254" s="32"/>
      <c r="B254" s="30" t="s">
        <v>2163</v>
      </c>
      <c r="C254" s="33">
        <v>71.8</v>
      </c>
      <c r="D254" s="33">
        <v>71.8</v>
      </c>
    </row>
    <row r="255" spans="1:4" ht="15" outlineLevel="3" x14ac:dyDescent="0.2">
      <c r="A255" s="32"/>
      <c r="B255" s="30" t="s">
        <v>2164</v>
      </c>
      <c r="C255" s="33">
        <v>139.4</v>
      </c>
      <c r="D255" s="33">
        <v>139.4</v>
      </c>
    </row>
    <row r="256" spans="1:4" ht="15" outlineLevel="3" x14ac:dyDescent="0.2">
      <c r="A256" s="32"/>
      <c r="B256" s="30" t="s">
        <v>2165</v>
      </c>
      <c r="C256" s="33">
        <v>144.19999999999999</v>
      </c>
      <c r="D256" s="33">
        <v>144.19999999999999</v>
      </c>
    </row>
    <row r="257" spans="1:4" ht="15" outlineLevel="2" x14ac:dyDescent="0.2">
      <c r="A257" s="32" t="s">
        <v>2306</v>
      </c>
      <c r="B257" s="30" t="s">
        <v>2264</v>
      </c>
      <c r="C257" s="33">
        <v>162.9</v>
      </c>
      <c r="D257" s="33">
        <v>162.9</v>
      </c>
    </row>
    <row r="258" spans="1:4" ht="15" outlineLevel="3" x14ac:dyDescent="0.2">
      <c r="A258" s="32"/>
      <c r="B258" s="30" t="s">
        <v>2166</v>
      </c>
      <c r="C258" s="33">
        <v>92.4</v>
      </c>
      <c r="D258" s="33">
        <v>92.4</v>
      </c>
    </row>
    <row r="259" spans="1:4" ht="15" outlineLevel="3" x14ac:dyDescent="0.2">
      <c r="A259" s="32"/>
      <c r="B259" s="30" t="s">
        <v>2167</v>
      </c>
      <c r="C259" s="33">
        <v>11.6</v>
      </c>
      <c r="D259" s="33">
        <v>11.6</v>
      </c>
    </row>
    <row r="260" spans="1:4" ht="15" outlineLevel="3" x14ac:dyDescent="0.2">
      <c r="A260" s="32"/>
      <c r="B260" s="30" t="s">
        <v>2344</v>
      </c>
      <c r="C260" s="33">
        <v>4.0999999999999996</v>
      </c>
      <c r="D260" s="33">
        <v>4.0999999999999996</v>
      </c>
    </row>
    <row r="261" spans="1:4" ht="15" outlineLevel="3" x14ac:dyDescent="0.2">
      <c r="A261" s="32"/>
      <c r="B261" s="30" t="s">
        <v>2168</v>
      </c>
      <c r="C261" s="33">
        <v>54.8</v>
      </c>
      <c r="D261" s="33">
        <v>54.8</v>
      </c>
    </row>
    <row r="262" spans="1:4" ht="15" outlineLevel="2" x14ac:dyDescent="0.2">
      <c r="A262" s="32" t="s">
        <v>2307</v>
      </c>
      <c r="B262" s="30" t="s">
        <v>2265</v>
      </c>
      <c r="C262" s="33">
        <v>356.8</v>
      </c>
      <c r="D262" s="33">
        <v>356.8</v>
      </c>
    </row>
    <row r="263" spans="1:4" ht="15" outlineLevel="3" x14ac:dyDescent="0.2">
      <c r="A263" s="32"/>
      <c r="B263" s="30" t="s">
        <v>2265</v>
      </c>
      <c r="C263" s="33">
        <v>232.7</v>
      </c>
      <c r="D263" s="33">
        <v>232.7</v>
      </c>
    </row>
    <row r="264" spans="1:4" ht="15" outlineLevel="3" x14ac:dyDescent="0.2">
      <c r="A264" s="32"/>
      <c r="B264" s="30" t="s">
        <v>2170</v>
      </c>
      <c r="C264" s="33">
        <v>18.7</v>
      </c>
      <c r="D264" s="33">
        <v>18.7</v>
      </c>
    </row>
    <row r="265" spans="1:4" ht="15" outlineLevel="3" x14ac:dyDescent="0.2">
      <c r="A265" s="32"/>
      <c r="B265" s="30" t="s">
        <v>2172</v>
      </c>
      <c r="C265" s="33">
        <v>13.5</v>
      </c>
      <c r="D265" s="33">
        <v>13.5</v>
      </c>
    </row>
    <row r="266" spans="1:4" ht="15" outlineLevel="3" x14ac:dyDescent="0.2">
      <c r="A266" s="32"/>
      <c r="B266" s="30" t="s">
        <v>2173</v>
      </c>
      <c r="C266" s="33">
        <v>57.6</v>
      </c>
      <c r="D266" s="33">
        <v>57.6</v>
      </c>
    </row>
    <row r="267" spans="1:4" ht="15" outlineLevel="3" x14ac:dyDescent="0.2">
      <c r="A267" s="32"/>
      <c r="B267" s="30" t="s">
        <v>2174</v>
      </c>
      <c r="C267" s="33">
        <v>20.5</v>
      </c>
      <c r="D267" s="33">
        <v>20.5</v>
      </c>
    </row>
    <row r="268" spans="1:4" ht="15" outlineLevel="3" x14ac:dyDescent="0.2">
      <c r="A268" s="32"/>
      <c r="B268" s="30" t="s">
        <v>2175</v>
      </c>
      <c r="C268" s="33">
        <v>13.8</v>
      </c>
      <c r="D268" s="33">
        <v>13.8</v>
      </c>
    </row>
    <row r="269" spans="1:4" ht="15" outlineLevel="2" x14ac:dyDescent="0.2">
      <c r="A269" s="32" t="s">
        <v>2308</v>
      </c>
      <c r="B269" s="30" t="s">
        <v>2266</v>
      </c>
      <c r="C269" s="33">
        <v>628.4</v>
      </c>
      <c r="D269" s="33">
        <v>628.4</v>
      </c>
    </row>
    <row r="270" spans="1:4" ht="15" outlineLevel="3" x14ac:dyDescent="0.2">
      <c r="A270" s="32"/>
      <c r="B270" s="30" t="s">
        <v>2266</v>
      </c>
      <c r="C270" s="33">
        <v>441</v>
      </c>
      <c r="D270" s="33">
        <v>441</v>
      </c>
    </row>
    <row r="271" spans="1:4" ht="15" outlineLevel="3" x14ac:dyDescent="0.2">
      <c r="A271" s="32"/>
      <c r="B271" s="30" t="s">
        <v>2176</v>
      </c>
      <c r="C271" s="33">
        <v>43.8</v>
      </c>
      <c r="D271" s="33">
        <v>43.8</v>
      </c>
    </row>
    <row r="272" spans="1:4" ht="15" outlineLevel="3" x14ac:dyDescent="0.2">
      <c r="A272" s="32"/>
      <c r="B272" s="30" t="s">
        <v>2177</v>
      </c>
      <c r="C272" s="33">
        <v>47.4</v>
      </c>
      <c r="D272" s="33">
        <v>47.4</v>
      </c>
    </row>
    <row r="273" spans="1:4" ht="15" outlineLevel="3" x14ac:dyDescent="0.2">
      <c r="A273" s="32"/>
      <c r="B273" s="30" t="s">
        <v>2178</v>
      </c>
      <c r="C273" s="33">
        <v>33.9</v>
      </c>
      <c r="D273" s="33">
        <v>33.9</v>
      </c>
    </row>
    <row r="274" spans="1:4" ht="15" outlineLevel="3" x14ac:dyDescent="0.2">
      <c r="A274" s="32"/>
      <c r="B274" s="30" t="s">
        <v>2179</v>
      </c>
      <c r="C274" s="33">
        <v>62.3</v>
      </c>
      <c r="D274" s="33">
        <v>62.3</v>
      </c>
    </row>
    <row r="275" spans="1:4" ht="15" outlineLevel="2" x14ac:dyDescent="0.2">
      <c r="A275" s="32" t="s">
        <v>2309</v>
      </c>
      <c r="B275" s="30" t="s">
        <v>2267</v>
      </c>
      <c r="C275" s="33">
        <v>453.9</v>
      </c>
      <c r="D275" s="33">
        <v>453.9</v>
      </c>
    </row>
    <row r="276" spans="1:4" ht="15" outlineLevel="3" x14ac:dyDescent="0.2">
      <c r="A276" s="32"/>
      <c r="B276" s="30" t="s">
        <v>2267</v>
      </c>
      <c r="C276" s="33">
        <v>258.10000000000002</v>
      </c>
      <c r="D276" s="33">
        <v>258.10000000000002</v>
      </c>
    </row>
    <row r="277" spans="1:4" ht="15" outlineLevel="3" x14ac:dyDescent="0.2">
      <c r="A277" s="32"/>
      <c r="B277" s="30" t="s">
        <v>2181</v>
      </c>
      <c r="C277" s="33">
        <v>81</v>
      </c>
      <c r="D277" s="33">
        <v>81</v>
      </c>
    </row>
    <row r="278" spans="1:4" ht="15" outlineLevel="3" x14ac:dyDescent="0.2">
      <c r="A278" s="32"/>
      <c r="B278" s="30" t="s">
        <v>2182</v>
      </c>
      <c r="C278" s="33">
        <v>26.6</v>
      </c>
      <c r="D278" s="33">
        <v>26.6</v>
      </c>
    </row>
    <row r="279" spans="1:4" ht="15" outlineLevel="3" x14ac:dyDescent="0.2">
      <c r="A279" s="32"/>
      <c r="B279" s="30" t="s">
        <v>2184</v>
      </c>
      <c r="C279" s="33">
        <v>50.9</v>
      </c>
      <c r="D279" s="33">
        <v>50.9</v>
      </c>
    </row>
    <row r="280" spans="1:4" ht="15" outlineLevel="3" x14ac:dyDescent="0.2">
      <c r="A280" s="32"/>
      <c r="B280" s="30" t="s">
        <v>2185</v>
      </c>
      <c r="C280" s="33">
        <v>12.3</v>
      </c>
      <c r="D280" s="33">
        <v>12.3</v>
      </c>
    </row>
    <row r="281" spans="1:4" ht="15" outlineLevel="3" x14ac:dyDescent="0.2">
      <c r="A281" s="32"/>
      <c r="B281" s="30" t="s">
        <v>2186</v>
      </c>
      <c r="C281" s="33">
        <v>25</v>
      </c>
      <c r="D281" s="33">
        <v>25</v>
      </c>
    </row>
    <row r="282" spans="1:4" ht="15" outlineLevel="2" x14ac:dyDescent="0.2">
      <c r="A282" s="32" t="s">
        <v>2310</v>
      </c>
      <c r="B282" s="30" t="s">
        <v>2268</v>
      </c>
      <c r="C282" s="33">
        <v>568.79999999999995</v>
      </c>
      <c r="D282" s="33">
        <v>568.79999999999995</v>
      </c>
    </row>
    <row r="283" spans="1:4" ht="15" outlineLevel="3" x14ac:dyDescent="0.2">
      <c r="A283" s="32"/>
      <c r="B283" s="30" t="s">
        <v>2189</v>
      </c>
      <c r="C283" s="33">
        <v>35.200000000000003</v>
      </c>
      <c r="D283" s="33">
        <v>35.200000000000003</v>
      </c>
    </row>
    <row r="284" spans="1:4" ht="15" outlineLevel="3" x14ac:dyDescent="0.2">
      <c r="A284" s="32"/>
      <c r="B284" s="30" t="s">
        <v>2190</v>
      </c>
      <c r="C284" s="33">
        <v>31.3</v>
      </c>
      <c r="D284" s="33">
        <v>31.3</v>
      </c>
    </row>
    <row r="285" spans="1:4" ht="15" outlineLevel="3" x14ac:dyDescent="0.2">
      <c r="A285" s="32"/>
      <c r="B285" s="30" t="s">
        <v>2191</v>
      </c>
      <c r="C285" s="33">
        <v>58.4</v>
      </c>
      <c r="D285" s="33">
        <v>58.4</v>
      </c>
    </row>
    <row r="286" spans="1:4" ht="15" outlineLevel="3" x14ac:dyDescent="0.2">
      <c r="A286" s="32"/>
      <c r="B286" s="30" t="s">
        <v>2192</v>
      </c>
      <c r="C286" s="33">
        <v>37.5</v>
      </c>
      <c r="D286" s="33">
        <v>37.5</v>
      </c>
    </row>
    <row r="287" spans="1:4" ht="15" outlineLevel="3" x14ac:dyDescent="0.2">
      <c r="A287" s="32"/>
      <c r="B287" s="30" t="s">
        <v>2193</v>
      </c>
      <c r="C287" s="33">
        <v>20.2</v>
      </c>
      <c r="D287" s="33">
        <v>20.2</v>
      </c>
    </row>
    <row r="288" spans="1:4" ht="15" outlineLevel="3" x14ac:dyDescent="0.2">
      <c r="A288" s="32"/>
      <c r="B288" s="30" t="s">
        <v>2194</v>
      </c>
      <c r="C288" s="33">
        <v>12.2</v>
      </c>
      <c r="D288" s="33">
        <v>12.2</v>
      </c>
    </row>
    <row r="289" spans="1:4" ht="15" outlineLevel="3" x14ac:dyDescent="0.2">
      <c r="A289" s="32"/>
      <c r="B289" s="30" t="s">
        <v>2195</v>
      </c>
      <c r="C289" s="33">
        <v>73.2</v>
      </c>
      <c r="D289" s="33">
        <v>73.2</v>
      </c>
    </row>
    <row r="290" spans="1:4" ht="15" outlineLevel="3" x14ac:dyDescent="0.2">
      <c r="A290" s="32"/>
      <c r="B290" s="30" t="s">
        <v>2196</v>
      </c>
      <c r="C290" s="33">
        <v>55.2</v>
      </c>
      <c r="D290" s="33">
        <v>55.2</v>
      </c>
    </row>
    <row r="291" spans="1:4" ht="15" outlineLevel="3" x14ac:dyDescent="0.2">
      <c r="A291" s="32"/>
      <c r="B291" s="30" t="s">
        <v>2197</v>
      </c>
      <c r="C291" s="33">
        <v>58.9</v>
      </c>
      <c r="D291" s="33">
        <v>58.9</v>
      </c>
    </row>
    <row r="292" spans="1:4" ht="15" outlineLevel="3" x14ac:dyDescent="0.2">
      <c r="A292" s="32"/>
      <c r="B292" s="30" t="s">
        <v>2198</v>
      </c>
      <c r="C292" s="33">
        <v>23.5</v>
      </c>
      <c r="D292" s="33">
        <v>23.5</v>
      </c>
    </row>
    <row r="293" spans="1:4" ht="15" outlineLevel="3" x14ac:dyDescent="0.2">
      <c r="A293" s="32"/>
      <c r="B293" s="30" t="s">
        <v>2199</v>
      </c>
      <c r="C293" s="33">
        <v>49.6</v>
      </c>
      <c r="D293" s="33">
        <v>49.6</v>
      </c>
    </row>
    <row r="294" spans="1:4" ht="15" outlineLevel="3" x14ac:dyDescent="0.2">
      <c r="A294" s="32"/>
      <c r="B294" s="30" t="s">
        <v>2200</v>
      </c>
      <c r="C294" s="33">
        <v>32.200000000000003</v>
      </c>
      <c r="D294" s="33">
        <v>32.200000000000003</v>
      </c>
    </row>
    <row r="295" spans="1:4" ht="15" outlineLevel="3" x14ac:dyDescent="0.2">
      <c r="A295" s="32"/>
      <c r="B295" s="30" t="s">
        <v>2201</v>
      </c>
      <c r="C295" s="33">
        <v>51.1</v>
      </c>
      <c r="D295" s="33">
        <v>51.1</v>
      </c>
    </row>
    <row r="296" spans="1:4" ht="15" outlineLevel="3" x14ac:dyDescent="0.2">
      <c r="A296" s="32"/>
      <c r="B296" s="30" t="s">
        <v>2202</v>
      </c>
      <c r="C296" s="33">
        <v>30.3</v>
      </c>
      <c r="D296" s="33">
        <v>30.3</v>
      </c>
    </row>
    <row r="297" spans="1:4" ht="15" outlineLevel="2" x14ac:dyDescent="0.2">
      <c r="A297" s="32" t="s">
        <v>2311</v>
      </c>
      <c r="B297" s="30" t="s">
        <v>2203</v>
      </c>
      <c r="C297" s="33">
        <v>286.60000000000002</v>
      </c>
      <c r="D297" s="33">
        <v>286.60000000000002</v>
      </c>
    </row>
    <row r="298" spans="1:4" ht="15" outlineLevel="2" x14ac:dyDescent="0.2">
      <c r="A298" s="32" t="s">
        <v>2312</v>
      </c>
      <c r="B298" s="30" t="s">
        <v>2269</v>
      </c>
      <c r="C298" s="33">
        <v>425.1</v>
      </c>
      <c r="D298" s="33">
        <v>425.1</v>
      </c>
    </row>
    <row r="299" spans="1:4" ht="15" outlineLevel="3" x14ac:dyDescent="0.2">
      <c r="A299" s="32"/>
      <c r="B299" s="30" t="s">
        <v>2269</v>
      </c>
      <c r="C299" s="33">
        <v>192.8</v>
      </c>
      <c r="D299" s="33">
        <v>192.8</v>
      </c>
    </row>
    <row r="300" spans="1:4" ht="15" outlineLevel="3" x14ac:dyDescent="0.2">
      <c r="A300" s="32"/>
      <c r="B300" s="30" t="s">
        <v>2205</v>
      </c>
      <c r="C300" s="33">
        <v>23.5</v>
      </c>
      <c r="D300" s="33">
        <v>23.5</v>
      </c>
    </row>
    <row r="301" spans="1:4" ht="15" outlineLevel="3" x14ac:dyDescent="0.2">
      <c r="A301" s="32"/>
      <c r="B301" s="30" t="s">
        <v>2206</v>
      </c>
      <c r="C301" s="33">
        <v>54.8</v>
      </c>
      <c r="D301" s="33">
        <v>54.8</v>
      </c>
    </row>
    <row r="302" spans="1:4" ht="15" outlineLevel="3" x14ac:dyDescent="0.2">
      <c r="A302" s="32"/>
      <c r="B302" s="30" t="s">
        <v>2207</v>
      </c>
      <c r="C302" s="33">
        <v>23.3</v>
      </c>
      <c r="D302" s="33">
        <v>23.3</v>
      </c>
    </row>
    <row r="303" spans="1:4" ht="15" outlineLevel="3" x14ac:dyDescent="0.2">
      <c r="A303" s="32"/>
      <c r="B303" s="30" t="s">
        <v>2208</v>
      </c>
      <c r="C303" s="33">
        <v>34.700000000000003</v>
      </c>
      <c r="D303" s="33">
        <v>34.700000000000003</v>
      </c>
    </row>
    <row r="304" spans="1:4" ht="15" outlineLevel="3" x14ac:dyDescent="0.2">
      <c r="A304" s="32"/>
      <c r="B304" s="30" t="s">
        <v>2209</v>
      </c>
      <c r="C304" s="33">
        <v>37.299999999999997</v>
      </c>
      <c r="D304" s="33">
        <v>37.299999999999997</v>
      </c>
    </row>
    <row r="305" spans="1:4" ht="15" outlineLevel="3" x14ac:dyDescent="0.2">
      <c r="A305" s="32"/>
      <c r="B305" s="30" t="s">
        <v>2210</v>
      </c>
      <c r="C305" s="33">
        <v>4.8</v>
      </c>
      <c r="D305" s="33">
        <v>4.8</v>
      </c>
    </row>
    <row r="306" spans="1:4" ht="15" outlineLevel="3" x14ac:dyDescent="0.2">
      <c r="A306" s="32"/>
      <c r="B306" s="30" t="s">
        <v>2211</v>
      </c>
      <c r="C306" s="33">
        <v>53.9</v>
      </c>
      <c r="D306" s="33">
        <v>53.9</v>
      </c>
    </row>
    <row r="307" spans="1:4" ht="15" outlineLevel="2" x14ac:dyDescent="0.2">
      <c r="A307" s="32" t="s">
        <v>2313</v>
      </c>
      <c r="B307" s="30" t="s">
        <v>2270</v>
      </c>
      <c r="C307" s="33">
        <v>224.9</v>
      </c>
      <c r="D307" s="33">
        <v>224.9</v>
      </c>
    </row>
    <row r="308" spans="1:4" ht="15" outlineLevel="3" x14ac:dyDescent="0.2">
      <c r="A308" s="32"/>
      <c r="B308" s="30" t="s">
        <v>2270</v>
      </c>
      <c r="C308" s="33">
        <v>210.6</v>
      </c>
      <c r="D308" s="33">
        <v>210.6</v>
      </c>
    </row>
    <row r="309" spans="1:4" ht="15" outlineLevel="3" x14ac:dyDescent="0.2">
      <c r="A309" s="32"/>
      <c r="B309" s="30" t="s">
        <v>2212</v>
      </c>
      <c r="C309" s="33">
        <v>14.3</v>
      </c>
      <c r="D309" s="33">
        <v>14.3</v>
      </c>
    </row>
    <row r="310" spans="1:4" ht="15" outlineLevel="2" x14ac:dyDescent="0.2">
      <c r="A310" s="32" t="s">
        <v>2314</v>
      </c>
      <c r="B310" s="30" t="s">
        <v>2271</v>
      </c>
      <c r="C310" s="33">
        <v>633.5</v>
      </c>
      <c r="D310" s="33">
        <v>633.5</v>
      </c>
    </row>
    <row r="311" spans="1:4" ht="15" outlineLevel="3" x14ac:dyDescent="0.2">
      <c r="A311" s="32"/>
      <c r="B311" s="30" t="s">
        <v>2271</v>
      </c>
      <c r="C311" s="33">
        <v>313.10000000000002</v>
      </c>
      <c r="D311" s="33">
        <v>313.10000000000002</v>
      </c>
    </row>
    <row r="312" spans="1:4" ht="15" outlineLevel="3" x14ac:dyDescent="0.2">
      <c r="A312" s="32"/>
      <c r="B312" s="30" t="s">
        <v>2216</v>
      </c>
      <c r="C312" s="33">
        <v>61.8</v>
      </c>
      <c r="D312" s="33">
        <v>61.8</v>
      </c>
    </row>
    <row r="313" spans="1:4" ht="15" outlineLevel="3" x14ac:dyDescent="0.2">
      <c r="A313" s="32"/>
      <c r="B313" s="30" t="s">
        <v>2217</v>
      </c>
      <c r="C313" s="33">
        <v>37</v>
      </c>
      <c r="D313" s="33">
        <v>37</v>
      </c>
    </row>
    <row r="314" spans="1:4" ht="15" outlineLevel="3" x14ac:dyDescent="0.2">
      <c r="A314" s="32"/>
      <c r="B314" s="30" t="s">
        <v>2218</v>
      </c>
      <c r="C314" s="33">
        <v>115.2</v>
      </c>
      <c r="D314" s="33">
        <v>115.2</v>
      </c>
    </row>
    <row r="315" spans="1:4" ht="15" outlineLevel="3" x14ac:dyDescent="0.2">
      <c r="A315" s="32"/>
      <c r="B315" s="30" t="s">
        <v>2219</v>
      </c>
      <c r="C315" s="33">
        <v>77.2</v>
      </c>
      <c r="D315" s="33">
        <v>77.2</v>
      </c>
    </row>
    <row r="316" spans="1:4" ht="15" outlineLevel="3" x14ac:dyDescent="0.2">
      <c r="A316" s="32"/>
      <c r="B316" s="30" t="s">
        <v>2220</v>
      </c>
      <c r="C316" s="33">
        <v>29.2</v>
      </c>
      <c r="D316" s="33">
        <v>29.2</v>
      </c>
    </row>
    <row r="317" spans="1:4" ht="15" outlineLevel="2" x14ac:dyDescent="0.2">
      <c r="A317" s="32" t="s">
        <v>2315</v>
      </c>
      <c r="B317" s="30" t="s">
        <v>2272</v>
      </c>
      <c r="C317" s="33">
        <v>917.7</v>
      </c>
      <c r="D317" s="33">
        <v>917.7</v>
      </c>
    </row>
    <row r="318" spans="1:4" ht="15" outlineLevel="3" x14ac:dyDescent="0.2">
      <c r="A318" s="32"/>
      <c r="B318" s="30" t="s">
        <v>2221</v>
      </c>
      <c r="C318" s="33">
        <v>373.8</v>
      </c>
      <c r="D318" s="33">
        <v>373.8</v>
      </c>
    </row>
    <row r="319" spans="1:4" ht="15" outlineLevel="3" x14ac:dyDescent="0.2">
      <c r="A319" s="32"/>
      <c r="B319" s="30" t="s">
        <v>2222</v>
      </c>
      <c r="C319" s="33">
        <v>205.6</v>
      </c>
      <c r="D319" s="33">
        <v>205.6</v>
      </c>
    </row>
    <row r="320" spans="1:4" ht="15" outlineLevel="3" x14ac:dyDescent="0.2">
      <c r="A320" s="32"/>
      <c r="B320" s="30" t="s">
        <v>2223</v>
      </c>
      <c r="C320" s="33">
        <v>62</v>
      </c>
      <c r="D320" s="33">
        <v>62</v>
      </c>
    </row>
    <row r="321" spans="1:4" ht="15" outlineLevel="3" x14ac:dyDescent="0.2">
      <c r="A321" s="32"/>
      <c r="B321" s="30" t="s">
        <v>2224</v>
      </c>
      <c r="C321" s="33">
        <v>122.6</v>
      </c>
      <c r="D321" s="33">
        <v>122.6</v>
      </c>
    </row>
    <row r="322" spans="1:4" ht="15" outlineLevel="3" x14ac:dyDescent="0.2">
      <c r="A322" s="32"/>
      <c r="B322" s="30" t="s">
        <v>2225</v>
      </c>
      <c r="C322" s="33">
        <v>87</v>
      </c>
      <c r="D322" s="33">
        <v>87</v>
      </c>
    </row>
    <row r="323" spans="1:4" ht="15" outlineLevel="3" x14ac:dyDescent="0.2">
      <c r="A323" s="32"/>
      <c r="B323" s="30" t="s">
        <v>2226</v>
      </c>
      <c r="C323" s="33">
        <v>66.7</v>
      </c>
      <c r="D323" s="33">
        <v>66.7</v>
      </c>
    </row>
    <row r="324" spans="1:4" ht="15" outlineLevel="2" x14ac:dyDescent="0.2">
      <c r="A324" s="32" t="s">
        <v>2316</v>
      </c>
      <c r="B324" s="30" t="s">
        <v>2273</v>
      </c>
      <c r="C324" s="33">
        <v>309.89999999999998</v>
      </c>
      <c r="D324" s="33">
        <v>309.89999999999998</v>
      </c>
    </row>
    <row r="325" spans="1:4" ht="15" outlineLevel="3" x14ac:dyDescent="0.2">
      <c r="A325" s="32"/>
      <c r="B325" s="30" t="s">
        <v>2273</v>
      </c>
      <c r="C325" s="33">
        <v>123.4</v>
      </c>
      <c r="D325" s="33">
        <v>123.4</v>
      </c>
    </row>
    <row r="326" spans="1:4" ht="15" outlineLevel="3" x14ac:dyDescent="0.2">
      <c r="A326" s="32"/>
      <c r="B326" s="30" t="s">
        <v>2227</v>
      </c>
      <c r="C326" s="33">
        <v>115.3</v>
      </c>
      <c r="D326" s="33">
        <v>115.3</v>
      </c>
    </row>
    <row r="327" spans="1:4" ht="15" outlineLevel="3" x14ac:dyDescent="0.2">
      <c r="A327" s="32"/>
      <c r="B327" s="30" t="s">
        <v>2228</v>
      </c>
      <c r="C327" s="33">
        <v>39.700000000000003</v>
      </c>
      <c r="D327" s="33">
        <v>39.700000000000003</v>
      </c>
    </row>
    <row r="328" spans="1:4" ht="15" outlineLevel="3" x14ac:dyDescent="0.2">
      <c r="A328" s="32"/>
      <c r="B328" s="30" t="s">
        <v>2229</v>
      </c>
      <c r="C328" s="33">
        <v>31.5</v>
      </c>
      <c r="D328" s="33">
        <v>31.5</v>
      </c>
    </row>
    <row r="329" spans="1:4" ht="15" outlineLevel="2" x14ac:dyDescent="0.2">
      <c r="A329" s="32" t="s">
        <v>2317</v>
      </c>
      <c r="B329" s="30" t="s">
        <v>2274</v>
      </c>
      <c r="C329" s="33">
        <v>904.2</v>
      </c>
      <c r="D329" s="33">
        <v>904.2</v>
      </c>
    </row>
    <row r="330" spans="1:4" ht="15" outlineLevel="3" x14ac:dyDescent="0.2">
      <c r="A330" s="32"/>
      <c r="B330" s="30" t="s">
        <v>2274</v>
      </c>
      <c r="C330" s="33">
        <v>215.8</v>
      </c>
      <c r="D330" s="33">
        <v>215.8</v>
      </c>
    </row>
    <row r="331" spans="1:4" ht="15" outlineLevel="3" x14ac:dyDescent="0.2">
      <c r="A331" s="32"/>
      <c r="B331" s="30" t="s">
        <v>2230</v>
      </c>
      <c r="C331" s="33">
        <v>143.69999999999999</v>
      </c>
      <c r="D331" s="33">
        <v>143.69999999999999</v>
      </c>
    </row>
    <row r="332" spans="1:4" ht="15" outlineLevel="3" x14ac:dyDescent="0.2">
      <c r="A332" s="32"/>
      <c r="B332" s="30" t="s">
        <v>2231</v>
      </c>
      <c r="C332" s="33">
        <v>110.7</v>
      </c>
      <c r="D332" s="33">
        <v>110.7</v>
      </c>
    </row>
    <row r="333" spans="1:4" ht="15" outlineLevel="3" x14ac:dyDescent="0.2">
      <c r="A333" s="32"/>
      <c r="B333" s="30" t="s">
        <v>2232</v>
      </c>
      <c r="C333" s="33">
        <v>178.3</v>
      </c>
      <c r="D333" s="33">
        <v>178.3</v>
      </c>
    </row>
    <row r="334" spans="1:4" ht="15" outlineLevel="3" x14ac:dyDescent="0.2">
      <c r="A334" s="32"/>
      <c r="B334" s="30" t="s">
        <v>2233</v>
      </c>
      <c r="C334" s="33">
        <v>108.2</v>
      </c>
      <c r="D334" s="33">
        <v>108.2</v>
      </c>
    </row>
    <row r="335" spans="1:4" ht="15" outlineLevel="3" x14ac:dyDescent="0.2">
      <c r="A335" s="32"/>
      <c r="B335" s="30" t="s">
        <v>2234</v>
      </c>
      <c r="C335" s="33">
        <v>147.5</v>
      </c>
      <c r="D335" s="33">
        <v>147.5</v>
      </c>
    </row>
    <row r="336" spans="1:4" ht="15" outlineLevel="3" x14ac:dyDescent="0.2">
      <c r="A336" s="32"/>
      <c r="B336" s="30" t="s">
        <v>2328</v>
      </c>
      <c r="C336" s="33">
        <v>1482.4</v>
      </c>
      <c r="D336" s="33">
        <v>1482.4</v>
      </c>
    </row>
    <row r="337" spans="1:4" ht="15" x14ac:dyDescent="0.2">
      <c r="A337" s="32"/>
      <c r="B337" s="30" t="s">
        <v>1703</v>
      </c>
      <c r="C337" s="33">
        <v>29628.3</v>
      </c>
      <c r="D337" s="33">
        <v>29628.3</v>
      </c>
    </row>
    <row r="338" spans="1:4" ht="12.75" customHeight="1" x14ac:dyDescent="0.2"/>
    <row r="339" spans="1:4" ht="12.75" customHeight="1" x14ac:dyDescent="0.2"/>
    <row r="340" spans="1:4" ht="12.75" customHeight="1" x14ac:dyDescent="0.2"/>
    <row r="341" spans="1:4" ht="12.75" customHeight="1" x14ac:dyDescent="0.2"/>
    <row r="342" spans="1:4" ht="12.75" customHeight="1" x14ac:dyDescent="0.2"/>
    <row r="343" spans="1:4" ht="12.75" customHeight="1" x14ac:dyDescent="0.2"/>
    <row r="344" spans="1:4" ht="12.75" customHeight="1" x14ac:dyDescent="0.2"/>
    <row r="345" spans="1:4" ht="12.75" customHeight="1" x14ac:dyDescent="0.2"/>
  </sheetData>
  <mergeCells count="1">
    <mergeCell ref="A3:D3"/>
  </mergeCells>
  <pageMargins left="0.70866141732283472" right="0.70866141732283472" top="0.74803149606299213" bottom="0.74803149606299213" header="0.31496062992125984" footer="0.31496062992125984"/>
  <pageSetup paperSize="9" scale="97" fitToHeight="0"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F23"/>
  <sheetViews>
    <sheetView workbookViewId="0">
      <selection activeCell="F17" sqref="F17"/>
    </sheetView>
  </sheetViews>
  <sheetFormatPr defaultRowHeight="12.75" x14ac:dyDescent="0.2"/>
  <cols>
    <col min="1" max="1" width="8.7109375" customWidth="1"/>
    <col min="2" max="2" width="43.14062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6" s="2" customFormat="1" ht="15" x14ac:dyDescent="0.25">
      <c r="A1" s="4"/>
      <c r="B1" s="4"/>
      <c r="C1" s="156" t="s">
        <v>3309</v>
      </c>
      <c r="D1" s="4"/>
      <c r="E1" s="4"/>
      <c r="F1" s="42"/>
    </row>
    <row r="2" spans="1:6" s="2" customFormat="1" ht="15" x14ac:dyDescent="0.25">
      <c r="C2" s="46" t="s">
        <v>3442</v>
      </c>
      <c r="D2" s="4"/>
    </row>
    <row r="3" spans="1:6" s="2" customFormat="1" ht="64.5" customHeight="1" x14ac:dyDescent="0.25">
      <c r="A3" s="348" t="s">
        <v>2346</v>
      </c>
      <c r="B3" s="348"/>
      <c r="C3" s="348"/>
      <c r="D3" s="348"/>
      <c r="E3" s="43"/>
    </row>
    <row r="4" spans="1:6" s="5" customFormat="1" x14ac:dyDescent="0.2">
      <c r="A4" s="19"/>
      <c r="B4" s="20"/>
      <c r="C4" s="20"/>
      <c r="D4" s="20"/>
      <c r="E4" s="20"/>
    </row>
    <row r="5" spans="1:6" s="265" customFormat="1" ht="29.45" customHeight="1" x14ac:dyDescent="0.2">
      <c r="A5" s="32" t="s">
        <v>2324</v>
      </c>
      <c r="B5" s="32" t="s">
        <v>2325</v>
      </c>
      <c r="C5" s="32" t="s">
        <v>1723</v>
      </c>
      <c r="D5" s="32" t="s">
        <v>1945</v>
      </c>
    </row>
    <row r="6" spans="1:6" ht="15" x14ac:dyDescent="0.2">
      <c r="A6" s="32" t="s">
        <v>2275</v>
      </c>
      <c r="B6" s="30" t="s">
        <v>2236</v>
      </c>
      <c r="C6" s="33">
        <v>1298.8</v>
      </c>
      <c r="D6" s="63">
        <v>0</v>
      </c>
    </row>
    <row r="7" spans="1:6" ht="15" x14ac:dyDescent="0.2">
      <c r="A7" s="32" t="s">
        <v>2276</v>
      </c>
      <c r="B7" s="30" t="s">
        <v>2237</v>
      </c>
      <c r="C7" s="33">
        <v>1599.5</v>
      </c>
      <c r="D7" s="63">
        <v>0</v>
      </c>
    </row>
    <row r="8" spans="1:6" ht="15" x14ac:dyDescent="0.2">
      <c r="A8" s="32" t="s">
        <v>2277</v>
      </c>
      <c r="B8" s="30" t="s">
        <v>1975</v>
      </c>
      <c r="C8" s="33">
        <v>1947.3</v>
      </c>
      <c r="D8" s="33">
        <v>0</v>
      </c>
    </row>
    <row r="9" spans="1:6" ht="15" x14ac:dyDescent="0.2">
      <c r="A9" s="32" t="s">
        <v>2278</v>
      </c>
      <c r="B9" s="30" t="s">
        <v>1976</v>
      </c>
      <c r="C9" s="33">
        <v>3223.8</v>
      </c>
      <c r="D9" s="33">
        <v>2445.6</v>
      </c>
    </row>
    <row r="10" spans="1:6" ht="15" x14ac:dyDescent="0.2">
      <c r="A10" s="32" t="s">
        <v>2279</v>
      </c>
      <c r="B10" s="30" t="s">
        <v>2240</v>
      </c>
      <c r="C10" s="33">
        <v>0</v>
      </c>
      <c r="D10" s="33">
        <v>1727.6</v>
      </c>
    </row>
    <row r="11" spans="1:6" ht="15" x14ac:dyDescent="0.2">
      <c r="A11" s="32" t="s">
        <v>2280</v>
      </c>
      <c r="B11" s="30" t="s">
        <v>2246</v>
      </c>
      <c r="C11" s="33">
        <v>1010</v>
      </c>
      <c r="D11" s="33">
        <v>0</v>
      </c>
    </row>
    <row r="12" spans="1:6" ht="15" x14ac:dyDescent="0.2">
      <c r="A12" s="32" t="s">
        <v>2281</v>
      </c>
      <c r="B12" s="30" t="s">
        <v>2248</v>
      </c>
      <c r="C12" s="33">
        <v>494.1</v>
      </c>
      <c r="D12" s="33">
        <v>0</v>
      </c>
    </row>
    <row r="13" spans="1:6" ht="15" x14ac:dyDescent="0.2">
      <c r="A13" s="32" t="s">
        <v>2282</v>
      </c>
      <c r="B13" s="30" t="s">
        <v>2252</v>
      </c>
      <c r="C13" s="33">
        <v>3100.5</v>
      </c>
      <c r="D13" s="33">
        <v>0</v>
      </c>
    </row>
    <row r="14" spans="1:6" ht="15" x14ac:dyDescent="0.2">
      <c r="A14" s="32" t="s">
        <v>2283</v>
      </c>
      <c r="B14" s="30" t="s">
        <v>2255</v>
      </c>
      <c r="C14" s="33">
        <v>815.4</v>
      </c>
      <c r="D14" s="33">
        <v>0</v>
      </c>
    </row>
    <row r="15" spans="1:6" ht="15" x14ac:dyDescent="0.2">
      <c r="A15" s="32" t="s">
        <v>2284</v>
      </c>
      <c r="B15" s="30" t="s">
        <v>2268</v>
      </c>
      <c r="C15" s="33">
        <v>907.8</v>
      </c>
      <c r="D15" s="33">
        <v>0</v>
      </c>
    </row>
    <row r="16" spans="1:6" ht="15" x14ac:dyDescent="0.2">
      <c r="A16" s="32" t="s">
        <v>2285</v>
      </c>
      <c r="B16" s="30" t="s">
        <v>2269</v>
      </c>
      <c r="C16" s="33">
        <v>886.1</v>
      </c>
      <c r="D16" s="33">
        <v>1139.3</v>
      </c>
    </row>
    <row r="17" spans="1:4" ht="15" x14ac:dyDescent="0.2">
      <c r="A17" s="32" t="s">
        <v>2286</v>
      </c>
      <c r="B17" s="30" t="s">
        <v>2270</v>
      </c>
      <c r="C17" s="33">
        <v>6391.8</v>
      </c>
      <c r="D17" s="33">
        <v>0</v>
      </c>
    </row>
    <row r="18" spans="1:4" ht="15" x14ac:dyDescent="0.2">
      <c r="A18" s="32" t="s">
        <v>2287</v>
      </c>
      <c r="B18" s="30" t="s">
        <v>2271</v>
      </c>
      <c r="C18" s="33">
        <v>0</v>
      </c>
      <c r="D18" s="33">
        <v>677.8</v>
      </c>
    </row>
    <row r="19" spans="1:4" ht="15" x14ac:dyDescent="0.2">
      <c r="A19" s="32" t="s">
        <v>2288</v>
      </c>
      <c r="B19" s="30" t="s">
        <v>2272</v>
      </c>
      <c r="C19" s="33">
        <v>5688.9</v>
      </c>
      <c r="D19" s="33">
        <v>20905.2</v>
      </c>
    </row>
    <row r="20" spans="1:4" ht="15" x14ac:dyDescent="0.2">
      <c r="A20" s="32"/>
      <c r="B20" s="30" t="s">
        <v>2328</v>
      </c>
      <c r="C20" s="33">
        <v>176.3</v>
      </c>
      <c r="D20" s="33">
        <v>644.79999999999995</v>
      </c>
    </row>
    <row r="21" spans="1:4" ht="15" x14ac:dyDescent="0.2">
      <c r="A21" s="32"/>
      <c r="B21" s="30" t="s">
        <v>1703</v>
      </c>
      <c r="C21" s="33">
        <v>27540.3</v>
      </c>
      <c r="D21" s="33">
        <v>27540.3</v>
      </c>
    </row>
    <row r="22" spans="1:4" ht="12.75" customHeight="1" x14ac:dyDescent="0.2"/>
    <row r="23" spans="1:4" ht="12.75" customHeight="1" x14ac:dyDescent="0.2"/>
  </sheetData>
  <mergeCells count="1">
    <mergeCell ref="A3:D3"/>
  </mergeCells>
  <pageMargins left="0.7" right="0.7" top="0.75" bottom="0.75" header="0.3" footer="0.3"/>
  <pageSetup paperSize="9"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E44"/>
  <sheetViews>
    <sheetView workbookViewId="0">
      <selection activeCell="F17" sqref="F17"/>
    </sheetView>
  </sheetViews>
  <sheetFormatPr defaultRowHeight="12.75" x14ac:dyDescent="0.2"/>
  <cols>
    <col min="1" max="1" width="8.7109375" customWidth="1"/>
    <col min="2" max="2" width="49.85546875" customWidth="1"/>
    <col min="3" max="3" width="17.140625" customWidth="1"/>
    <col min="4" max="4" width="13.1406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3310</v>
      </c>
    </row>
    <row r="2" spans="1:5" ht="15" x14ac:dyDescent="0.25">
      <c r="C2" s="46" t="s">
        <v>3442</v>
      </c>
    </row>
    <row r="3" spans="1:5" s="50" customFormat="1" ht="78" customHeight="1" x14ac:dyDescent="0.25">
      <c r="A3" s="352" t="s">
        <v>2348</v>
      </c>
      <c r="B3" s="352"/>
      <c r="C3" s="352"/>
      <c r="D3" s="352"/>
      <c r="E3" s="53"/>
    </row>
    <row r="4" spans="1:5" s="265" customFormat="1" ht="31.15" customHeight="1" x14ac:dyDescent="0.2">
      <c r="A4" s="32" t="s">
        <v>2324</v>
      </c>
      <c r="B4" s="32" t="s">
        <v>2325</v>
      </c>
      <c r="C4" s="32" t="s">
        <v>1723</v>
      </c>
      <c r="D4" s="32" t="s">
        <v>1945</v>
      </c>
    </row>
    <row r="5" spans="1:5" ht="15" x14ac:dyDescent="0.2">
      <c r="A5" s="32" t="s">
        <v>2275</v>
      </c>
      <c r="B5" s="30" t="s">
        <v>1946</v>
      </c>
      <c r="C5" s="33">
        <v>16.600000000000001</v>
      </c>
      <c r="D5" s="33">
        <v>16.600000000000001</v>
      </c>
    </row>
    <row r="6" spans="1:5" ht="15" x14ac:dyDescent="0.2">
      <c r="A6" s="32" t="s">
        <v>2276</v>
      </c>
      <c r="B6" s="30" t="s">
        <v>2235</v>
      </c>
      <c r="C6" s="33">
        <v>0.4</v>
      </c>
      <c r="D6" s="33">
        <v>0.4</v>
      </c>
    </row>
    <row r="7" spans="1:5" ht="15" x14ac:dyDescent="0.2">
      <c r="A7" s="32" t="s">
        <v>2277</v>
      </c>
      <c r="B7" s="30" t="s">
        <v>1951</v>
      </c>
      <c r="C7" s="33">
        <v>9.1</v>
      </c>
      <c r="D7" s="33">
        <v>9.1</v>
      </c>
    </row>
    <row r="8" spans="1:5" ht="15" x14ac:dyDescent="0.2">
      <c r="A8" s="32" t="s">
        <v>2278</v>
      </c>
      <c r="B8" s="30" t="s">
        <v>2237</v>
      </c>
      <c r="C8" s="33">
        <v>1.7</v>
      </c>
      <c r="D8" s="33">
        <v>1.7</v>
      </c>
    </row>
    <row r="9" spans="1:5" ht="15" x14ac:dyDescent="0.2">
      <c r="A9" s="32" t="s">
        <v>2279</v>
      </c>
      <c r="B9" s="30" t="s">
        <v>2238</v>
      </c>
      <c r="C9" s="33">
        <v>0.4</v>
      </c>
      <c r="D9" s="33">
        <v>0.4</v>
      </c>
    </row>
    <row r="10" spans="1:5" ht="15" x14ac:dyDescent="0.2">
      <c r="A10" s="32" t="s">
        <v>2280</v>
      </c>
      <c r="B10" s="30" t="s">
        <v>2239</v>
      </c>
      <c r="C10" s="33">
        <v>2.1</v>
      </c>
      <c r="D10" s="33">
        <v>2.1</v>
      </c>
    </row>
    <row r="11" spans="1:5" ht="15" x14ac:dyDescent="0.2">
      <c r="A11" s="32" t="s">
        <v>2281</v>
      </c>
      <c r="B11" s="30" t="s">
        <v>1974</v>
      </c>
      <c r="C11" s="33">
        <v>1.3</v>
      </c>
      <c r="D11" s="33">
        <v>1.3</v>
      </c>
    </row>
    <row r="12" spans="1:5" ht="15" x14ac:dyDescent="0.2">
      <c r="A12" s="32" t="s">
        <v>2282</v>
      </c>
      <c r="B12" s="30" t="s">
        <v>1975</v>
      </c>
      <c r="C12" s="33">
        <v>2.1</v>
      </c>
      <c r="D12" s="33">
        <v>2.1</v>
      </c>
    </row>
    <row r="13" spans="1:5" ht="15" x14ac:dyDescent="0.2">
      <c r="A13" s="32" t="s">
        <v>2283</v>
      </c>
      <c r="B13" s="30" t="s">
        <v>1976</v>
      </c>
      <c r="C13" s="33">
        <v>3.8</v>
      </c>
      <c r="D13" s="33">
        <v>3.8</v>
      </c>
    </row>
    <row r="14" spans="1:5" ht="15" x14ac:dyDescent="0.2">
      <c r="A14" s="32" t="s">
        <v>2284</v>
      </c>
      <c r="B14" s="30" t="s">
        <v>2240</v>
      </c>
      <c r="C14" s="33">
        <v>1.9</v>
      </c>
      <c r="D14" s="33">
        <v>1.9</v>
      </c>
    </row>
    <row r="15" spans="1:5" ht="15" x14ac:dyDescent="0.2">
      <c r="A15" s="32" t="s">
        <v>2285</v>
      </c>
      <c r="B15" s="30" t="s">
        <v>2241</v>
      </c>
      <c r="C15" s="33">
        <v>0.4</v>
      </c>
      <c r="D15" s="33">
        <v>0.4</v>
      </c>
    </row>
    <row r="16" spans="1:5" ht="15" x14ac:dyDescent="0.2">
      <c r="A16" s="32" t="s">
        <v>2286</v>
      </c>
      <c r="B16" s="30" t="s">
        <v>2242</v>
      </c>
      <c r="C16" s="33">
        <v>0.4</v>
      </c>
      <c r="D16" s="33">
        <v>0.4</v>
      </c>
    </row>
    <row r="17" spans="1:4" ht="15" x14ac:dyDescent="0.2">
      <c r="A17" s="32" t="s">
        <v>2287</v>
      </c>
      <c r="B17" s="30" t="s">
        <v>2243</v>
      </c>
      <c r="C17" s="33">
        <v>0.3</v>
      </c>
      <c r="D17" s="33">
        <v>0.3</v>
      </c>
    </row>
    <row r="18" spans="1:4" ht="15" x14ac:dyDescent="0.2">
      <c r="A18" s="32" t="s">
        <v>2288</v>
      </c>
      <c r="B18" s="30" t="s">
        <v>2244</v>
      </c>
      <c r="C18" s="33">
        <v>0.3</v>
      </c>
      <c r="D18" s="33">
        <v>0.3</v>
      </c>
    </row>
    <row r="19" spans="1:4" ht="15" x14ac:dyDescent="0.2">
      <c r="A19" s="32" t="s">
        <v>2289</v>
      </c>
      <c r="B19" s="30" t="s">
        <v>2246</v>
      </c>
      <c r="C19" s="33">
        <v>0.4</v>
      </c>
      <c r="D19" s="33">
        <v>0.4</v>
      </c>
    </row>
    <row r="20" spans="1:4" ht="15" x14ac:dyDescent="0.2">
      <c r="A20" s="32" t="s">
        <v>2290</v>
      </c>
      <c r="B20" s="30" t="s">
        <v>2247</v>
      </c>
      <c r="C20" s="33">
        <v>0.3</v>
      </c>
      <c r="D20" s="33">
        <v>0.3</v>
      </c>
    </row>
    <row r="21" spans="1:4" ht="15" x14ac:dyDescent="0.2">
      <c r="A21" s="32" t="s">
        <v>2291</v>
      </c>
      <c r="B21" s="30" t="s">
        <v>2248</v>
      </c>
      <c r="C21" s="33">
        <v>0.6</v>
      </c>
      <c r="D21" s="33">
        <v>0.6</v>
      </c>
    </row>
    <row r="22" spans="1:4" ht="15" x14ac:dyDescent="0.2">
      <c r="A22" s="32" t="s">
        <v>2292</v>
      </c>
      <c r="B22" s="30" t="s">
        <v>2251</v>
      </c>
      <c r="C22" s="33">
        <v>0.4</v>
      </c>
      <c r="D22" s="33">
        <v>0.4</v>
      </c>
    </row>
    <row r="23" spans="1:4" ht="15" x14ac:dyDescent="0.2">
      <c r="A23" s="32" t="s">
        <v>2293</v>
      </c>
      <c r="B23" s="30" t="s">
        <v>2252</v>
      </c>
      <c r="C23" s="33">
        <v>2.5</v>
      </c>
      <c r="D23" s="33">
        <v>2.5</v>
      </c>
    </row>
    <row r="24" spans="1:4" ht="15" x14ac:dyDescent="0.2">
      <c r="A24" s="32" t="s">
        <v>2294</v>
      </c>
      <c r="B24" s="30" t="s">
        <v>2253</v>
      </c>
      <c r="C24" s="33">
        <v>0.4</v>
      </c>
      <c r="D24" s="33">
        <v>0.4</v>
      </c>
    </row>
    <row r="25" spans="1:4" ht="15" x14ac:dyDescent="0.2">
      <c r="A25" s="32" t="s">
        <v>2295</v>
      </c>
      <c r="B25" s="30" t="s">
        <v>2254</v>
      </c>
      <c r="C25" s="33">
        <v>2.9</v>
      </c>
      <c r="D25" s="33">
        <v>2.9</v>
      </c>
    </row>
    <row r="26" spans="1:4" ht="15" x14ac:dyDescent="0.2">
      <c r="A26" s="32" t="s">
        <v>2296</v>
      </c>
      <c r="B26" s="30" t="s">
        <v>2255</v>
      </c>
      <c r="C26" s="33">
        <v>4</v>
      </c>
      <c r="D26" s="33">
        <v>4</v>
      </c>
    </row>
    <row r="27" spans="1:4" ht="15" x14ac:dyDescent="0.2">
      <c r="A27" s="32" t="s">
        <v>2297</v>
      </c>
      <c r="B27" s="30" t="s">
        <v>2257</v>
      </c>
      <c r="C27" s="33">
        <v>0.3</v>
      </c>
      <c r="D27" s="33">
        <v>0.3</v>
      </c>
    </row>
    <row r="28" spans="1:4" ht="15" x14ac:dyDescent="0.2">
      <c r="A28" s="32" t="s">
        <v>2298</v>
      </c>
      <c r="B28" s="30" t="s">
        <v>2258</v>
      </c>
      <c r="C28" s="33">
        <v>0.6</v>
      </c>
      <c r="D28" s="33">
        <v>0.6</v>
      </c>
    </row>
    <row r="29" spans="1:4" ht="15" x14ac:dyDescent="0.2">
      <c r="A29" s="32" t="s">
        <v>2299</v>
      </c>
      <c r="B29" s="30" t="s">
        <v>2259</v>
      </c>
      <c r="C29" s="33">
        <v>0.7</v>
      </c>
      <c r="D29" s="33">
        <v>0.7</v>
      </c>
    </row>
    <row r="30" spans="1:4" ht="15" x14ac:dyDescent="0.2">
      <c r="A30" s="32" t="s">
        <v>2300</v>
      </c>
      <c r="B30" s="30" t="s">
        <v>2260</v>
      </c>
      <c r="C30" s="33">
        <v>3.8</v>
      </c>
      <c r="D30" s="33">
        <v>3.8</v>
      </c>
    </row>
    <row r="31" spans="1:4" ht="15" x14ac:dyDescent="0.2">
      <c r="A31" s="32" t="s">
        <v>2301</v>
      </c>
      <c r="B31" s="30" t="s">
        <v>2261</v>
      </c>
      <c r="C31" s="33">
        <v>0.6</v>
      </c>
      <c r="D31" s="33">
        <v>0.6</v>
      </c>
    </row>
    <row r="32" spans="1:4" ht="15" x14ac:dyDescent="0.2">
      <c r="A32" s="32" t="s">
        <v>2302</v>
      </c>
      <c r="B32" s="30" t="s">
        <v>2262</v>
      </c>
      <c r="C32" s="33">
        <v>1.2</v>
      </c>
      <c r="D32" s="33">
        <v>1.2</v>
      </c>
    </row>
    <row r="33" spans="1:4" ht="15" x14ac:dyDescent="0.2">
      <c r="A33" s="32" t="s">
        <v>2303</v>
      </c>
      <c r="B33" s="30" t="s">
        <v>2263</v>
      </c>
      <c r="C33" s="33">
        <v>1.2</v>
      </c>
      <c r="D33" s="33">
        <v>1.2</v>
      </c>
    </row>
    <row r="34" spans="1:4" ht="15" x14ac:dyDescent="0.2">
      <c r="A34" s="32" t="s">
        <v>2304</v>
      </c>
      <c r="B34" s="30" t="s">
        <v>2265</v>
      </c>
      <c r="C34" s="33">
        <v>1.5</v>
      </c>
      <c r="D34" s="33">
        <v>1.5</v>
      </c>
    </row>
    <row r="35" spans="1:4" ht="15" x14ac:dyDescent="0.2">
      <c r="A35" s="32" t="s">
        <v>2305</v>
      </c>
      <c r="B35" s="30" t="s">
        <v>2266</v>
      </c>
      <c r="C35" s="33">
        <v>0.6</v>
      </c>
      <c r="D35" s="33">
        <v>0.6</v>
      </c>
    </row>
    <row r="36" spans="1:4" ht="15" x14ac:dyDescent="0.2">
      <c r="A36" s="32" t="s">
        <v>2306</v>
      </c>
      <c r="B36" s="30" t="s">
        <v>2267</v>
      </c>
      <c r="C36" s="33">
        <v>0.8</v>
      </c>
      <c r="D36" s="33">
        <v>0.8</v>
      </c>
    </row>
    <row r="37" spans="1:4" ht="15" x14ac:dyDescent="0.2">
      <c r="A37" s="32" t="s">
        <v>2307</v>
      </c>
      <c r="B37" s="30" t="s">
        <v>2204</v>
      </c>
      <c r="C37" s="33">
        <v>9</v>
      </c>
      <c r="D37" s="33">
        <v>9</v>
      </c>
    </row>
    <row r="38" spans="1:4" ht="15" x14ac:dyDescent="0.2">
      <c r="A38" s="32" t="s">
        <v>2308</v>
      </c>
      <c r="B38" s="30" t="s">
        <v>2269</v>
      </c>
      <c r="C38" s="33">
        <v>770</v>
      </c>
      <c r="D38" s="33">
        <v>770</v>
      </c>
    </row>
    <row r="39" spans="1:4" ht="15" x14ac:dyDescent="0.2">
      <c r="A39" s="32" t="s">
        <v>2309</v>
      </c>
      <c r="B39" s="30" t="s">
        <v>2270</v>
      </c>
      <c r="C39" s="33">
        <v>634.20000000000005</v>
      </c>
      <c r="D39" s="33">
        <v>634.20000000000005</v>
      </c>
    </row>
    <row r="40" spans="1:4" ht="15" x14ac:dyDescent="0.2">
      <c r="A40" s="32" t="s">
        <v>2310</v>
      </c>
      <c r="B40" s="30" t="s">
        <v>2271</v>
      </c>
      <c r="C40" s="33">
        <v>695.5</v>
      </c>
      <c r="D40" s="33">
        <v>695.5</v>
      </c>
    </row>
    <row r="41" spans="1:4" ht="15" x14ac:dyDescent="0.2">
      <c r="A41" s="32" t="s">
        <v>2311</v>
      </c>
      <c r="B41" s="30" t="s">
        <v>2272</v>
      </c>
      <c r="C41" s="33">
        <v>10.5</v>
      </c>
      <c r="D41" s="33">
        <v>10.5</v>
      </c>
    </row>
    <row r="42" spans="1:4" ht="15" x14ac:dyDescent="0.2">
      <c r="A42" s="32" t="s">
        <v>2312</v>
      </c>
      <c r="B42" s="30" t="s">
        <v>2274</v>
      </c>
      <c r="C42" s="33">
        <v>1.4</v>
      </c>
      <c r="D42" s="33">
        <v>1.4</v>
      </c>
    </row>
    <row r="43" spans="1:4" ht="15" x14ac:dyDescent="0.2">
      <c r="A43" s="32"/>
      <c r="B43" s="30" t="s">
        <v>1703</v>
      </c>
      <c r="C43" s="33">
        <v>2184.1999999999998</v>
      </c>
      <c r="D43" s="33">
        <v>2184.1999999999998</v>
      </c>
    </row>
    <row r="44" spans="1:4" ht="41.45" customHeight="1" x14ac:dyDescent="0.2"/>
  </sheetData>
  <mergeCells count="1">
    <mergeCell ref="A3:D3"/>
  </mergeCells>
  <pageMargins left="0.7" right="0.7" top="0.75" bottom="0.75" header="0.3" footer="0.3"/>
  <pageSetup paperSize="9"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E57"/>
  <sheetViews>
    <sheetView workbookViewId="0">
      <selection activeCell="F17" sqref="F17"/>
    </sheetView>
  </sheetViews>
  <sheetFormatPr defaultRowHeight="12.75" x14ac:dyDescent="0.2"/>
  <cols>
    <col min="1" max="1" width="8.7109375" customWidth="1"/>
    <col min="2" max="2" width="43.140625" customWidth="1"/>
    <col min="3" max="3" width="15.42578125" customWidth="1"/>
    <col min="4" max="4" width="13.710937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3311</v>
      </c>
    </row>
    <row r="2" spans="1:5" ht="15" x14ac:dyDescent="0.25">
      <c r="C2" s="46" t="s">
        <v>3442</v>
      </c>
    </row>
    <row r="3" spans="1:5" s="58" customFormat="1" ht="59.25" customHeight="1" x14ac:dyDescent="0.25">
      <c r="A3" s="353" t="s">
        <v>3359</v>
      </c>
      <c r="B3" s="353"/>
      <c r="C3" s="353"/>
      <c r="D3" s="353"/>
      <c r="E3" s="59"/>
    </row>
    <row r="4" spans="1:5" s="265" customFormat="1" ht="30" customHeight="1" x14ac:dyDescent="0.2">
      <c r="A4" s="32" t="s">
        <v>2324</v>
      </c>
      <c r="B4" s="32" t="s">
        <v>2325</v>
      </c>
      <c r="C4" s="32" t="s">
        <v>1723</v>
      </c>
      <c r="D4" s="32" t="s">
        <v>1945</v>
      </c>
    </row>
    <row r="5" spans="1:5" s="265" customFormat="1" ht="15" x14ac:dyDescent="0.2">
      <c r="A5" s="32" t="s">
        <v>2275</v>
      </c>
      <c r="B5" s="32" t="s">
        <v>2276</v>
      </c>
      <c r="C5" s="32" t="s">
        <v>2277</v>
      </c>
      <c r="D5" s="32" t="s">
        <v>2278</v>
      </c>
    </row>
    <row r="6" spans="1:5" ht="15" x14ac:dyDescent="0.2">
      <c r="A6" s="32" t="s">
        <v>2275</v>
      </c>
      <c r="B6" s="30" t="s">
        <v>1946</v>
      </c>
      <c r="C6" s="33">
        <v>45893.4</v>
      </c>
      <c r="D6" s="33">
        <v>45893.4</v>
      </c>
    </row>
    <row r="7" spans="1:5" ht="15" x14ac:dyDescent="0.2">
      <c r="A7" s="32" t="s">
        <v>2276</v>
      </c>
      <c r="B7" s="30" t="s">
        <v>2235</v>
      </c>
      <c r="C7" s="33">
        <v>5077.8</v>
      </c>
      <c r="D7" s="33">
        <v>5077.8</v>
      </c>
    </row>
    <row r="8" spans="1:5" ht="15" x14ac:dyDescent="0.2">
      <c r="A8" s="32" t="s">
        <v>2277</v>
      </c>
      <c r="B8" s="30" t="s">
        <v>1951</v>
      </c>
      <c r="C8" s="33">
        <v>8143.8</v>
      </c>
      <c r="D8" s="33">
        <v>8143.8</v>
      </c>
    </row>
    <row r="9" spans="1:5" ht="15" x14ac:dyDescent="0.2">
      <c r="A9" s="32" t="s">
        <v>2278</v>
      </c>
      <c r="B9" s="30" t="s">
        <v>2236</v>
      </c>
      <c r="C9" s="33">
        <v>1878.4</v>
      </c>
      <c r="D9" s="33">
        <v>1878.4</v>
      </c>
    </row>
    <row r="10" spans="1:5" ht="15" x14ac:dyDescent="0.2">
      <c r="A10" s="32" t="s">
        <v>2279</v>
      </c>
      <c r="B10" s="30" t="s">
        <v>1956</v>
      </c>
      <c r="C10" s="33">
        <v>4459.7</v>
      </c>
      <c r="D10" s="33">
        <v>4459.7</v>
      </c>
    </row>
    <row r="11" spans="1:5" ht="15" x14ac:dyDescent="0.2">
      <c r="A11" s="32" t="s">
        <v>2280</v>
      </c>
      <c r="B11" s="30" t="s">
        <v>2237</v>
      </c>
      <c r="C11" s="33">
        <v>7634.8</v>
      </c>
      <c r="D11" s="33">
        <v>7634.8</v>
      </c>
    </row>
    <row r="12" spans="1:5" ht="15" x14ac:dyDescent="0.2">
      <c r="A12" s="32" t="s">
        <v>2281</v>
      </c>
      <c r="B12" s="30" t="s">
        <v>2238</v>
      </c>
      <c r="C12" s="33">
        <v>3393.2</v>
      </c>
      <c r="D12" s="33">
        <v>3393.2</v>
      </c>
    </row>
    <row r="13" spans="1:5" ht="15" x14ac:dyDescent="0.2">
      <c r="A13" s="32" t="s">
        <v>2282</v>
      </c>
      <c r="B13" s="30" t="s">
        <v>2239</v>
      </c>
      <c r="C13" s="33">
        <v>9840.4</v>
      </c>
      <c r="D13" s="33">
        <v>9840.4</v>
      </c>
    </row>
    <row r="14" spans="1:5" ht="15" x14ac:dyDescent="0.2">
      <c r="A14" s="32" t="s">
        <v>2283</v>
      </c>
      <c r="B14" s="30" t="s">
        <v>1974</v>
      </c>
      <c r="C14" s="33">
        <v>9246.6</v>
      </c>
      <c r="D14" s="33">
        <v>9246.6</v>
      </c>
    </row>
    <row r="15" spans="1:5" ht="15" x14ac:dyDescent="0.2">
      <c r="A15" s="32" t="s">
        <v>2284</v>
      </c>
      <c r="B15" s="30" t="s">
        <v>1975</v>
      </c>
      <c r="C15" s="33">
        <v>14372.8</v>
      </c>
      <c r="D15" s="33">
        <v>14372.8</v>
      </c>
    </row>
    <row r="16" spans="1:5" ht="15" x14ac:dyDescent="0.2">
      <c r="A16" s="32" t="s">
        <v>2285</v>
      </c>
      <c r="B16" s="30" t="s">
        <v>1976</v>
      </c>
      <c r="C16" s="33">
        <v>6713.8</v>
      </c>
      <c r="D16" s="33">
        <v>6713.8</v>
      </c>
    </row>
    <row r="17" spans="1:4" ht="15" x14ac:dyDescent="0.2">
      <c r="A17" s="32" t="s">
        <v>2286</v>
      </c>
      <c r="B17" s="30" t="s">
        <v>2240</v>
      </c>
      <c r="C17" s="33">
        <v>16323.9</v>
      </c>
      <c r="D17" s="33">
        <v>16323.9</v>
      </c>
    </row>
    <row r="18" spans="1:4" ht="15" x14ac:dyDescent="0.2">
      <c r="A18" s="32" t="s">
        <v>2287</v>
      </c>
      <c r="B18" s="30" t="s">
        <v>2241</v>
      </c>
      <c r="C18" s="33">
        <v>9513.2000000000007</v>
      </c>
      <c r="D18" s="33">
        <v>9513.2000000000007</v>
      </c>
    </row>
    <row r="19" spans="1:4" ht="15" x14ac:dyDescent="0.2">
      <c r="A19" s="32" t="s">
        <v>2288</v>
      </c>
      <c r="B19" s="30" t="s">
        <v>2242</v>
      </c>
      <c r="C19" s="33">
        <v>6229</v>
      </c>
      <c r="D19" s="33">
        <v>6229</v>
      </c>
    </row>
    <row r="20" spans="1:4" ht="15" x14ac:dyDescent="0.2">
      <c r="A20" s="32" t="s">
        <v>2289</v>
      </c>
      <c r="B20" s="30" t="s">
        <v>2243</v>
      </c>
      <c r="C20" s="33">
        <v>4679.3</v>
      </c>
      <c r="D20" s="33">
        <v>4679.3</v>
      </c>
    </row>
    <row r="21" spans="1:4" ht="15" x14ac:dyDescent="0.2">
      <c r="A21" s="32" t="s">
        <v>2290</v>
      </c>
      <c r="B21" s="30" t="s">
        <v>2244</v>
      </c>
      <c r="C21" s="33">
        <v>5647.3</v>
      </c>
      <c r="D21" s="33">
        <v>5647.3</v>
      </c>
    </row>
    <row r="22" spans="1:4" ht="15" x14ac:dyDescent="0.2">
      <c r="A22" s="32" t="s">
        <v>2291</v>
      </c>
      <c r="B22" s="30" t="s">
        <v>2245</v>
      </c>
      <c r="C22" s="33">
        <v>12676.1</v>
      </c>
      <c r="D22" s="33">
        <v>12676.1</v>
      </c>
    </row>
    <row r="23" spans="1:4" ht="15" x14ac:dyDescent="0.2">
      <c r="A23" s="32" t="s">
        <v>2292</v>
      </c>
      <c r="B23" s="30" t="s">
        <v>2246</v>
      </c>
      <c r="C23" s="33">
        <v>3865.9</v>
      </c>
      <c r="D23" s="33">
        <v>3865.9</v>
      </c>
    </row>
    <row r="24" spans="1:4" ht="15" x14ac:dyDescent="0.2">
      <c r="A24" s="32" t="s">
        <v>2293</v>
      </c>
      <c r="B24" s="30" t="s">
        <v>2247</v>
      </c>
      <c r="C24" s="33">
        <v>2702.4</v>
      </c>
      <c r="D24" s="33">
        <v>2702.4</v>
      </c>
    </row>
    <row r="25" spans="1:4" ht="15" x14ac:dyDescent="0.2">
      <c r="A25" s="32" t="s">
        <v>2294</v>
      </c>
      <c r="B25" s="30" t="s">
        <v>2248</v>
      </c>
      <c r="C25" s="33">
        <v>4677.8</v>
      </c>
      <c r="D25" s="33">
        <v>4677.8</v>
      </c>
    </row>
    <row r="26" spans="1:4" ht="15" x14ac:dyDescent="0.2">
      <c r="A26" s="32" t="s">
        <v>2295</v>
      </c>
      <c r="B26" s="30" t="s">
        <v>2249</v>
      </c>
      <c r="C26" s="33">
        <v>9028.4</v>
      </c>
      <c r="D26" s="33">
        <v>9028.4</v>
      </c>
    </row>
    <row r="27" spans="1:4" ht="15" x14ac:dyDescent="0.2">
      <c r="A27" s="32" t="s">
        <v>2296</v>
      </c>
      <c r="B27" s="30" t="s">
        <v>2250</v>
      </c>
      <c r="C27" s="33">
        <v>1987.4</v>
      </c>
      <c r="D27" s="33">
        <v>1987.4</v>
      </c>
    </row>
    <row r="28" spans="1:4" ht="15" x14ac:dyDescent="0.2">
      <c r="A28" s="32" t="s">
        <v>2297</v>
      </c>
      <c r="B28" s="30" t="s">
        <v>2251</v>
      </c>
      <c r="C28" s="33">
        <v>9210.2000000000007</v>
      </c>
      <c r="D28" s="33">
        <v>9210.2000000000007</v>
      </c>
    </row>
    <row r="29" spans="1:4" ht="15" x14ac:dyDescent="0.2">
      <c r="A29" s="32" t="s">
        <v>2298</v>
      </c>
      <c r="B29" s="30" t="s">
        <v>2252</v>
      </c>
      <c r="C29" s="33">
        <v>12288.3</v>
      </c>
      <c r="D29" s="33">
        <v>12288.3</v>
      </c>
    </row>
    <row r="30" spans="1:4" ht="15" x14ac:dyDescent="0.2">
      <c r="A30" s="32" t="s">
        <v>2299</v>
      </c>
      <c r="B30" s="30" t="s">
        <v>2253</v>
      </c>
      <c r="C30" s="33">
        <v>4920.2</v>
      </c>
      <c r="D30" s="33">
        <v>4920.2</v>
      </c>
    </row>
    <row r="31" spans="1:4" ht="15" x14ac:dyDescent="0.2">
      <c r="A31" s="32" t="s">
        <v>2300</v>
      </c>
      <c r="B31" s="30" t="s">
        <v>2254</v>
      </c>
      <c r="C31" s="33">
        <v>9791.7999999999993</v>
      </c>
      <c r="D31" s="33">
        <v>9791.9</v>
      </c>
    </row>
    <row r="32" spans="1:4" ht="15" x14ac:dyDescent="0.2">
      <c r="A32" s="32" t="s">
        <v>2301</v>
      </c>
      <c r="B32" s="30" t="s">
        <v>2255</v>
      </c>
      <c r="C32" s="33">
        <v>9852.5</v>
      </c>
      <c r="D32" s="33">
        <v>9852.5</v>
      </c>
    </row>
    <row r="33" spans="1:4" ht="15" x14ac:dyDescent="0.2">
      <c r="A33" s="32" t="s">
        <v>2302</v>
      </c>
      <c r="B33" s="30" t="s">
        <v>2256</v>
      </c>
      <c r="C33" s="33">
        <v>3768.9</v>
      </c>
      <c r="D33" s="33">
        <v>3768.9</v>
      </c>
    </row>
    <row r="34" spans="1:4" ht="15" x14ac:dyDescent="0.2">
      <c r="A34" s="32" t="s">
        <v>2303</v>
      </c>
      <c r="B34" s="30" t="s">
        <v>2257</v>
      </c>
      <c r="C34" s="33">
        <v>4508.2</v>
      </c>
      <c r="D34" s="33">
        <v>4508.2</v>
      </c>
    </row>
    <row r="35" spans="1:4" ht="15" x14ac:dyDescent="0.2">
      <c r="A35" s="32" t="s">
        <v>2304</v>
      </c>
      <c r="B35" s="30" t="s">
        <v>2258</v>
      </c>
      <c r="C35" s="33">
        <v>4350.6000000000004</v>
      </c>
      <c r="D35" s="33">
        <v>4350.6000000000004</v>
      </c>
    </row>
    <row r="36" spans="1:4" ht="15" x14ac:dyDescent="0.2">
      <c r="A36" s="32" t="s">
        <v>2305</v>
      </c>
      <c r="B36" s="30" t="s">
        <v>2259</v>
      </c>
      <c r="C36" s="33">
        <v>5998.8</v>
      </c>
      <c r="D36" s="33">
        <v>5998.8</v>
      </c>
    </row>
    <row r="37" spans="1:4" ht="15" x14ac:dyDescent="0.2">
      <c r="A37" s="32" t="s">
        <v>2306</v>
      </c>
      <c r="B37" s="30" t="s">
        <v>2260</v>
      </c>
      <c r="C37" s="33">
        <v>14990.8</v>
      </c>
      <c r="D37" s="33">
        <v>14990.8</v>
      </c>
    </row>
    <row r="38" spans="1:4" ht="15" x14ac:dyDescent="0.2">
      <c r="A38" s="32" t="s">
        <v>2307</v>
      </c>
      <c r="B38" s="30" t="s">
        <v>2261</v>
      </c>
      <c r="C38" s="33">
        <v>5150.5</v>
      </c>
      <c r="D38" s="33">
        <v>5150.5</v>
      </c>
    </row>
    <row r="39" spans="1:4" ht="15" x14ac:dyDescent="0.2">
      <c r="A39" s="32" t="s">
        <v>2308</v>
      </c>
      <c r="B39" s="30" t="s">
        <v>2262</v>
      </c>
      <c r="C39" s="33">
        <v>2896.4</v>
      </c>
      <c r="D39" s="33">
        <v>2896.4</v>
      </c>
    </row>
    <row r="40" spans="1:4" ht="15" x14ac:dyDescent="0.2">
      <c r="A40" s="32" t="s">
        <v>2309</v>
      </c>
      <c r="B40" s="30" t="s">
        <v>2263</v>
      </c>
      <c r="C40" s="33">
        <v>5186.7</v>
      </c>
      <c r="D40" s="33">
        <v>5186.7</v>
      </c>
    </row>
    <row r="41" spans="1:4" ht="15" x14ac:dyDescent="0.2">
      <c r="A41" s="32" t="s">
        <v>2310</v>
      </c>
      <c r="B41" s="30" t="s">
        <v>2264</v>
      </c>
      <c r="C41" s="33">
        <v>1951.1</v>
      </c>
      <c r="D41" s="33">
        <v>1951.1</v>
      </c>
    </row>
    <row r="42" spans="1:4" ht="15" x14ac:dyDescent="0.2">
      <c r="A42" s="32" t="s">
        <v>2311</v>
      </c>
      <c r="B42" s="30" t="s">
        <v>2265</v>
      </c>
      <c r="C42" s="33">
        <v>3247.8</v>
      </c>
      <c r="D42" s="33">
        <v>3247.8</v>
      </c>
    </row>
    <row r="43" spans="1:4" ht="15" x14ac:dyDescent="0.2">
      <c r="A43" s="32" t="s">
        <v>2312</v>
      </c>
      <c r="B43" s="30" t="s">
        <v>2266</v>
      </c>
      <c r="C43" s="33">
        <v>4774.8</v>
      </c>
      <c r="D43" s="33">
        <v>4774.8</v>
      </c>
    </row>
    <row r="44" spans="1:4" ht="15" x14ac:dyDescent="0.2">
      <c r="A44" s="32" t="s">
        <v>2313</v>
      </c>
      <c r="B44" s="30" t="s">
        <v>2267</v>
      </c>
      <c r="C44" s="33">
        <v>5380.7</v>
      </c>
      <c r="D44" s="33">
        <v>5380.7</v>
      </c>
    </row>
    <row r="45" spans="1:4" ht="15" x14ac:dyDescent="0.2">
      <c r="A45" s="32" t="s">
        <v>2314</v>
      </c>
      <c r="B45" s="30" t="s">
        <v>2268</v>
      </c>
      <c r="C45" s="33">
        <v>10288.700000000001</v>
      </c>
      <c r="D45" s="33">
        <v>10288.700000000001</v>
      </c>
    </row>
    <row r="46" spans="1:4" ht="15" x14ac:dyDescent="0.2">
      <c r="A46" s="32" t="s">
        <v>2315</v>
      </c>
      <c r="B46" s="30" t="s">
        <v>2203</v>
      </c>
      <c r="C46" s="33">
        <v>1030.0999999999999</v>
      </c>
      <c r="D46" s="33">
        <v>1030.0999999999999</v>
      </c>
    </row>
    <row r="47" spans="1:4" ht="15" x14ac:dyDescent="0.2">
      <c r="A47" s="32" t="s">
        <v>2316</v>
      </c>
      <c r="B47" s="30" t="s">
        <v>2204</v>
      </c>
      <c r="C47" s="33">
        <v>8410.4</v>
      </c>
      <c r="D47" s="33">
        <v>8410.4</v>
      </c>
    </row>
    <row r="48" spans="1:4" ht="15" x14ac:dyDescent="0.2">
      <c r="A48" s="32" t="s">
        <v>2317</v>
      </c>
      <c r="B48" s="30" t="s">
        <v>2269</v>
      </c>
      <c r="C48" s="33">
        <v>4544.6000000000004</v>
      </c>
      <c r="D48" s="33">
        <v>4544.6000000000004</v>
      </c>
    </row>
    <row r="49" spans="1:4" ht="15" x14ac:dyDescent="0.2">
      <c r="A49" s="32" t="s">
        <v>2318</v>
      </c>
      <c r="B49" s="30" t="s">
        <v>2270</v>
      </c>
      <c r="C49" s="33">
        <v>2944.8</v>
      </c>
      <c r="D49" s="33">
        <v>2944.8</v>
      </c>
    </row>
    <row r="50" spans="1:4" ht="15" x14ac:dyDescent="0.2">
      <c r="A50" s="32" t="s">
        <v>2319</v>
      </c>
      <c r="B50" s="30" t="s">
        <v>2271</v>
      </c>
      <c r="C50" s="33">
        <v>4084</v>
      </c>
      <c r="D50" s="33">
        <v>4084</v>
      </c>
    </row>
    <row r="51" spans="1:4" ht="15" x14ac:dyDescent="0.2">
      <c r="A51" s="32" t="s">
        <v>2320</v>
      </c>
      <c r="B51" s="30" t="s">
        <v>2272</v>
      </c>
      <c r="C51" s="33">
        <v>11815.8</v>
      </c>
      <c r="D51" s="33">
        <v>11815.8</v>
      </c>
    </row>
    <row r="52" spans="1:4" ht="15" x14ac:dyDescent="0.2">
      <c r="A52" s="32" t="s">
        <v>2321</v>
      </c>
      <c r="B52" s="30" t="s">
        <v>2273</v>
      </c>
      <c r="C52" s="33">
        <v>5065.6000000000004</v>
      </c>
      <c r="D52" s="33">
        <v>5065.6000000000004</v>
      </c>
    </row>
    <row r="53" spans="1:4" ht="15" x14ac:dyDescent="0.2">
      <c r="A53" s="32" t="s">
        <v>2322</v>
      </c>
      <c r="B53" s="30" t="s">
        <v>2274</v>
      </c>
      <c r="C53" s="33">
        <v>6604.7</v>
      </c>
      <c r="D53" s="33">
        <v>6604.7</v>
      </c>
    </row>
    <row r="54" spans="1:4" ht="15" x14ac:dyDescent="0.2">
      <c r="A54" s="32"/>
      <c r="B54" s="30" t="s">
        <v>2328</v>
      </c>
      <c r="C54" s="33">
        <v>7286.5</v>
      </c>
      <c r="D54" s="33">
        <v>7286.4</v>
      </c>
    </row>
    <row r="55" spans="1:4" ht="15" x14ac:dyDescent="0.2">
      <c r="A55" s="32"/>
      <c r="B55" s="30" t="s">
        <v>1703</v>
      </c>
      <c r="C55" s="33">
        <v>364328.9</v>
      </c>
      <c r="D55" s="33">
        <v>364328.9</v>
      </c>
    </row>
    <row r="56" spans="1:4" ht="12.75" customHeight="1" x14ac:dyDescent="0.2"/>
    <row r="57" spans="1:4" ht="12.7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E55"/>
  <sheetViews>
    <sheetView topLeftCell="A4" workbookViewId="0">
      <selection activeCell="F17" sqref="F17"/>
    </sheetView>
  </sheetViews>
  <sheetFormatPr defaultRowHeight="12.75" x14ac:dyDescent="0.2"/>
  <cols>
    <col min="1" max="1" width="8.7109375" customWidth="1"/>
    <col min="2" max="2" width="40.42578125" customWidth="1"/>
    <col min="3" max="3" width="14.7109375" customWidth="1"/>
    <col min="4" max="4" width="12.5703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3313</v>
      </c>
    </row>
    <row r="2" spans="1:5" ht="15" x14ac:dyDescent="0.25">
      <c r="C2" s="46" t="s">
        <v>3442</v>
      </c>
    </row>
    <row r="3" spans="1:5" s="58" customFormat="1" ht="58.5" customHeight="1" x14ac:dyDescent="0.25">
      <c r="A3" s="353" t="s">
        <v>2350</v>
      </c>
      <c r="B3" s="353"/>
      <c r="C3" s="353"/>
      <c r="D3" s="353"/>
      <c r="E3" s="59"/>
    </row>
    <row r="4" spans="1:5" s="265" customFormat="1" ht="30.6" customHeight="1" x14ac:dyDescent="0.2">
      <c r="A4" s="32" t="s">
        <v>2324</v>
      </c>
      <c r="B4" s="32" t="s">
        <v>2325</v>
      </c>
      <c r="C4" s="32" t="s">
        <v>1723</v>
      </c>
      <c r="D4" s="32" t="s">
        <v>1945</v>
      </c>
    </row>
    <row r="5" spans="1:5" s="265" customFormat="1" ht="15" x14ac:dyDescent="0.2">
      <c r="A5" s="32" t="s">
        <v>2275</v>
      </c>
      <c r="B5" s="32" t="s">
        <v>2276</v>
      </c>
      <c r="C5" s="32" t="s">
        <v>2277</v>
      </c>
      <c r="D5" s="32" t="s">
        <v>2278</v>
      </c>
    </row>
    <row r="6" spans="1:5" ht="15" x14ac:dyDescent="0.2">
      <c r="A6" s="32" t="s">
        <v>2275</v>
      </c>
      <c r="B6" s="30" t="s">
        <v>1946</v>
      </c>
      <c r="C6" s="33">
        <v>73306</v>
      </c>
      <c r="D6" s="33">
        <v>73306</v>
      </c>
    </row>
    <row r="7" spans="1:5" ht="15" x14ac:dyDescent="0.2">
      <c r="A7" s="32" t="s">
        <v>2276</v>
      </c>
      <c r="B7" s="30" t="s">
        <v>2235</v>
      </c>
      <c r="C7" s="33">
        <v>8503.9</v>
      </c>
      <c r="D7" s="33">
        <v>8503.9</v>
      </c>
    </row>
    <row r="8" spans="1:5" ht="15" x14ac:dyDescent="0.2">
      <c r="A8" s="32" t="s">
        <v>2277</v>
      </c>
      <c r="B8" s="30" t="s">
        <v>1951</v>
      </c>
      <c r="C8" s="33">
        <v>6889.2</v>
      </c>
      <c r="D8" s="33">
        <v>6889.2</v>
      </c>
    </row>
    <row r="9" spans="1:5" ht="15" x14ac:dyDescent="0.2">
      <c r="A9" s="32" t="s">
        <v>2278</v>
      </c>
      <c r="B9" s="30" t="s">
        <v>2236</v>
      </c>
      <c r="C9" s="33">
        <v>3325.1</v>
      </c>
      <c r="D9" s="33">
        <v>3325.1</v>
      </c>
    </row>
    <row r="10" spans="1:5" ht="15" x14ac:dyDescent="0.2">
      <c r="A10" s="32" t="s">
        <v>2279</v>
      </c>
      <c r="B10" s="30" t="s">
        <v>1956</v>
      </c>
      <c r="C10" s="33">
        <v>5876.4</v>
      </c>
      <c r="D10" s="33">
        <v>5876.4</v>
      </c>
    </row>
    <row r="11" spans="1:5" ht="15" x14ac:dyDescent="0.2">
      <c r="A11" s="32" t="s">
        <v>2280</v>
      </c>
      <c r="B11" s="30" t="s">
        <v>2237</v>
      </c>
      <c r="C11" s="33">
        <v>10128.299999999999</v>
      </c>
      <c r="D11" s="33">
        <v>10128.299999999999</v>
      </c>
    </row>
    <row r="12" spans="1:5" ht="15" x14ac:dyDescent="0.2">
      <c r="A12" s="32" t="s">
        <v>2281</v>
      </c>
      <c r="B12" s="30" t="s">
        <v>2238</v>
      </c>
      <c r="C12" s="33">
        <v>5236.1000000000004</v>
      </c>
      <c r="D12" s="33">
        <v>5236.1000000000004</v>
      </c>
    </row>
    <row r="13" spans="1:5" ht="15" x14ac:dyDescent="0.2">
      <c r="A13" s="32" t="s">
        <v>2282</v>
      </c>
      <c r="B13" s="30" t="s">
        <v>2239</v>
      </c>
      <c r="C13" s="33">
        <v>11704.9</v>
      </c>
      <c r="D13" s="33">
        <v>11704.9</v>
      </c>
    </row>
    <row r="14" spans="1:5" ht="15" x14ac:dyDescent="0.2">
      <c r="A14" s="32" t="s">
        <v>2283</v>
      </c>
      <c r="B14" s="30" t="s">
        <v>1974</v>
      </c>
      <c r="C14" s="33">
        <v>15412.3</v>
      </c>
      <c r="D14" s="33">
        <v>15412.3</v>
      </c>
    </row>
    <row r="15" spans="1:5" ht="15" x14ac:dyDescent="0.2">
      <c r="A15" s="32" t="s">
        <v>2284</v>
      </c>
      <c r="B15" s="30" t="s">
        <v>1975</v>
      </c>
      <c r="C15" s="33">
        <v>29572.799999999999</v>
      </c>
      <c r="D15" s="33">
        <v>29572.799999999999</v>
      </c>
    </row>
    <row r="16" spans="1:5" ht="15" x14ac:dyDescent="0.2">
      <c r="A16" s="32" t="s">
        <v>2285</v>
      </c>
      <c r="B16" s="30" t="s">
        <v>1976</v>
      </c>
      <c r="C16" s="33">
        <v>10520.1</v>
      </c>
      <c r="D16" s="33">
        <v>10520.1</v>
      </c>
    </row>
    <row r="17" spans="1:4" ht="15" x14ac:dyDescent="0.2">
      <c r="A17" s="32" t="s">
        <v>2286</v>
      </c>
      <c r="B17" s="30" t="s">
        <v>2240</v>
      </c>
      <c r="C17" s="33">
        <v>29066.3</v>
      </c>
      <c r="D17" s="33">
        <v>29066.3</v>
      </c>
    </row>
    <row r="18" spans="1:4" ht="15" x14ac:dyDescent="0.2">
      <c r="A18" s="32" t="s">
        <v>2287</v>
      </c>
      <c r="B18" s="30" t="s">
        <v>2241</v>
      </c>
      <c r="C18" s="33">
        <v>15116</v>
      </c>
      <c r="D18" s="33">
        <v>15116</v>
      </c>
    </row>
    <row r="19" spans="1:4" ht="15" x14ac:dyDescent="0.2">
      <c r="A19" s="32" t="s">
        <v>2288</v>
      </c>
      <c r="B19" s="30" t="s">
        <v>2242</v>
      </c>
      <c r="C19" s="33">
        <v>13692.4</v>
      </c>
      <c r="D19" s="33">
        <v>13692.4</v>
      </c>
    </row>
    <row r="20" spans="1:4" ht="15" x14ac:dyDescent="0.2">
      <c r="A20" s="32" t="s">
        <v>2289</v>
      </c>
      <c r="B20" s="30" t="s">
        <v>2243</v>
      </c>
      <c r="C20" s="33">
        <v>7369.4</v>
      </c>
      <c r="D20" s="33">
        <v>7369.4</v>
      </c>
    </row>
    <row r="21" spans="1:4" ht="15" x14ac:dyDescent="0.2">
      <c r="A21" s="32" t="s">
        <v>2290</v>
      </c>
      <c r="B21" s="30" t="s">
        <v>2244</v>
      </c>
      <c r="C21" s="33">
        <v>7080.3</v>
      </c>
      <c r="D21" s="33">
        <v>7080.3</v>
      </c>
    </row>
    <row r="22" spans="1:4" ht="15" x14ac:dyDescent="0.2">
      <c r="A22" s="32" t="s">
        <v>2291</v>
      </c>
      <c r="B22" s="30" t="s">
        <v>2245</v>
      </c>
      <c r="C22" s="33">
        <v>16826.400000000001</v>
      </c>
      <c r="D22" s="33">
        <v>16826.400000000001</v>
      </c>
    </row>
    <row r="23" spans="1:4" ht="15" x14ac:dyDescent="0.2">
      <c r="A23" s="32" t="s">
        <v>2292</v>
      </c>
      <c r="B23" s="30" t="s">
        <v>2246</v>
      </c>
      <c r="C23" s="33">
        <v>6296.8</v>
      </c>
      <c r="D23" s="33">
        <v>6296.8</v>
      </c>
    </row>
    <row r="24" spans="1:4" ht="15" x14ac:dyDescent="0.2">
      <c r="A24" s="32" t="s">
        <v>2293</v>
      </c>
      <c r="B24" s="30" t="s">
        <v>2247</v>
      </c>
      <c r="C24" s="33">
        <v>5627.9</v>
      </c>
      <c r="D24" s="33">
        <v>5627.9</v>
      </c>
    </row>
    <row r="25" spans="1:4" ht="15" x14ac:dyDescent="0.2">
      <c r="A25" s="32" t="s">
        <v>2294</v>
      </c>
      <c r="B25" s="30" t="s">
        <v>2248</v>
      </c>
      <c r="C25" s="33">
        <v>7624.9</v>
      </c>
      <c r="D25" s="33">
        <v>7624.9</v>
      </c>
    </row>
    <row r="26" spans="1:4" ht="15" x14ac:dyDescent="0.2">
      <c r="A26" s="32" t="s">
        <v>2295</v>
      </c>
      <c r="B26" s="30" t="s">
        <v>2249</v>
      </c>
      <c r="C26" s="33">
        <v>11332.2</v>
      </c>
      <c r="D26" s="33">
        <v>11332.2</v>
      </c>
    </row>
    <row r="27" spans="1:4" ht="15" x14ac:dyDescent="0.2">
      <c r="A27" s="32" t="s">
        <v>2296</v>
      </c>
      <c r="B27" s="30" t="s">
        <v>2250</v>
      </c>
      <c r="C27" s="33">
        <v>5178.8</v>
      </c>
      <c r="D27" s="33">
        <v>5178.8</v>
      </c>
    </row>
    <row r="28" spans="1:4" ht="15" x14ac:dyDescent="0.2">
      <c r="A28" s="32" t="s">
        <v>2297</v>
      </c>
      <c r="B28" s="30" t="s">
        <v>2251</v>
      </c>
      <c r="C28" s="33">
        <v>13529.9</v>
      </c>
      <c r="D28" s="33">
        <v>13529.9</v>
      </c>
    </row>
    <row r="29" spans="1:4" ht="15" x14ac:dyDescent="0.2">
      <c r="A29" s="32" t="s">
        <v>2298</v>
      </c>
      <c r="B29" s="30" t="s">
        <v>2252</v>
      </c>
      <c r="C29" s="33">
        <v>15875.6</v>
      </c>
      <c r="D29" s="33">
        <v>15875.6</v>
      </c>
    </row>
    <row r="30" spans="1:4" ht="15" x14ac:dyDescent="0.2">
      <c r="A30" s="32" t="s">
        <v>2299</v>
      </c>
      <c r="B30" s="30" t="s">
        <v>2253</v>
      </c>
      <c r="C30" s="33">
        <v>10997.9</v>
      </c>
      <c r="D30" s="33">
        <v>10997.9</v>
      </c>
    </row>
    <row r="31" spans="1:4" ht="15" x14ac:dyDescent="0.2">
      <c r="A31" s="32" t="s">
        <v>2300</v>
      </c>
      <c r="B31" s="30" t="s">
        <v>2254</v>
      </c>
      <c r="C31" s="33">
        <v>12230.4</v>
      </c>
      <c r="D31" s="33">
        <v>12230.4</v>
      </c>
    </row>
    <row r="32" spans="1:4" ht="15" x14ac:dyDescent="0.2">
      <c r="A32" s="32" t="s">
        <v>2301</v>
      </c>
      <c r="B32" s="30" t="s">
        <v>2255</v>
      </c>
      <c r="C32" s="33">
        <v>14045.8</v>
      </c>
      <c r="D32" s="33">
        <v>14045.8</v>
      </c>
    </row>
    <row r="33" spans="1:4" ht="15" x14ac:dyDescent="0.2">
      <c r="A33" s="32" t="s">
        <v>2302</v>
      </c>
      <c r="B33" s="30" t="s">
        <v>2256</v>
      </c>
      <c r="C33" s="33">
        <v>8207.7999999999993</v>
      </c>
      <c r="D33" s="33">
        <v>8207.7999999999993</v>
      </c>
    </row>
    <row r="34" spans="1:4" ht="15" x14ac:dyDescent="0.2">
      <c r="A34" s="32" t="s">
        <v>2303</v>
      </c>
      <c r="B34" s="30" t="s">
        <v>2257</v>
      </c>
      <c r="C34" s="33">
        <v>8389.2999999999993</v>
      </c>
      <c r="D34" s="33">
        <v>8389.2999999999993</v>
      </c>
    </row>
    <row r="35" spans="1:4" ht="15" x14ac:dyDescent="0.2">
      <c r="A35" s="32" t="s">
        <v>2304</v>
      </c>
      <c r="B35" s="30" t="s">
        <v>2258</v>
      </c>
      <c r="C35" s="33">
        <v>6764.9</v>
      </c>
      <c r="D35" s="33">
        <v>6764.9</v>
      </c>
    </row>
    <row r="36" spans="1:4" ht="15" x14ac:dyDescent="0.2">
      <c r="A36" s="32" t="s">
        <v>2305</v>
      </c>
      <c r="B36" s="30" t="s">
        <v>2259</v>
      </c>
      <c r="C36" s="33">
        <v>8895.7999999999993</v>
      </c>
      <c r="D36" s="33">
        <v>8895.7999999999993</v>
      </c>
    </row>
    <row r="37" spans="1:4" ht="15" x14ac:dyDescent="0.2">
      <c r="A37" s="32" t="s">
        <v>2306</v>
      </c>
      <c r="B37" s="30" t="s">
        <v>2260</v>
      </c>
      <c r="C37" s="33">
        <v>25961</v>
      </c>
      <c r="D37" s="33">
        <v>25961</v>
      </c>
    </row>
    <row r="38" spans="1:4" ht="15" x14ac:dyDescent="0.2">
      <c r="A38" s="32" t="s">
        <v>2307</v>
      </c>
      <c r="B38" s="30" t="s">
        <v>2261</v>
      </c>
      <c r="C38" s="33">
        <v>6258.6</v>
      </c>
      <c r="D38" s="33">
        <v>6258.6</v>
      </c>
    </row>
    <row r="39" spans="1:4" ht="15" x14ac:dyDescent="0.2">
      <c r="A39" s="32" t="s">
        <v>2308</v>
      </c>
      <c r="B39" s="30" t="s">
        <v>2262</v>
      </c>
      <c r="C39" s="33">
        <v>2608.6</v>
      </c>
      <c r="D39" s="33">
        <v>2608.6</v>
      </c>
    </row>
    <row r="40" spans="1:4" ht="15" x14ac:dyDescent="0.2">
      <c r="A40" s="32" t="s">
        <v>2309</v>
      </c>
      <c r="B40" s="30" t="s">
        <v>2263</v>
      </c>
      <c r="C40" s="33">
        <v>8914.9</v>
      </c>
      <c r="D40" s="33">
        <v>8914.9</v>
      </c>
    </row>
    <row r="41" spans="1:4" ht="15" x14ac:dyDescent="0.2">
      <c r="A41" s="32" t="s">
        <v>2310</v>
      </c>
      <c r="B41" s="30" t="s">
        <v>2264</v>
      </c>
      <c r="C41" s="33">
        <v>2407.9</v>
      </c>
      <c r="D41" s="33">
        <v>2407.9</v>
      </c>
    </row>
    <row r="42" spans="1:4" ht="15" x14ac:dyDescent="0.2">
      <c r="A42" s="32" t="s">
        <v>2311</v>
      </c>
      <c r="B42" s="30" t="s">
        <v>2265</v>
      </c>
      <c r="C42" s="33">
        <v>4997.3</v>
      </c>
      <c r="D42" s="33">
        <v>4997.3</v>
      </c>
    </row>
    <row r="43" spans="1:4" ht="15" x14ac:dyDescent="0.2">
      <c r="A43" s="32" t="s">
        <v>2312</v>
      </c>
      <c r="B43" s="30" t="s">
        <v>2266</v>
      </c>
      <c r="C43" s="33">
        <v>6650.3</v>
      </c>
      <c r="D43" s="33">
        <v>6650.3</v>
      </c>
    </row>
    <row r="44" spans="1:4" ht="15" x14ac:dyDescent="0.2">
      <c r="A44" s="32" t="s">
        <v>2313</v>
      </c>
      <c r="B44" s="30" t="s">
        <v>2267</v>
      </c>
      <c r="C44" s="33">
        <v>8026.2</v>
      </c>
      <c r="D44" s="33">
        <v>8026.2</v>
      </c>
    </row>
    <row r="45" spans="1:4" ht="15" x14ac:dyDescent="0.2">
      <c r="A45" s="32" t="s">
        <v>2314</v>
      </c>
      <c r="B45" s="30" t="s">
        <v>2268</v>
      </c>
      <c r="C45" s="33">
        <v>14762.5</v>
      </c>
      <c r="D45" s="33">
        <v>14762.5</v>
      </c>
    </row>
    <row r="46" spans="1:4" ht="15" x14ac:dyDescent="0.2">
      <c r="A46" s="32" t="s">
        <v>2315</v>
      </c>
      <c r="B46" s="30" t="s">
        <v>2203</v>
      </c>
      <c r="C46" s="33">
        <v>1041.5</v>
      </c>
      <c r="D46" s="33">
        <v>1041.5</v>
      </c>
    </row>
    <row r="47" spans="1:4" ht="15" x14ac:dyDescent="0.2">
      <c r="A47" s="32" t="s">
        <v>2316</v>
      </c>
      <c r="B47" s="30" t="s">
        <v>2204</v>
      </c>
      <c r="C47" s="33">
        <v>14026.7</v>
      </c>
      <c r="D47" s="33">
        <v>14026.7</v>
      </c>
    </row>
    <row r="48" spans="1:4" ht="15" x14ac:dyDescent="0.2">
      <c r="A48" s="32" t="s">
        <v>2317</v>
      </c>
      <c r="B48" s="30" t="s">
        <v>2269</v>
      </c>
      <c r="C48" s="33">
        <v>6879.6</v>
      </c>
      <c r="D48" s="33">
        <v>6879.6</v>
      </c>
    </row>
    <row r="49" spans="1:4" ht="15" x14ac:dyDescent="0.2">
      <c r="A49" s="32" t="s">
        <v>2318</v>
      </c>
      <c r="B49" s="30" t="s">
        <v>2270</v>
      </c>
      <c r="C49" s="33">
        <v>3000.3</v>
      </c>
      <c r="D49" s="33">
        <v>3000.3</v>
      </c>
    </row>
    <row r="50" spans="1:4" ht="15" x14ac:dyDescent="0.2">
      <c r="A50" s="32" t="s">
        <v>2319</v>
      </c>
      <c r="B50" s="30" t="s">
        <v>2271</v>
      </c>
      <c r="C50" s="33">
        <v>6344.5</v>
      </c>
      <c r="D50" s="33">
        <v>6344.5</v>
      </c>
    </row>
    <row r="51" spans="1:4" ht="15" x14ac:dyDescent="0.2">
      <c r="A51" s="32" t="s">
        <v>2320</v>
      </c>
      <c r="B51" s="30" t="s">
        <v>2272</v>
      </c>
      <c r="C51" s="33">
        <v>11169.8</v>
      </c>
      <c r="D51" s="33">
        <v>11169.8</v>
      </c>
    </row>
    <row r="52" spans="1:4" ht="15" x14ac:dyDescent="0.2">
      <c r="A52" s="32" t="s">
        <v>2321</v>
      </c>
      <c r="B52" s="30" t="s">
        <v>2273</v>
      </c>
      <c r="C52" s="33">
        <v>4949.5</v>
      </c>
      <c r="D52" s="33">
        <v>4949.5</v>
      </c>
    </row>
    <row r="53" spans="1:4" ht="15" x14ac:dyDescent="0.2">
      <c r="A53" s="32" t="s">
        <v>2322</v>
      </c>
      <c r="B53" s="30" t="s">
        <v>2274</v>
      </c>
      <c r="C53" s="33">
        <v>9440.2999999999993</v>
      </c>
      <c r="D53" s="33">
        <v>9440.2999999999993</v>
      </c>
    </row>
    <row r="54" spans="1:4" ht="15" x14ac:dyDescent="0.2">
      <c r="A54" s="32"/>
      <c r="B54" s="30" t="s">
        <v>2328</v>
      </c>
      <c r="C54" s="33">
        <v>11062.6</v>
      </c>
      <c r="D54" s="33">
        <v>11062.6</v>
      </c>
    </row>
    <row r="55" spans="1:4" ht="15" x14ac:dyDescent="0.2">
      <c r="A55" s="32"/>
      <c r="B55" s="30" t="s">
        <v>1703</v>
      </c>
      <c r="C55" s="33">
        <v>553126</v>
      </c>
      <c r="D55" s="33">
        <v>553126</v>
      </c>
    </row>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D55"/>
  <sheetViews>
    <sheetView workbookViewId="0">
      <selection activeCell="F17" sqref="F17"/>
    </sheetView>
  </sheetViews>
  <sheetFormatPr defaultRowHeight="12.75" x14ac:dyDescent="0.2"/>
  <cols>
    <col min="1" max="1" width="8.7109375" customWidth="1"/>
    <col min="2" max="2" width="40.28515625" customWidth="1"/>
    <col min="3" max="3" width="14.7109375" customWidth="1"/>
    <col min="4" max="4" width="13.1406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4" x14ac:dyDescent="0.2">
      <c r="C1" s="156" t="s">
        <v>2352</v>
      </c>
    </row>
    <row r="2" spans="1:4" ht="15" x14ac:dyDescent="0.25">
      <c r="C2" s="46" t="s">
        <v>3442</v>
      </c>
    </row>
    <row r="3" spans="1:4" s="2" customFormat="1" ht="93" customHeight="1" x14ac:dyDescent="0.25">
      <c r="A3" s="348" t="s">
        <v>3444</v>
      </c>
      <c r="B3" s="348"/>
      <c r="C3" s="348"/>
      <c r="D3" s="348"/>
    </row>
    <row r="4" spans="1:4" s="265" customFormat="1" ht="29.45" customHeight="1" x14ac:dyDescent="0.2">
      <c r="A4" s="32" t="s">
        <v>2324</v>
      </c>
      <c r="B4" s="32" t="s">
        <v>2325</v>
      </c>
      <c r="C4" s="32" t="s">
        <v>1723</v>
      </c>
      <c r="D4" s="32" t="s">
        <v>1945</v>
      </c>
    </row>
    <row r="5" spans="1:4" s="265" customFormat="1" ht="15" x14ac:dyDescent="0.2">
      <c r="A5" s="32" t="s">
        <v>2275</v>
      </c>
      <c r="B5" s="32" t="s">
        <v>2276</v>
      </c>
      <c r="C5" s="32" t="s">
        <v>2277</v>
      </c>
      <c r="D5" s="32" t="s">
        <v>2278</v>
      </c>
    </row>
    <row r="6" spans="1:4" ht="15" x14ac:dyDescent="0.2">
      <c r="A6" s="32" t="s">
        <v>2275</v>
      </c>
      <c r="B6" s="30" t="s">
        <v>1946</v>
      </c>
      <c r="C6" s="33">
        <v>149310.70000000001</v>
      </c>
      <c r="D6" s="33">
        <v>149310.70000000001</v>
      </c>
    </row>
    <row r="7" spans="1:4" ht="15" x14ac:dyDescent="0.2">
      <c r="A7" s="32" t="s">
        <v>2276</v>
      </c>
      <c r="B7" s="30" t="s">
        <v>2235</v>
      </c>
      <c r="C7" s="33">
        <v>5732.8</v>
      </c>
      <c r="D7" s="33">
        <v>5732.8</v>
      </c>
    </row>
    <row r="8" spans="1:4" ht="15" x14ac:dyDescent="0.2">
      <c r="A8" s="32" t="s">
        <v>2277</v>
      </c>
      <c r="B8" s="30" t="s">
        <v>1951</v>
      </c>
      <c r="C8" s="33">
        <v>50687.6</v>
      </c>
      <c r="D8" s="33">
        <v>50687.6</v>
      </c>
    </row>
    <row r="9" spans="1:4" ht="15" x14ac:dyDescent="0.2">
      <c r="A9" s="32" t="s">
        <v>2278</v>
      </c>
      <c r="B9" s="30" t="s">
        <v>2236</v>
      </c>
      <c r="C9" s="33">
        <v>3589.4</v>
      </c>
      <c r="D9" s="33">
        <v>3589.4</v>
      </c>
    </row>
    <row r="10" spans="1:4" ht="15" x14ac:dyDescent="0.2">
      <c r="A10" s="32" t="s">
        <v>2279</v>
      </c>
      <c r="B10" s="30" t="s">
        <v>1956</v>
      </c>
      <c r="C10" s="33">
        <v>7830.8</v>
      </c>
      <c r="D10" s="33">
        <v>7830.8</v>
      </c>
    </row>
    <row r="11" spans="1:4" ht="15" x14ac:dyDescent="0.2">
      <c r="A11" s="32" t="s">
        <v>2280</v>
      </c>
      <c r="B11" s="30" t="s">
        <v>2237</v>
      </c>
      <c r="C11" s="33">
        <v>16674.599999999999</v>
      </c>
      <c r="D11" s="33">
        <v>16674.599999999999</v>
      </c>
    </row>
    <row r="12" spans="1:4" ht="15" x14ac:dyDescent="0.2">
      <c r="A12" s="32" t="s">
        <v>2281</v>
      </c>
      <c r="B12" s="30" t="s">
        <v>2238</v>
      </c>
      <c r="C12" s="33">
        <v>3269.8</v>
      </c>
      <c r="D12" s="33">
        <v>3269.8</v>
      </c>
    </row>
    <row r="13" spans="1:4" ht="15" x14ac:dyDescent="0.2">
      <c r="A13" s="32" t="s">
        <v>2282</v>
      </c>
      <c r="B13" s="30" t="s">
        <v>2239</v>
      </c>
      <c r="C13" s="33">
        <v>19202.400000000001</v>
      </c>
      <c r="D13" s="33">
        <v>19202.400000000001</v>
      </c>
    </row>
    <row r="14" spans="1:4" ht="15" x14ac:dyDescent="0.2">
      <c r="A14" s="32" t="s">
        <v>2283</v>
      </c>
      <c r="B14" s="30" t="s">
        <v>1974</v>
      </c>
      <c r="C14" s="33">
        <v>21702.1</v>
      </c>
      <c r="D14" s="33">
        <v>21702.1</v>
      </c>
    </row>
    <row r="15" spans="1:4" ht="15" x14ac:dyDescent="0.2">
      <c r="A15" s="32" t="s">
        <v>2284</v>
      </c>
      <c r="B15" s="30" t="s">
        <v>1975</v>
      </c>
      <c r="C15" s="33">
        <v>14650.4</v>
      </c>
      <c r="D15" s="33">
        <v>14650.4</v>
      </c>
    </row>
    <row r="16" spans="1:4" ht="15" x14ac:dyDescent="0.2">
      <c r="A16" s="32" t="s">
        <v>2285</v>
      </c>
      <c r="B16" s="30" t="s">
        <v>1976</v>
      </c>
      <c r="C16" s="33">
        <v>28785</v>
      </c>
      <c r="D16" s="33">
        <v>28785</v>
      </c>
    </row>
    <row r="17" spans="1:4" ht="15" x14ac:dyDescent="0.2">
      <c r="A17" s="32" t="s">
        <v>2286</v>
      </c>
      <c r="B17" s="30" t="s">
        <v>2240</v>
      </c>
      <c r="C17" s="33">
        <v>32599.3</v>
      </c>
      <c r="D17" s="33">
        <v>32599.3</v>
      </c>
    </row>
    <row r="18" spans="1:4" ht="15" x14ac:dyDescent="0.2">
      <c r="A18" s="32" t="s">
        <v>2287</v>
      </c>
      <c r="B18" s="30" t="s">
        <v>2241</v>
      </c>
      <c r="C18" s="33">
        <v>14409.9</v>
      </c>
      <c r="D18" s="33">
        <v>14409.9</v>
      </c>
    </row>
    <row r="19" spans="1:4" ht="15" x14ac:dyDescent="0.2">
      <c r="A19" s="32" t="s">
        <v>2288</v>
      </c>
      <c r="B19" s="30" t="s">
        <v>2242</v>
      </c>
      <c r="C19" s="33">
        <v>5454.1</v>
      </c>
      <c r="D19" s="33">
        <v>5454.1</v>
      </c>
    </row>
    <row r="20" spans="1:4" ht="15" x14ac:dyDescent="0.2">
      <c r="A20" s="32" t="s">
        <v>2289</v>
      </c>
      <c r="B20" s="30" t="s">
        <v>2243</v>
      </c>
      <c r="C20" s="33">
        <v>2722.1</v>
      </c>
      <c r="D20" s="33">
        <v>2722.1</v>
      </c>
    </row>
    <row r="21" spans="1:4" ht="15" x14ac:dyDescent="0.2">
      <c r="A21" s="32" t="s">
        <v>2290</v>
      </c>
      <c r="B21" s="30" t="s">
        <v>2244</v>
      </c>
      <c r="C21" s="33">
        <v>3791.8</v>
      </c>
      <c r="D21" s="33">
        <v>3791.8</v>
      </c>
    </row>
    <row r="22" spans="1:4" ht="15" x14ac:dyDescent="0.2">
      <c r="A22" s="32" t="s">
        <v>2291</v>
      </c>
      <c r="B22" s="30" t="s">
        <v>2245</v>
      </c>
      <c r="C22" s="33">
        <v>13955.8</v>
      </c>
      <c r="D22" s="33">
        <v>13955.8</v>
      </c>
    </row>
    <row r="23" spans="1:4" ht="15" x14ac:dyDescent="0.2">
      <c r="A23" s="32" t="s">
        <v>2292</v>
      </c>
      <c r="B23" s="30" t="s">
        <v>2246</v>
      </c>
      <c r="C23" s="33">
        <v>5147.7</v>
      </c>
      <c r="D23" s="33">
        <v>5147.7</v>
      </c>
    </row>
    <row r="24" spans="1:4" ht="15" x14ac:dyDescent="0.2">
      <c r="A24" s="32" t="s">
        <v>2293</v>
      </c>
      <c r="B24" s="30" t="s">
        <v>2247</v>
      </c>
      <c r="C24" s="33">
        <v>1777</v>
      </c>
      <c r="D24" s="33">
        <v>1777</v>
      </c>
    </row>
    <row r="25" spans="1:4" ht="15" x14ac:dyDescent="0.2">
      <c r="A25" s="32" t="s">
        <v>2294</v>
      </c>
      <c r="B25" s="30" t="s">
        <v>2248</v>
      </c>
      <c r="C25" s="33">
        <v>2799</v>
      </c>
      <c r="D25" s="33">
        <v>2799</v>
      </c>
    </row>
    <row r="26" spans="1:4" ht="15" x14ac:dyDescent="0.2">
      <c r="A26" s="32" t="s">
        <v>2295</v>
      </c>
      <c r="B26" s="30" t="s">
        <v>2249</v>
      </c>
      <c r="C26" s="33">
        <v>5720.7</v>
      </c>
      <c r="D26" s="33">
        <v>5720.7</v>
      </c>
    </row>
    <row r="27" spans="1:4" ht="15" x14ac:dyDescent="0.2">
      <c r="A27" s="32" t="s">
        <v>2296</v>
      </c>
      <c r="B27" s="30" t="s">
        <v>2250</v>
      </c>
      <c r="C27" s="33">
        <v>1124.2</v>
      </c>
      <c r="D27" s="33">
        <v>1124.2</v>
      </c>
    </row>
    <row r="28" spans="1:4" ht="15" x14ac:dyDescent="0.2">
      <c r="A28" s="32" t="s">
        <v>2297</v>
      </c>
      <c r="B28" s="30" t="s">
        <v>2251</v>
      </c>
      <c r="C28" s="33">
        <v>8533.2000000000007</v>
      </c>
      <c r="D28" s="33">
        <v>8533.2000000000007</v>
      </c>
    </row>
    <row r="29" spans="1:4" ht="15" x14ac:dyDescent="0.2">
      <c r="A29" s="32" t="s">
        <v>2298</v>
      </c>
      <c r="B29" s="30" t="s">
        <v>2252</v>
      </c>
      <c r="C29" s="33">
        <v>7795.9</v>
      </c>
      <c r="D29" s="33">
        <v>7795.9</v>
      </c>
    </row>
    <row r="30" spans="1:4" ht="15" x14ac:dyDescent="0.2">
      <c r="A30" s="32" t="s">
        <v>2299</v>
      </c>
      <c r="B30" s="30" t="s">
        <v>2253</v>
      </c>
      <c r="C30" s="33">
        <v>4128.2</v>
      </c>
      <c r="D30" s="33">
        <v>4128.2</v>
      </c>
    </row>
    <row r="31" spans="1:4" ht="15" x14ac:dyDescent="0.2">
      <c r="A31" s="32" t="s">
        <v>2300</v>
      </c>
      <c r="B31" s="30" t="s">
        <v>2254</v>
      </c>
      <c r="C31" s="33">
        <v>11252.2</v>
      </c>
      <c r="D31" s="33">
        <v>11252.2</v>
      </c>
    </row>
    <row r="32" spans="1:4" ht="15" x14ac:dyDescent="0.2">
      <c r="A32" s="32" t="s">
        <v>2301</v>
      </c>
      <c r="B32" s="30" t="s">
        <v>2255</v>
      </c>
      <c r="C32" s="33">
        <v>5614.9</v>
      </c>
      <c r="D32" s="33">
        <v>5614.9</v>
      </c>
    </row>
    <row r="33" spans="1:4" ht="15" x14ac:dyDescent="0.2">
      <c r="A33" s="32" t="s">
        <v>2302</v>
      </c>
      <c r="B33" s="30" t="s">
        <v>2256</v>
      </c>
      <c r="C33" s="33">
        <v>5381.8</v>
      </c>
      <c r="D33" s="33">
        <v>5381.8</v>
      </c>
    </row>
    <row r="34" spans="1:4" ht="15" x14ac:dyDescent="0.2">
      <c r="A34" s="32" t="s">
        <v>2303</v>
      </c>
      <c r="B34" s="30" t="s">
        <v>2257</v>
      </c>
      <c r="C34" s="33">
        <v>2102.1</v>
      </c>
      <c r="D34" s="33">
        <v>2102.1</v>
      </c>
    </row>
    <row r="35" spans="1:4" ht="15" x14ac:dyDescent="0.2">
      <c r="A35" s="32" t="s">
        <v>2304</v>
      </c>
      <c r="B35" s="30" t="s">
        <v>2258</v>
      </c>
      <c r="C35" s="33">
        <v>2846.3</v>
      </c>
      <c r="D35" s="33">
        <v>2846.3</v>
      </c>
    </row>
    <row r="36" spans="1:4" ht="15" x14ac:dyDescent="0.2">
      <c r="A36" s="32" t="s">
        <v>2305</v>
      </c>
      <c r="B36" s="30" t="s">
        <v>2259</v>
      </c>
      <c r="C36" s="33">
        <v>6906.3</v>
      </c>
      <c r="D36" s="33">
        <v>6906.3</v>
      </c>
    </row>
    <row r="37" spans="1:4" ht="15" x14ac:dyDescent="0.2">
      <c r="A37" s="32" t="s">
        <v>2306</v>
      </c>
      <c r="B37" s="30" t="s">
        <v>2260</v>
      </c>
      <c r="C37" s="33">
        <v>31756.9</v>
      </c>
      <c r="D37" s="33">
        <v>31756.9</v>
      </c>
    </row>
    <row r="38" spans="1:4" ht="15" x14ac:dyDescent="0.2">
      <c r="A38" s="32" t="s">
        <v>2307</v>
      </c>
      <c r="B38" s="30" t="s">
        <v>2261</v>
      </c>
      <c r="C38" s="33">
        <v>3559.6</v>
      </c>
      <c r="D38" s="33">
        <v>3559.6</v>
      </c>
    </row>
    <row r="39" spans="1:4" ht="15" x14ac:dyDescent="0.2">
      <c r="A39" s="32" t="s">
        <v>2308</v>
      </c>
      <c r="B39" s="30" t="s">
        <v>2262</v>
      </c>
      <c r="C39" s="33">
        <v>2507</v>
      </c>
      <c r="D39" s="33">
        <v>2507</v>
      </c>
    </row>
    <row r="40" spans="1:4" ht="15" x14ac:dyDescent="0.2">
      <c r="A40" s="32" t="s">
        <v>2309</v>
      </c>
      <c r="B40" s="30" t="s">
        <v>2263</v>
      </c>
      <c r="C40" s="33">
        <v>4418.8</v>
      </c>
      <c r="D40" s="33">
        <v>4418.8</v>
      </c>
    </row>
    <row r="41" spans="1:4" ht="15" x14ac:dyDescent="0.2">
      <c r="A41" s="32" t="s">
        <v>2310</v>
      </c>
      <c r="B41" s="30" t="s">
        <v>2264</v>
      </c>
      <c r="C41" s="33">
        <v>2560.6</v>
      </c>
      <c r="D41" s="33">
        <v>2560.6</v>
      </c>
    </row>
    <row r="42" spans="1:4" ht="15" x14ac:dyDescent="0.2">
      <c r="A42" s="32" t="s">
        <v>2311</v>
      </c>
      <c r="B42" s="30" t="s">
        <v>2265</v>
      </c>
      <c r="C42" s="33">
        <v>1591.4</v>
      </c>
      <c r="D42" s="33">
        <v>1591.4</v>
      </c>
    </row>
    <row r="43" spans="1:4" ht="15" x14ac:dyDescent="0.2">
      <c r="A43" s="32" t="s">
        <v>2312</v>
      </c>
      <c r="B43" s="30" t="s">
        <v>2266</v>
      </c>
      <c r="C43" s="33">
        <v>3467.3</v>
      </c>
      <c r="D43" s="33">
        <v>3467.3</v>
      </c>
    </row>
    <row r="44" spans="1:4" ht="15" x14ac:dyDescent="0.2">
      <c r="A44" s="32" t="s">
        <v>2313</v>
      </c>
      <c r="B44" s="30" t="s">
        <v>2267</v>
      </c>
      <c r="C44" s="33">
        <v>3254.3</v>
      </c>
      <c r="D44" s="33">
        <v>3254.3</v>
      </c>
    </row>
    <row r="45" spans="1:4" ht="15" x14ac:dyDescent="0.2">
      <c r="A45" s="32" t="s">
        <v>2314</v>
      </c>
      <c r="B45" s="30" t="s">
        <v>2268</v>
      </c>
      <c r="C45" s="33">
        <v>18239.099999999999</v>
      </c>
      <c r="D45" s="33">
        <v>18239.099999999999</v>
      </c>
    </row>
    <row r="46" spans="1:4" ht="15" x14ac:dyDescent="0.2">
      <c r="A46" s="32" t="s">
        <v>2315</v>
      </c>
      <c r="B46" s="30" t="s">
        <v>2203</v>
      </c>
      <c r="C46" s="33">
        <v>1659.2</v>
      </c>
      <c r="D46" s="33">
        <v>1659.2</v>
      </c>
    </row>
    <row r="47" spans="1:4" ht="15" x14ac:dyDescent="0.2">
      <c r="A47" s="32" t="s">
        <v>2316</v>
      </c>
      <c r="B47" s="30" t="s">
        <v>2204</v>
      </c>
      <c r="C47" s="33">
        <v>9232</v>
      </c>
      <c r="D47" s="33">
        <v>9232</v>
      </c>
    </row>
    <row r="48" spans="1:4" ht="15" x14ac:dyDescent="0.2">
      <c r="A48" s="32" t="s">
        <v>2317</v>
      </c>
      <c r="B48" s="30" t="s">
        <v>2269</v>
      </c>
      <c r="C48" s="33">
        <v>1525.7</v>
      </c>
      <c r="D48" s="33">
        <v>1525.7</v>
      </c>
    </row>
    <row r="49" spans="1:4" ht="15" x14ac:dyDescent="0.2">
      <c r="A49" s="32" t="s">
        <v>2318</v>
      </c>
      <c r="B49" s="30" t="s">
        <v>2270</v>
      </c>
      <c r="C49" s="33">
        <v>1566.9</v>
      </c>
      <c r="D49" s="33">
        <v>1566.9</v>
      </c>
    </row>
    <row r="50" spans="1:4" ht="15" x14ac:dyDescent="0.2">
      <c r="A50" s="32" t="s">
        <v>2319</v>
      </c>
      <c r="B50" s="30" t="s">
        <v>2271</v>
      </c>
      <c r="C50" s="33">
        <v>2474.4</v>
      </c>
      <c r="D50" s="33">
        <v>2474.4</v>
      </c>
    </row>
    <row r="51" spans="1:4" ht="15" x14ac:dyDescent="0.2">
      <c r="A51" s="32" t="s">
        <v>2320</v>
      </c>
      <c r="B51" s="30" t="s">
        <v>2272</v>
      </c>
      <c r="C51" s="33">
        <v>6269.8</v>
      </c>
      <c r="D51" s="33">
        <v>6269.8</v>
      </c>
    </row>
    <row r="52" spans="1:4" ht="15" x14ac:dyDescent="0.2">
      <c r="A52" s="32" t="s">
        <v>2321</v>
      </c>
      <c r="B52" s="30" t="s">
        <v>2273</v>
      </c>
      <c r="C52" s="33">
        <v>1613.3</v>
      </c>
      <c r="D52" s="33">
        <v>1613.3</v>
      </c>
    </row>
    <row r="53" spans="1:4" ht="15" x14ac:dyDescent="0.2">
      <c r="A53" s="32" t="s">
        <v>2322</v>
      </c>
      <c r="B53" s="30" t="s">
        <v>2274</v>
      </c>
      <c r="C53" s="33">
        <v>3614.4</v>
      </c>
      <c r="D53" s="33">
        <v>3614.4</v>
      </c>
    </row>
    <row r="54" spans="1:4" ht="15" x14ac:dyDescent="0.2">
      <c r="A54" s="32"/>
      <c r="B54" s="30" t="s">
        <v>1703</v>
      </c>
      <c r="C54" s="33">
        <v>564808.80000000005</v>
      </c>
      <c r="D54" s="33">
        <v>564808.80000000005</v>
      </c>
    </row>
    <row r="55" spans="1:4" ht="41.4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E55"/>
  <sheetViews>
    <sheetView workbookViewId="0">
      <selection activeCell="F17" sqref="F17"/>
    </sheetView>
  </sheetViews>
  <sheetFormatPr defaultRowHeight="12.75" x14ac:dyDescent="0.2"/>
  <cols>
    <col min="1" max="1" width="8.7109375" customWidth="1"/>
    <col min="2" max="2" width="48.4257812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2353</v>
      </c>
    </row>
    <row r="2" spans="1:5" ht="15" x14ac:dyDescent="0.25">
      <c r="C2" s="46" t="s">
        <v>3442</v>
      </c>
    </row>
    <row r="3" spans="1:5" s="2" customFormat="1" ht="64.5" customHeight="1" x14ac:dyDescent="0.25">
      <c r="A3" s="348" t="s">
        <v>3360</v>
      </c>
      <c r="B3" s="348"/>
      <c r="C3" s="348"/>
      <c r="D3" s="348"/>
      <c r="E3" s="43"/>
    </row>
    <row r="4" spans="1:5" s="265" customFormat="1" ht="29.45" customHeight="1" x14ac:dyDescent="0.2">
      <c r="A4" s="32" t="s">
        <v>2324</v>
      </c>
      <c r="B4" s="32" t="s">
        <v>2325</v>
      </c>
      <c r="C4" s="32" t="s">
        <v>1723</v>
      </c>
      <c r="D4" s="32" t="s">
        <v>1945</v>
      </c>
    </row>
    <row r="5" spans="1:5" s="265" customFormat="1" ht="15" x14ac:dyDescent="0.2">
      <c r="A5" s="32" t="s">
        <v>2275</v>
      </c>
      <c r="B5" s="32" t="s">
        <v>2276</v>
      </c>
      <c r="C5" s="32" t="s">
        <v>2277</v>
      </c>
      <c r="D5" s="32" t="s">
        <v>2278</v>
      </c>
    </row>
    <row r="6" spans="1:5" ht="15" x14ac:dyDescent="0.2">
      <c r="A6" s="32" t="s">
        <v>2275</v>
      </c>
      <c r="B6" s="30" t="s">
        <v>1946</v>
      </c>
      <c r="C6" s="33">
        <v>28260.3</v>
      </c>
      <c r="D6" s="33">
        <v>28260.3</v>
      </c>
    </row>
    <row r="7" spans="1:5" ht="15" x14ac:dyDescent="0.2">
      <c r="A7" s="32" t="s">
        <v>2276</v>
      </c>
      <c r="B7" s="30" t="s">
        <v>2235</v>
      </c>
      <c r="C7" s="33">
        <v>1276.5999999999999</v>
      </c>
      <c r="D7" s="33">
        <v>1276.5999999999999</v>
      </c>
    </row>
    <row r="8" spans="1:5" ht="15" x14ac:dyDescent="0.2">
      <c r="A8" s="32" t="s">
        <v>2277</v>
      </c>
      <c r="B8" s="30" t="s">
        <v>1951</v>
      </c>
      <c r="C8" s="33">
        <v>4112.1000000000004</v>
      </c>
      <c r="D8" s="33">
        <v>4112.1000000000004</v>
      </c>
    </row>
    <row r="9" spans="1:5" ht="15" x14ac:dyDescent="0.2">
      <c r="A9" s="32" t="s">
        <v>2278</v>
      </c>
      <c r="B9" s="30" t="s">
        <v>2236</v>
      </c>
      <c r="C9" s="33">
        <v>661.2</v>
      </c>
      <c r="D9" s="33">
        <v>661.2</v>
      </c>
    </row>
    <row r="10" spans="1:5" ht="15" x14ac:dyDescent="0.2">
      <c r="A10" s="32" t="s">
        <v>2279</v>
      </c>
      <c r="B10" s="30" t="s">
        <v>1956</v>
      </c>
      <c r="C10" s="33">
        <v>1303.3</v>
      </c>
      <c r="D10" s="33">
        <v>1303.3</v>
      </c>
    </row>
    <row r="11" spans="1:5" ht="15" x14ac:dyDescent="0.2">
      <c r="A11" s="32" t="s">
        <v>2280</v>
      </c>
      <c r="B11" s="30" t="s">
        <v>2237</v>
      </c>
      <c r="C11" s="33">
        <v>3258.2</v>
      </c>
      <c r="D11" s="33">
        <v>3258.2</v>
      </c>
    </row>
    <row r="12" spans="1:5" ht="15" x14ac:dyDescent="0.2">
      <c r="A12" s="32" t="s">
        <v>2281</v>
      </c>
      <c r="B12" s="30" t="s">
        <v>2238</v>
      </c>
      <c r="C12" s="33">
        <v>1418.4</v>
      </c>
      <c r="D12" s="33">
        <v>1418.4</v>
      </c>
    </row>
    <row r="13" spans="1:5" ht="15" x14ac:dyDescent="0.2">
      <c r="A13" s="32" t="s">
        <v>2282</v>
      </c>
      <c r="B13" s="30" t="s">
        <v>2239</v>
      </c>
      <c r="C13" s="33">
        <v>3421.1</v>
      </c>
      <c r="D13" s="33">
        <v>3421.1</v>
      </c>
    </row>
    <row r="14" spans="1:5" ht="15" x14ac:dyDescent="0.2">
      <c r="A14" s="32" t="s">
        <v>2283</v>
      </c>
      <c r="B14" s="30" t="s">
        <v>1974</v>
      </c>
      <c r="C14" s="33">
        <v>2443.6</v>
      </c>
      <c r="D14" s="33">
        <v>2443.6</v>
      </c>
    </row>
    <row r="15" spans="1:5" ht="15" x14ac:dyDescent="0.2">
      <c r="A15" s="32" t="s">
        <v>2284</v>
      </c>
      <c r="B15" s="30" t="s">
        <v>1975</v>
      </c>
      <c r="C15" s="33">
        <v>2932.4</v>
      </c>
      <c r="D15" s="33">
        <v>2932.4</v>
      </c>
    </row>
    <row r="16" spans="1:5" ht="15" x14ac:dyDescent="0.2">
      <c r="A16" s="32" t="s">
        <v>2285</v>
      </c>
      <c r="B16" s="30" t="s">
        <v>1976</v>
      </c>
      <c r="C16" s="33">
        <v>3868.2</v>
      </c>
      <c r="D16" s="33">
        <v>3868.2</v>
      </c>
    </row>
    <row r="17" spans="1:4" ht="15" x14ac:dyDescent="0.2">
      <c r="A17" s="32" t="s">
        <v>2286</v>
      </c>
      <c r="B17" s="30" t="s">
        <v>2240</v>
      </c>
      <c r="C17" s="33">
        <v>4420.8</v>
      </c>
      <c r="D17" s="33">
        <v>4420.8</v>
      </c>
    </row>
    <row r="18" spans="1:4" ht="15" x14ac:dyDescent="0.2">
      <c r="A18" s="32" t="s">
        <v>2287</v>
      </c>
      <c r="B18" s="30" t="s">
        <v>2241</v>
      </c>
      <c r="C18" s="33">
        <v>2443.6</v>
      </c>
      <c r="D18" s="33">
        <v>2443.6</v>
      </c>
    </row>
    <row r="19" spans="1:4" ht="15" x14ac:dyDescent="0.2">
      <c r="A19" s="32" t="s">
        <v>2288</v>
      </c>
      <c r="B19" s="30" t="s">
        <v>2242</v>
      </c>
      <c r="C19" s="33">
        <v>1134.7</v>
      </c>
      <c r="D19" s="33">
        <v>1134.7</v>
      </c>
    </row>
    <row r="20" spans="1:4" ht="15" x14ac:dyDescent="0.2">
      <c r="A20" s="32" t="s">
        <v>2289</v>
      </c>
      <c r="B20" s="30" t="s">
        <v>2243</v>
      </c>
      <c r="C20" s="33">
        <v>841.5</v>
      </c>
      <c r="D20" s="33">
        <v>841.5</v>
      </c>
    </row>
    <row r="21" spans="1:4" ht="15" x14ac:dyDescent="0.2">
      <c r="A21" s="32" t="s">
        <v>2290</v>
      </c>
      <c r="B21" s="30" t="s">
        <v>2244</v>
      </c>
      <c r="C21" s="33">
        <v>841.5</v>
      </c>
      <c r="D21" s="33">
        <v>841.5</v>
      </c>
    </row>
    <row r="22" spans="1:4" ht="15" x14ac:dyDescent="0.2">
      <c r="A22" s="32" t="s">
        <v>2291</v>
      </c>
      <c r="B22" s="30" t="s">
        <v>2245</v>
      </c>
      <c r="C22" s="33">
        <v>1792</v>
      </c>
      <c r="D22" s="33">
        <v>1792</v>
      </c>
    </row>
    <row r="23" spans="1:4" ht="15" x14ac:dyDescent="0.2">
      <c r="A23" s="32" t="s">
        <v>2292</v>
      </c>
      <c r="B23" s="30" t="s">
        <v>2246</v>
      </c>
      <c r="C23" s="33">
        <v>851.1</v>
      </c>
      <c r="D23" s="33">
        <v>851.1</v>
      </c>
    </row>
    <row r="24" spans="1:4" ht="15" x14ac:dyDescent="0.2">
      <c r="A24" s="32" t="s">
        <v>2293</v>
      </c>
      <c r="B24" s="30" t="s">
        <v>2247</v>
      </c>
      <c r="C24" s="33">
        <v>661.2</v>
      </c>
      <c r="D24" s="33">
        <v>661.2</v>
      </c>
    </row>
    <row r="25" spans="1:4" ht="15" x14ac:dyDescent="0.2">
      <c r="A25" s="32" t="s">
        <v>2294</v>
      </c>
      <c r="B25" s="30" t="s">
        <v>2248</v>
      </c>
      <c r="C25" s="33">
        <v>721.3</v>
      </c>
      <c r="D25" s="33">
        <v>721.3</v>
      </c>
    </row>
    <row r="26" spans="1:4" ht="15" x14ac:dyDescent="0.2">
      <c r="A26" s="32" t="s">
        <v>2295</v>
      </c>
      <c r="B26" s="30" t="s">
        <v>2249</v>
      </c>
      <c r="C26" s="33">
        <v>992.9</v>
      </c>
      <c r="D26" s="33">
        <v>992.9</v>
      </c>
    </row>
    <row r="27" spans="1:4" ht="15" x14ac:dyDescent="0.2">
      <c r="A27" s="32" t="s">
        <v>2296</v>
      </c>
      <c r="B27" s="30" t="s">
        <v>2250</v>
      </c>
      <c r="C27" s="33">
        <v>841.5</v>
      </c>
      <c r="D27" s="33">
        <v>841.5</v>
      </c>
    </row>
    <row r="28" spans="1:4" ht="15" x14ac:dyDescent="0.2">
      <c r="A28" s="32" t="s">
        <v>2297</v>
      </c>
      <c r="B28" s="30" t="s">
        <v>2251</v>
      </c>
      <c r="C28" s="33">
        <v>1276.5999999999999</v>
      </c>
      <c r="D28" s="33">
        <v>1276.5999999999999</v>
      </c>
    </row>
    <row r="29" spans="1:4" ht="15" x14ac:dyDescent="0.2">
      <c r="A29" s="32" t="s">
        <v>2298</v>
      </c>
      <c r="B29" s="30" t="s">
        <v>2252</v>
      </c>
      <c r="C29" s="33">
        <v>1466.2</v>
      </c>
      <c r="D29" s="33">
        <v>1466.2</v>
      </c>
    </row>
    <row r="30" spans="1:4" ht="15" x14ac:dyDescent="0.2">
      <c r="A30" s="32" t="s">
        <v>2299</v>
      </c>
      <c r="B30" s="30" t="s">
        <v>2253</v>
      </c>
      <c r="C30" s="33">
        <v>1769.1</v>
      </c>
      <c r="D30" s="33">
        <v>1769.1</v>
      </c>
    </row>
    <row r="31" spans="1:4" ht="15" x14ac:dyDescent="0.2">
      <c r="A31" s="32" t="s">
        <v>2300</v>
      </c>
      <c r="B31" s="30" t="s">
        <v>2254</v>
      </c>
      <c r="C31" s="33">
        <v>1629.1</v>
      </c>
      <c r="D31" s="33">
        <v>1629.1</v>
      </c>
    </row>
    <row r="32" spans="1:4" ht="15" x14ac:dyDescent="0.2">
      <c r="A32" s="32" t="s">
        <v>2301</v>
      </c>
      <c r="B32" s="30" t="s">
        <v>2255</v>
      </c>
      <c r="C32" s="33">
        <v>1276.5999999999999</v>
      </c>
      <c r="D32" s="33">
        <v>1276.5999999999999</v>
      </c>
    </row>
    <row r="33" spans="1:4" ht="15" x14ac:dyDescent="0.2">
      <c r="A33" s="32" t="s">
        <v>2302</v>
      </c>
      <c r="B33" s="30" t="s">
        <v>2256</v>
      </c>
      <c r="C33" s="33">
        <v>1063.8</v>
      </c>
      <c r="D33" s="33">
        <v>1063.8</v>
      </c>
    </row>
    <row r="34" spans="1:4" ht="15" x14ac:dyDescent="0.2">
      <c r="A34" s="32" t="s">
        <v>2303</v>
      </c>
      <c r="B34" s="30" t="s">
        <v>2257</v>
      </c>
      <c r="C34" s="33">
        <v>781.4</v>
      </c>
      <c r="D34" s="33">
        <v>781.4</v>
      </c>
    </row>
    <row r="35" spans="1:4" ht="15" x14ac:dyDescent="0.2">
      <c r="A35" s="32" t="s">
        <v>2304</v>
      </c>
      <c r="B35" s="30" t="s">
        <v>2258</v>
      </c>
      <c r="C35" s="33">
        <v>841.5</v>
      </c>
      <c r="D35" s="33">
        <v>841.5</v>
      </c>
    </row>
    <row r="36" spans="1:4" ht="15" x14ac:dyDescent="0.2">
      <c r="A36" s="32" t="s">
        <v>2305</v>
      </c>
      <c r="B36" s="30" t="s">
        <v>2259</v>
      </c>
      <c r="C36" s="33">
        <v>1276.5999999999999</v>
      </c>
      <c r="D36" s="33">
        <v>1276.5999999999999</v>
      </c>
    </row>
    <row r="37" spans="1:4" ht="15" x14ac:dyDescent="0.2">
      <c r="A37" s="32" t="s">
        <v>2306</v>
      </c>
      <c r="B37" s="30" t="s">
        <v>2260</v>
      </c>
      <c r="C37" s="33">
        <v>4052.4</v>
      </c>
      <c r="D37" s="33">
        <v>4052.4</v>
      </c>
    </row>
    <row r="38" spans="1:4" ht="15" x14ac:dyDescent="0.2">
      <c r="A38" s="32" t="s">
        <v>2307</v>
      </c>
      <c r="B38" s="30" t="s">
        <v>2261</v>
      </c>
      <c r="C38" s="33">
        <v>721.3</v>
      </c>
      <c r="D38" s="33">
        <v>721.3</v>
      </c>
    </row>
    <row r="39" spans="1:4" ht="15" x14ac:dyDescent="0.2">
      <c r="A39" s="32" t="s">
        <v>2308</v>
      </c>
      <c r="B39" s="30" t="s">
        <v>2262</v>
      </c>
      <c r="C39" s="33">
        <v>841.5</v>
      </c>
      <c r="D39" s="33">
        <v>841.5</v>
      </c>
    </row>
    <row r="40" spans="1:4" ht="15" x14ac:dyDescent="0.2">
      <c r="A40" s="32" t="s">
        <v>2309</v>
      </c>
      <c r="B40" s="30" t="s">
        <v>2263</v>
      </c>
      <c r="C40" s="33">
        <v>901.6</v>
      </c>
      <c r="D40" s="33">
        <v>901.6</v>
      </c>
    </row>
    <row r="41" spans="1:4" ht="15" x14ac:dyDescent="0.2">
      <c r="A41" s="32" t="s">
        <v>2310</v>
      </c>
      <c r="B41" s="30" t="s">
        <v>2264</v>
      </c>
      <c r="C41" s="33">
        <v>721.3</v>
      </c>
      <c r="D41" s="33">
        <v>721.3</v>
      </c>
    </row>
    <row r="42" spans="1:4" ht="15" x14ac:dyDescent="0.2">
      <c r="A42" s="32" t="s">
        <v>2311</v>
      </c>
      <c r="B42" s="30" t="s">
        <v>2265</v>
      </c>
      <c r="C42" s="33">
        <v>721.3</v>
      </c>
      <c r="D42" s="33">
        <v>721.3</v>
      </c>
    </row>
    <row r="43" spans="1:4" ht="15" x14ac:dyDescent="0.2">
      <c r="A43" s="32" t="s">
        <v>2312</v>
      </c>
      <c r="B43" s="30" t="s">
        <v>2266</v>
      </c>
      <c r="C43" s="33">
        <v>781.4</v>
      </c>
      <c r="D43" s="33">
        <v>781.4</v>
      </c>
    </row>
    <row r="44" spans="1:4" ht="15" x14ac:dyDescent="0.2">
      <c r="A44" s="32" t="s">
        <v>2313</v>
      </c>
      <c r="B44" s="30" t="s">
        <v>2267</v>
      </c>
      <c r="C44" s="33">
        <v>1474.2</v>
      </c>
      <c r="D44" s="33">
        <v>1474.2</v>
      </c>
    </row>
    <row r="45" spans="1:4" ht="15" x14ac:dyDescent="0.2">
      <c r="A45" s="32" t="s">
        <v>2314</v>
      </c>
      <c r="B45" s="30" t="s">
        <v>2268</v>
      </c>
      <c r="C45" s="33">
        <v>2280.6999999999998</v>
      </c>
      <c r="D45" s="33">
        <v>2280.6999999999998</v>
      </c>
    </row>
    <row r="46" spans="1:4" ht="15" x14ac:dyDescent="0.2">
      <c r="A46" s="32" t="s">
        <v>2315</v>
      </c>
      <c r="B46" s="30" t="s">
        <v>2203</v>
      </c>
      <c r="C46" s="33">
        <v>977.5</v>
      </c>
      <c r="D46" s="33">
        <v>977.5</v>
      </c>
    </row>
    <row r="47" spans="1:4" ht="15" x14ac:dyDescent="0.2">
      <c r="A47" s="32" t="s">
        <v>2316</v>
      </c>
      <c r="B47" s="30" t="s">
        <v>2204</v>
      </c>
      <c r="C47" s="33">
        <v>1283.0999999999999</v>
      </c>
      <c r="D47" s="33">
        <v>1283.0999999999999</v>
      </c>
    </row>
    <row r="48" spans="1:4" ht="15" x14ac:dyDescent="0.2">
      <c r="A48" s="32" t="s">
        <v>2317</v>
      </c>
      <c r="B48" s="30" t="s">
        <v>2269</v>
      </c>
      <c r="C48" s="33">
        <v>1851.4</v>
      </c>
      <c r="D48" s="33">
        <v>1851.4</v>
      </c>
    </row>
    <row r="49" spans="1:4" ht="15" x14ac:dyDescent="0.2">
      <c r="A49" s="32" t="s">
        <v>2318</v>
      </c>
      <c r="B49" s="30" t="s">
        <v>2270</v>
      </c>
      <c r="C49" s="33">
        <v>1587</v>
      </c>
      <c r="D49" s="33">
        <v>1587</v>
      </c>
    </row>
    <row r="50" spans="1:4" ht="15" x14ac:dyDescent="0.2">
      <c r="A50" s="32" t="s">
        <v>2319</v>
      </c>
      <c r="B50" s="30" t="s">
        <v>2271</v>
      </c>
      <c r="C50" s="33">
        <v>1983.7</v>
      </c>
      <c r="D50" s="33">
        <v>1983.7</v>
      </c>
    </row>
    <row r="51" spans="1:4" ht="15" x14ac:dyDescent="0.2">
      <c r="A51" s="32" t="s">
        <v>2320</v>
      </c>
      <c r="B51" s="30" t="s">
        <v>2272</v>
      </c>
      <c r="C51" s="33">
        <v>1466.4</v>
      </c>
      <c r="D51" s="33">
        <v>1466.4</v>
      </c>
    </row>
    <row r="52" spans="1:4" ht="15" x14ac:dyDescent="0.2">
      <c r="A52" s="32" t="s">
        <v>2321</v>
      </c>
      <c r="B52" s="30" t="s">
        <v>2273</v>
      </c>
      <c r="C52" s="33">
        <v>1283.0999999999999</v>
      </c>
      <c r="D52" s="33">
        <v>1283.0999999999999</v>
      </c>
    </row>
    <row r="53" spans="1:4" ht="15" x14ac:dyDescent="0.2">
      <c r="A53" s="32" t="s">
        <v>2322</v>
      </c>
      <c r="B53" s="30" t="s">
        <v>2274</v>
      </c>
      <c r="C53" s="33">
        <v>1283.0999999999999</v>
      </c>
      <c r="D53" s="33">
        <v>1283.0999999999999</v>
      </c>
    </row>
    <row r="54" spans="1:4" ht="15" x14ac:dyDescent="0.2">
      <c r="A54" s="32"/>
      <c r="B54" s="30" t="s">
        <v>1703</v>
      </c>
      <c r="C54" s="33">
        <v>104089.4</v>
      </c>
      <c r="D54" s="33">
        <v>104089.4</v>
      </c>
    </row>
    <row r="55" spans="1:4" ht="41.4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E55"/>
  <sheetViews>
    <sheetView workbookViewId="0">
      <selection activeCell="F17" sqref="F17"/>
    </sheetView>
  </sheetViews>
  <sheetFormatPr defaultRowHeight="12.75" x14ac:dyDescent="0.2"/>
  <cols>
    <col min="1" max="1" width="8.7109375" customWidth="1"/>
    <col min="2" max="2" width="41.710937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3314</v>
      </c>
    </row>
    <row r="2" spans="1:5" ht="15" x14ac:dyDescent="0.25">
      <c r="C2" s="46" t="s">
        <v>3442</v>
      </c>
    </row>
    <row r="3" spans="1:5" s="50" customFormat="1" ht="58.5" customHeight="1" x14ac:dyDescent="0.25">
      <c r="A3" s="352" t="s">
        <v>3361</v>
      </c>
      <c r="B3" s="352"/>
      <c r="C3" s="352"/>
      <c r="D3" s="352"/>
      <c r="E3" s="53"/>
    </row>
    <row r="4" spans="1:5" s="5" customFormat="1" ht="34.5" customHeight="1" x14ac:dyDescent="0.2">
      <c r="A4" s="28" t="s">
        <v>2324</v>
      </c>
      <c r="B4" s="28" t="s">
        <v>2325</v>
      </c>
      <c r="C4" s="28" t="s">
        <v>1723</v>
      </c>
      <c r="D4" s="28" t="s">
        <v>1945</v>
      </c>
    </row>
    <row r="5" spans="1:5" s="5" customFormat="1" ht="15" x14ac:dyDescent="0.2">
      <c r="A5" s="28" t="s">
        <v>2275</v>
      </c>
      <c r="B5" s="28" t="s">
        <v>2276</v>
      </c>
      <c r="C5" s="28" t="s">
        <v>2277</v>
      </c>
      <c r="D5" s="28" t="s">
        <v>2278</v>
      </c>
    </row>
    <row r="6" spans="1:5" ht="15" x14ac:dyDescent="0.2">
      <c r="A6" s="32" t="s">
        <v>2275</v>
      </c>
      <c r="B6" s="30" t="s">
        <v>1946</v>
      </c>
      <c r="C6" s="33">
        <v>151058.5</v>
      </c>
      <c r="D6" s="33">
        <v>151058.5</v>
      </c>
    </row>
    <row r="7" spans="1:5" ht="15" x14ac:dyDescent="0.2">
      <c r="A7" s="32" t="s">
        <v>2276</v>
      </c>
      <c r="B7" s="30" t="s">
        <v>2235</v>
      </c>
      <c r="C7" s="33">
        <v>5162.7</v>
      </c>
      <c r="D7" s="33">
        <v>5162.7</v>
      </c>
    </row>
    <row r="8" spans="1:5" ht="15" x14ac:dyDescent="0.2">
      <c r="A8" s="32" t="s">
        <v>2277</v>
      </c>
      <c r="B8" s="30" t="s">
        <v>1951</v>
      </c>
      <c r="C8" s="33">
        <v>23888.3</v>
      </c>
      <c r="D8" s="33">
        <v>23888.3</v>
      </c>
    </row>
    <row r="9" spans="1:5" ht="15" x14ac:dyDescent="0.2">
      <c r="A9" s="32" t="s">
        <v>2278</v>
      </c>
      <c r="B9" s="30" t="s">
        <v>2236</v>
      </c>
      <c r="C9" s="33">
        <v>1662.6</v>
      </c>
      <c r="D9" s="33">
        <v>1662.6</v>
      </c>
    </row>
    <row r="10" spans="1:5" ht="15" x14ac:dyDescent="0.2">
      <c r="A10" s="32" t="s">
        <v>2279</v>
      </c>
      <c r="B10" s="30" t="s">
        <v>1956</v>
      </c>
      <c r="C10" s="33">
        <v>4782.3999999999996</v>
      </c>
      <c r="D10" s="33">
        <v>4782.3999999999996</v>
      </c>
    </row>
    <row r="11" spans="1:5" ht="15" x14ac:dyDescent="0.2">
      <c r="A11" s="32" t="s">
        <v>2280</v>
      </c>
      <c r="B11" s="30" t="s">
        <v>2237</v>
      </c>
      <c r="C11" s="33">
        <v>9550.5</v>
      </c>
      <c r="D11" s="33">
        <v>9550.5</v>
      </c>
    </row>
    <row r="12" spans="1:5" ht="15" x14ac:dyDescent="0.2">
      <c r="A12" s="32" t="s">
        <v>2281</v>
      </c>
      <c r="B12" s="30" t="s">
        <v>2238</v>
      </c>
      <c r="C12" s="33">
        <v>3414.2</v>
      </c>
      <c r="D12" s="33">
        <v>3414.2</v>
      </c>
    </row>
    <row r="13" spans="1:5" ht="15" x14ac:dyDescent="0.2">
      <c r="A13" s="32" t="s">
        <v>2282</v>
      </c>
      <c r="B13" s="30" t="s">
        <v>2239</v>
      </c>
      <c r="C13" s="33">
        <v>12255.2</v>
      </c>
      <c r="D13" s="33">
        <v>12255.2</v>
      </c>
    </row>
    <row r="14" spans="1:5" ht="15" x14ac:dyDescent="0.2">
      <c r="A14" s="32" t="s">
        <v>2283</v>
      </c>
      <c r="B14" s="30" t="s">
        <v>1974</v>
      </c>
      <c r="C14" s="33">
        <v>10898.1</v>
      </c>
      <c r="D14" s="33">
        <v>10898.1</v>
      </c>
    </row>
    <row r="15" spans="1:5" ht="15" x14ac:dyDescent="0.2">
      <c r="A15" s="32" t="s">
        <v>2284</v>
      </c>
      <c r="B15" s="30" t="s">
        <v>1975</v>
      </c>
      <c r="C15" s="33">
        <v>12921.8</v>
      </c>
      <c r="D15" s="33">
        <v>12921.8</v>
      </c>
    </row>
    <row r="16" spans="1:5" ht="15" x14ac:dyDescent="0.2">
      <c r="A16" s="32" t="s">
        <v>2285</v>
      </c>
      <c r="B16" s="30" t="s">
        <v>1976</v>
      </c>
      <c r="C16" s="33">
        <v>15978</v>
      </c>
      <c r="D16" s="33">
        <v>15978</v>
      </c>
    </row>
    <row r="17" spans="1:4" ht="15" x14ac:dyDescent="0.2">
      <c r="A17" s="32" t="s">
        <v>2286</v>
      </c>
      <c r="B17" s="30" t="s">
        <v>2240</v>
      </c>
      <c r="C17" s="33">
        <v>18316.7</v>
      </c>
      <c r="D17" s="33">
        <v>18316.7</v>
      </c>
    </row>
    <row r="18" spans="1:4" ht="15" x14ac:dyDescent="0.2">
      <c r="A18" s="32" t="s">
        <v>2287</v>
      </c>
      <c r="B18" s="30" t="s">
        <v>2241</v>
      </c>
      <c r="C18" s="33">
        <v>10568.7</v>
      </c>
      <c r="D18" s="33">
        <v>10568.7</v>
      </c>
    </row>
    <row r="19" spans="1:4" ht="15" x14ac:dyDescent="0.2">
      <c r="A19" s="32" t="s">
        <v>2288</v>
      </c>
      <c r="B19" s="30" t="s">
        <v>2242</v>
      </c>
      <c r="C19" s="33">
        <v>4429.2</v>
      </c>
      <c r="D19" s="33">
        <v>4429.2</v>
      </c>
    </row>
    <row r="20" spans="1:4" ht="15" x14ac:dyDescent="0.2">
      <c r="A20" s="32" t="s">
        <v>2289</v>
      </c>
      <c r="B20" s="30" t="s">
        <v>2243</v>
      </c>
      <c r="C20" s="33">
        <v>2863.7</v>
      </c>
      <c r="D20" s="33">
        <v>2863.7</v>
      </c>
    </row>
    <row r="21" spans="1:4" ht="15" x14ac:dyDescent="0.2">
      <c r="A21" s="32" t="s">
        <v>2290</v>
      </c>
      <c r="B21" s="30" t="s">
        <v>2244</v>
      </c>
      <c r="C21" s="33">
        <v>2501</v>
      </c>
      <c r="D21" s="33">
        <v>2501</v>
      </c>
    </row>
    <row r="22" spans="1:4" ht="15" x14ac:dyDescent="0.2">
      <c r="A22" s="32" t="s">
        <v>2291</v>
      </c>
      <c r="B22" s="30" t="s">
        <v>2245</v>
      </c>
      <c r="C22" s="33">
        <v>7412.3</v>
      </c>
      <c r="D22" s="33">
        <v>7412.3</v>
      </c>
    </row>
    <row r="23" spans="1:4" ht="15" x14ac:dyDescent="0.2">
      <c r="A23" s="32" t="s">
        <v>2292</v>
      </c>
      <c r="B23" s="30" t="s">
        <v>2246</v>
      </c>
      <c r="C23" s="33">
        <v>4212.8999999999996</v>
      </c>
      <c r="D23" s="33">
        <v>4212.8999999999996</v>
      </c>
    </row>
    <row r="24" spans="1:4" ht="15" x14ac:dyDescent="0.2">
      <c r="A24" s="32" t="s">
        <v>2293</v>
      </c>
      <c r="B24" s="30" t="s">
        <v>2247</v>
      </c>
      <c r="C24" s="33">
        <v>1732.6</v>
      </c>
      <c r="D24" s="33">
        <v>1732.6</v>
      </c>
    </row>
    <row r="25" spans="1:4" ht="15" x14ac:dyDescent="0.2">
      <c r="A25" s="32" t="s">
        <v>2294</v>
      </c>
      <c r="B25" s="30" t="s">
        <v>2248</v>
      </c>
      <c r="C25" s="33">
        <v>3011.7</v>
      </c>
      <c r="D25" s="33">
        <v>3011.7</v>
      </c>
    </row>
    <row r="26" spans="1:4" ht="15" x14ac:dyDescent="0.2">
      <c r="A26" s="32" t="s">
        <v>2295</v>
      </c>
      <c r="B26" s="30" t="s">
        <v>2249</v>
      </c>
      <c r="C26" s="33">
        <v>4163.5</v>
      </c>
      <c r="D26" s="33">
        <v>4163.5</v>
      </c>
    </row>
    <row r="27" spans="1:4" ht="15" x14ac:dyDescent="0.2">
      <c r="A27" s="32" t="s">
        <v>2296</v>
      </c>
      <c r="B27" s="30" t="s">
        <v>2250</v>
      </c>
      <c r="C27" s="33">
        <v>1801</v>
      </c>
      <c r="D27" s="33">
        <v>1801</v>
      </c>
    </row>
    <row r="28" spans="1:4" ht="15" x14ac:dyDescent="0.2">
      <c r="A28" s="32" t="s">
        <v>2297</v>
      </c>
      <c r="B28" s="30" t="s">
        <v>2251</v>
      </c>
      <c r="C28" s="33">
        <v>5089.5</v>
      </c>
      <c r="D28" s="33">
        <v>5089.5</v>
      </c>
    </row>
    <row r="29" spans="1:4" ht="15" x14ac:dyDescent="0.2">
      <c r="A29" s="32" t="s">
        <v>2298</v>
      </c>
      <c r="B29" s="30" t="s">
        <v>2252</v>
      </c>
      <c r="C29" s="33">
        <v>7964.3</v>
      </c>
      <c r="D29" s="33">
        <v>7964.3</v>
      </c>
    </row>
    <row r="30" spans="1:4" ht="15" x14ac:dyDescent="0.2">
      <c r="A30" s="32" t="s">
        <v>2299</v>
      </c>
      <c r="B30" s="30" t="s">
        <v>2253</v>
      </c>
      <c r="C30" s="33">
        <v>3743.5</v>
      </c>
      <c r="D30" s="33">
        <v>3743.5</v>
      </c>
    </row>
    <row r="31" spans="1:4" ht="15" x14ac:dyDescent="0.2">
      <c r="A31" s="32" t="s">
        <v>2300</v>
      </c>
      <c r="B31" s="30" t="s">
        <v>2254</v>
      </c>
      <c r="C31" s="33">
        <v>7378.9</v>
      </c>
      <c r="D31" s="33">
        <v>7378.9</v>
      </c>
    </row>
    <row r="32" spans="1:4" ht="15" x14ac:dyDescent="0.2">
      <c r="A32" s="32" t="s">
        <v>2301</v>
      </c>
      <c r="B32" s="30" t="s">
        <v>2255</v>
      </c>
      <c r="C32" s="33">
        <v>5592.2</v>
      </c>
      <c r="D32" s="33">
        <v>5592.2</v>
      </c>
    </row>
    <row r="33" spans="1:4" ht="15" x14ac:dyDescent="0.2">
      <c r="A33" s="32" t="s">
        <v>2302</v>
      </c>
      <c r="B33" s="30" t="s">
        <v>2256</v>
      </c>
      <c r="C33" s="33">
        <v>5095.8</v>
      </c>
      <c r="D33" s="33">
        <v>5095.8</v>
      </c>
    </row>
    <row r="34" spans="1:4" ht="15" x14ac:dyDescent="0.2">
      <c r="A34" s="32" t="s">
        <v>2303</v>
      </c>
      <c r="B34" s="30" t="s">
        <v>2257</v>
      </c>
      <c r="C34" s="33">
        <v>2768.3</v>
      </c>
      <c r="D34" s="33">
        <v>2768.3</v>
      </c>
    </row>
    <row r="35" spans="1:4" ht="15" x14ac:dyDescent="0.2">
      <c r="A35" s="32" t="s">
        <v>2304</v>
      </c>
      <c r="B35" s="30" t="s">
        <v>2258</v>
      </c>
      <c r="C35" s="33">
        <v>2680.8</v>
      </c>
      <c r="D35" s="33">
        <v>2680.8</v>
      </c>
    </row>
    <row r="36" spans="1:4" ht="15" x14ac:dyDescent="0.2">
      <c r="A36" s="32" t="s">
        <v>2305</v>
      </c>
      <c r="B36" s="30" t="s">
        <v>2259</v>
      </c>
      <c r="C36" s="33">
        <v>3988.5</v>
      </c>
      <c r="D36" s="33">
        <v>3988.5</v>
      </c>
    </row>
    <row r="37" spans="1:4" ht="15" x14ac:dyDescent="0.2">
      <c r="A37" s="32" t="s">
        <v>2306</v>
      </c>
      <c r="B37" s="30" t="s">
        <v>2260</v>
      </c>
      <c r="C37" s="33">
        <v>17942.8</v>
      </c>
      <c r="D37" s="33">
        <v>17942.8</v>
      </c>
    </row>
    <row r="38" spans="1:4" ht="15" x14ac:dyDescent="0.2">
      <c r="A38" s="32" t="s">
        <v>2307</v>
      </c>
      <c r="B38" s="30" t="s">
        <v>2261</v>
      </c>
      <c r="C38" s="33">
        <v>3094.4</v>
      </c>
      <c r="D38" s="33">
        <v>3094.4</v>
      </c>
    </row>
    <row r="39" spans="1:4" ht="15" x14ac:dyDescent="0.2">
      <c r="A39" s="32" t="s">
        <v>2308</v>
      </c>
      <c r="B39" s="30" t="s">
        <v>2262</v>
      </c>
      <c r="C39" s="33">
        <v>2348.3000000000002</v>
      </c>
      <c r="D39" s="33">
        <v>2348.3000000000002</v>
      </c>
    </row>
    <row r="40" spans="1:4" ht="15" x14ac:dyDescent="0.2">
      <c r="A40" s="32" t="s">
        <v>2309</v>
      </c>
      <c r="B40" s="30" t="s">
        <v>2263</v>
      </c>
      <c r="C40" s="33">
        <v>3635.3</v>
      </c>
      <c r="D40" s="33">
        <v>3635.3</v>
      </c>
    </row>
    <row r="41" spans="1:4" ht="15" x14ac:dyDescent="0.2">
      <c r="A41" s="32" t="s">
        <v>2310</v>
      </c>
      <c r="B41" s="30" t="s">
        <v>2264</v>
      </c>
      <c r="C41" s="33">
        <v>2022.1</v>
      </c>
      <c r="D41" s="33">
        <v>2022.1</v>
      </c>
    </row>
    <row r="42" spans="1:4" ht="15" x14ac:dyDescent="0.2">
      <c r="A42" s="32" t="s">
        <v>2311</v>
      </c>
      <c r="B42" s="30" t="s">
        <v>2265</v>
      </c>
      <c r="C42" s="33">
        <v>1816.9</v>
      </c>
      <c r="D42" s="33">
        <v>1816.9</v>
      </c>
    </row>
    <row r="43" spans="1:4" ht="15" x14ac:dyDescent="0.2">
      <c r="A43" s="32" t="s">
        <v>2312</v>
      </c>
      <c r="B43" s="30" t="s">
        <v>2266</v>
      </c>
      <c r="C43" s="33">
        <v>2590.1</v>
      </c>
      <c r="D43" s="33">
        <v>2590.1</v>
      </c>
    </row>
    <row r="44" spans="1:4" ht="15" x14ac:dyDescent="0.2">
      <c r="A44" s="32" t="s">
        <v>2313</v>
      </c>
      <c r="B44" s="30" t="s">
        <v>2267</v>
      </c>
      <c r="C44" s="33">
        <v>3259.9</v>
      </c>
      <c r="D44" s="33">
        <v>3259.9</v>
      </c>
    </row>
    <row r="45" spans="1:4" ht="15" x14ac:dyDescent="0.2">
      <c r="A45" s="32" t="s">
        <v>2314</v>
      </c>
      <c r="B45" s="30" t="s">
        <v>2268</v>
      </c>
      <c r="C45" s="33">
        <v>9739.9</v>
      </c>
      <c r="D45" s="33">
        <v>9739.9</v>
      </c>
    </row>
    <row r="46" spans="1:4" ht="15" x14ac:dyDescent="0.2">
      <c r="A46" s="32" t="s">
        <v>2315</v>
      </c>
      <c r="B46" s="30" t="s">
        <v>2203</v>
      </c>
      <c r="C46" s="33">
        <v>1622.8</v>
      </c>
      <c r="D46" s="33">
        <v>1622.8</v>
      </c>
    </row>
    <row r="47" spans="1:4" ht="15" x14ac:dyDescent="0.2">
      <c r="A47" s="32" t="s">
        <v>2316</v>
      </c>
      <c r="B47" s="30" t="s">
        <v>2204</v>
      </c>
      <c r="C47" s="33">
        <v>5654.3</v>
      </c>
      <c r="D47" s="33">
        <v>5654.3</v>
      </c>
    </row>
    <row r="48" spans="1:4" ht="15" x14ac:dyDescent="0.2">
      <c r="A48" s="32" t="s">
        <v>2317</v>
      </c>
      <c r="B48" s="30" t="s">
        <v>2269</v>
      </c>
      <c r="C48" s="33">
        <v>2461.1999999999998</v>
      </c>
      <c r="D48" s="33">
        <v>2461.1999999999998</v>
      </c>
    </row>
    <row r="49" spans="1:4" ht="15" x14ac:dyDescent="0.2">
      <c r="A49" s="32" t="s">
        <v>2318</v>
      </c>
      <c r="B49" s="30" t="s">
        <v>2270</v>
      </c>
      <c r="C49" s="33">
        <v>1199.5999999999999</v>
      </c>
      <c r="D49" s="33">
        <v>1199.5999999999999</v>
      </c>
    </row>
    <row r="50" spans="1:4" ht="15" x14ac:dyDescent="0.2">
      <c r="A50" s="32" t="s">
        <v>2319</v>
      </c>
      <c r="B50" s="30" t="s">
        <v>2271</v>
      </c>
      <c r="C50" s="33">
        <v>2221</v>
      </c>
      <c r="D50" s="33">
        <v>2221</v>
      </c>
    </row>
    <row r="51" spans="1:4" ht="15" x14ac:dyDescent="0.2">
      <c r="A51" s="32" t="s">
        <v>2320</v>
      </c>
      <c r="B51" s="30" t="s">
        <v>2272</v>
      </c>
      <c r="C51" s="33">
        <v>4244.7</v>
      </c>
      <c r="D51" s="33">
        <v>4244.7</v>
      </c>
    </row>
    <row r="52" spans="1:4" ht="15" x14ac:dyDescent="0.2">
      <c r="A52" s="32" t="s">
        <v>2321</v>
      </c>
      <c r="B52" s="30" t="s">
        <v>2273</v>
      </c>
      <c r="C52" s="33">
        <v>1912.3</v>
      </c>
      <c r="D52" s="33">
        <v>1912.3</v>
      </c>
    </row>
    <row r="53" spans="1:4" ht="15" x14ac:dyDescent="0.2">
      <c r="A53" s="32" t="s">
        <v>2322</v>
      </c>
      <c r="B53" s="30" t="s">
        <v>2274</v>
      </c>
      <c r="C53" s="33">
        <v>3142.1</v>
      </c>
      <c r="D53" s="33">
        <v>3142.1</v>
      </c>
    </row>
    <row r="54" spans="1:4" ht="15" x14ac:dyDescent="0.2">
      <c r="A54" s="32"/>
      <c r="B54" s="30" t="s">
        <v>1703</v>
      </c>
      <c r="C54" s="33">
        <v>425795.1</v>
      </c>
      <c r="D54" s="33">
        <v>425795.1</v>
      </c>
    </row>
    <row r="55" spans="1:4" ht="41.4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F52"/>
  <sheetViews>
    <sheetView workbookViewId="0">
      <selection activeCell="F17" sqref="F17"/>
    </sheetView>
  </sheetViews>
  <sheetFormatPr defaultRowHeight="12.75" x14ac:dyDescent="0.2"/>
  <cols>
    <col min="1" max="1" width="8.7109375" customWidth="1"/>
    <col min="2" max="2" width="46.7109375" customWidth="1"/>
    <col min="3" max="3" width="15.42578125" customWidth="1"/>
    <col min="4" max="4" width="12.8554687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6" s="50" customFormat="1" ht="15" x14ac:dyDescent="0.25">
      <c r="A1" s="51"/>
      <c r="B1" s="51"/>
      <c r="C1" s="156" t="s">
        <v>3315</v>
      </c>
      <c r="D1" s="4"/>
      <c r="E1" s="51"/>
      <c r="F1" s="52"/>
    </row>
    <row r="2" spans="1:6" s="50" customFormat="1" ht="15" x14ac:dyDescent="0.25">
      <c r="C2" s="46" t="s">
        <v>3442</v>
      </c>
      <c r="D2" s="4"/>
    </row>
    <row r="3" spans="1:6" s="5" customFormat="1" ht="69" customHeight="1" x14ac:dyDescent="0.2">
      <c r="A3" s="347" t="s">
        <v>3445</v>
      </c>
      <c r="B3" s="347"/>
      <c r="C3" s="347"/>
      <c r="D3" s="347"/>
      <c r="E3" s="20"/>
    </row>
    <row r="4" spans="1:6" s="265" customFormat="1" ht="29.45" customHeight="1" x14ac:dyDescent="0.2">
      <c r="A4" s="32" t="s">
        <v>2324</v>
      </c>
      <c r="B4" s="32" t="s">
        <v>2325</v>
      </c>
      <c r="C4" s="32" t="s">
        <v>1723</v>
      </c>
      <c r="D4" s="32" t="s">
        <v>1945</v>
      </c>
    </row>
    <row r="5" spans="1:6" s="265" customFormat="1" ht="15" x14ac:dyDescent="0.2">
      <c r="A5" s="32" t="s">
        <v>2275</v>
      </c>
      <c r="B5" s="32" t="s">
        <v>2276</v>
      </c>
      <c r="C5" s="32" t="s">
        <v>2277</v>
      </c>
      <c r="D5" s="32" t="s">
        <v>2278</v>
      </c>
    </row>
    <row r="6" spans="1:6" ht="15" x14ac:dyDescent="0.2">
      <c r="A6" s="32" t="s">
        <v>2275</v>
      </c>
      <c r="B6" s="30" t="s">
        <v>2235</v>
      </c>
      <c r="C6" s="33">
        <v>336.1</v>
      </c>
      <c r="D6" s="33">
        <v>336.1</v>
      </c>
    </row>
    <row r="7" spans="1:6" ht="15" x14ac:dyDescent="0.2">
      <c r="A7" s="32" t="s">
        <v>2276</v>
      </c>
      <c r="B7" s="30" t="s">
        <v>1951</v>
      </c>
      <c r="C7" s="33">
        <v>310.60000000000002</v>
      </c>
      <c r="D7" s="33">
        <v>310.60000000000002</v>
      </c>
    </row>
    <row r="8" spans="1:6" ht="15" x14ac:dyDescent="0.2">
      <c r="A8" s="32" t="s">
        <v>2277</v>
      </c>
      <c r="B8" s="30" t="s">
        <v>2236</v>
      </c>
      <c r="C8" s="33">
        <v>193.1</v>
      </c>
      <c r="D8" s="33">
        <v>193.1</v>
      </c>
    </row>
    <row r="9" spans="1:6" ht="15" x14ac:dyDescent="0.2">
      <c r="A9" s="32" t="s">
        <v>2278</v>
      </c>
      <c r="B9" s="30" t="s">
        <v>1956</v>
      </c>
      <c r="C9" s="33">
        <v>305.89999999999998</v>
      </c>
      <c r="D9" s="33">
        <v>305.89999999999998</v>
      </c>
    </row>
    <row r="10" spans="1:6" ht="15" x14ac:dyDescent="0.2">
      <c r="A10" s="32" t="s">
        <v>2279</v>
      </c>
      <c r="B10" s="30" t="s">
        <v>2237</v>
      </c>
      <c r="C10" s="33">
        <v>487.6</v>
      </c>
      <c r="D10" s="33">
        <v>487.6</v>
      </c>
    </row>
    <row r="11" spans="1:6" ht="15" x14ac:dyDescent="0.2">
      <c r="A11" s="32" t="s">
        <v>2280</v>
      </c>
      <c r="B11" s="30" t="s">
        <v>2238</v>
      </c>
      <c r="C11" s="33">
        <v>421.9</v>
      </c>
      <c r="D11" s="33">
        <v>421.9</v>
      </c>
    </row>
    <row r="12" spans="1:6" ht="15" x14ac:dyDescent="0.2">
      <c r="A12" s="32" t="s">
        <v>2281</v>
      </c>
      <c r="B12" s="30" t="s">
        <v>2239</v>
      </c>
      <c r="C12" s="33">
        <v>486.8</v>
      </c>
      <c r="D12" s="33">
        <v>486.8</v>
      </c>
    </row>
    <row r="13" spans="1:6" ht="15" x14ac:dyDescent="0.2">
      <c r="A13" s="32" t="s">
        <v>2282</v>
      </c>
      <c r="B13" s="30" t="s">
        <v>1974</v>
      </c>
      <c r="C13" s="33">
        <v>1312.2</v>
      </c>
      <c r="D13" s="33">
        <v>1312.2</v>
      </c>
    </row>
    <row r="14" spans="1:6" ht="15" x14ac:dyDescent="0.2">
      <c r="A14" s="32" t="s">
        <v>2283</v>
      </c>
      <c r="B14" s="30" t="s">
        <v>1975</v>
      </c>
      <c r="C14" s="33">
        <v>240.5</v>
      </c>
      <c r="D14" s="33">
        <v>240.5</v>
      </c>
    </row>
    <row r="15" spans="1:6" ht="15" x14ac:dyDescent="0.2">
      <c r="A15" s="32" t="s">
        <v>2284</v>
      </c>
      <c r="B15" s="30" t="s">
        <v>1976</v>
      </c>
      <c r="C15" s="33">
        <v>670.3</v>
      </c>
      <c r="D15" s="33">
        <v>670.3</v>
      </c>
    </row>
    <row r="16" spans="1:6" ht="15" x14ac:dyDescent="0.2">
      <c r="A16" s="32" t="s">
        <v>2285</v>
      </c>
      <c r="B16" s="30" t="s">
        <v>2240</v>
      </c>
      <c r="C16" s="33">
        <v>289.10000000000002</v>
      </c>
      <c r="D16" s="33">
        <v>289.10000000000002</v>
      </c>
    </row>
    <row r="17" spans="1:4" ht="15" x14ac:dyDescent="0.2">
      <c r="A17" s="32" t="s">
        <v>2286</v>
      </c>
      <c r="B17" s="30" t="s">
        <v>2241</v>
      </c>
      <c r="C17" s="33">
        <v>307.10000000000002</v>
      </c>
      <c r="D17" s="33">
        <v>307.10000000000002</v>
      </c>
    </row>
    <row r="18" spans="1:4" ht="15" x14ac:dyDescent="0.2">
      <c r="A18" s="32" t="s">
        <v>2287</v>
      </c>
      <c r="B18" s="30" t="s">
        <v>2242</v>
      </c>
      <c r="C18" s="33">
        <v>304.2</v>
      </c>
      <c r="D18" s="33">
        <v>304.2</v>
      </c>
    </row>
    <row r="19" spans="1:4" ht="15" x14ac:dyDescent="0.2">
      <c r="A19" s="32" t="s">
        <v>2288</v>
      </c>
      <c r="B19" s="30" t="s">
        <v>2243</v>
      </c>
      <c r="C19" s="33">
        <v>333</v>
      </c>
      <c r="D19" s="33">
        <v>333</v>
      </c>
    </row>
    <row r="20" spans="1:4" ht="15" x14ac:dyDescent="0.2">
      <c r="A20" s="32" t="s">
        <v>2289</v>
      </c>
      <c r="B20" s="30" t="s">
        <v>2244</v>
      </c>
      <c r="C20" s="33">
        <v>325.2</v>
      </c>
      <c r="D20" s="33">
        <v>325.2</v>
      </c>
    </row>
    <row r="21" spans="1:4" ht="15" x14ac:dyDescent="0.2">
      <c r="A21" s="32" t="s">
        <v>2290</v>
      </c>
      <c r="B21" s="30" t="s">
        <v>2245</v>
      </c>
      <c r="C21" s="33">
        <v>360.8</v>
      </c>
      <c r="D21" s="33">
        <v>360.8</v>
      </c>
    </row>
    <row r="22" spans="1:4" ht="15" x14ac:dyDescent="0.2">
      <c r="A22" s="32" t="s">
        <v>2291</v>
      </c>
      <c r="B22" s="30" t="s">
        <v>2246</v>
      </c>
      <c r="C22" s="33">
        <v>191.7</v>
      </c>
      <c r="D22" s="33">
        <v>191.7</v>
      </c>
    </row>
    <row r="23" spans="1:4" ht="15" x14ac:dyDescent="0.2">
      <c r="A23" s="32" t="s">
        <v>2292</v>
      </c>
      <c r="B23" s="30" t="s">
        <v>2247</v>
      </c>
      <c r="C23" s="33">
        <v>296</v>
      </c>
      <c r="D23" s="33">
        <v>296</v>
      </c>
    </row>
    <row r="24" spans="1:4" ht="15" x14ac:dyDescent="0.2">
      <c r="A24" s="32" t="s">
        <v>2293</v>
      </c>
      <c r="B24" s="30" t="s">
        <v>2248</v>
      </c>
      <c r="C24" s="33">
        <v>693.5</v>
      </c>
      <c r="D24" s="33">
        <v>693.5</v>
      </c>
    </row>
    <row r="25" spans="1:4" ht="15" x14ac:dyDescent="0.2">
      <c r="A25" s="32" t="s">
        <v>2294</v>
      </c>
      <c r="B25" s="30" t="s">
        <v>2249</v>
      </c>
      <c r="C25" s="33">
        <v>345.6</v>
      </c>
      <c r="D25" s="33">
        <v>345.6</v>
      </c>
    </row>
    <row r="26" spans="1:4" ht="15" x14ac:dyDescent="0.2">
      <c r="A26" s="32" t="s">
        <v>2295</v>
      </c>
      <c r="B26" s="30" t="s">
        <v>2250</v>
      </c>
      <c r="C26" s="33">
        <v>257.39999999999998</v>
      </c>
      <c r="D26" s="33">
        <v>257.39999999999998</v>
      </c>
    </row>
    <row r="27" spans="1:4" ht="15" x14ac:dyDescent="0.2">
      <c r="A27" s="32" t="s">
        <v>2296</v>
      </c>
      <c r="B27" s="30" t="s">
        <v>2251</v>
      </c>
      <c r="C27" s="33">
        <v>343.4</v>
      </c>
      <c r="D27" s="33">
        <v>343.4</v>
      </c>
    </row>
    <row r="28" spans="1:4" ht="15" x14ac:dyDescent="0.2">
      <c r="A28" s="32" t="s">
        <v>2297</v>
      </c>
      <c r="B28" s="30" t="s">
        <v>2252</v>
      </c>
      <c r="C28" s="33">
        <v>407.3</v>
      </c>
      <c r="D28" s="33">
        <v>407.3</v>
      </c>
    </row>
    <row r="29" spans="1:4" ht="15" x14ac:dyDescent="0.2">
      <c r="A29" s="32" t="s">
        <v>2298</v>
      </c>
      <c r="B29" s="30" t="s">
        <v>2253</v>
      </c>
      <c r="C29" s="33">
        <v>478.7</v>
      </c>
      <c r="D29" s="33">
        <v>478.7</v>
      </c>
    </row>
    <row r="30" spans="1:4" ht="15" x14ac:dyDescent="0.2">
      <c r="A30" s="32" t="s">
        <v>2299</v>
      </c>
      <c r="B30" s="30" t="s">
        <v>2254</v>
      </c>
      <c r="C30" s="33">
        <v>443.6</v>
      </c>
      <c r="D30" s="33">
        <v>443.6</v>
      </c>
    </row>
    <row r="31" spans="1:4" ht="15" x14ac:dyDescent="0.2">
      <c r="A31" s="32" t="s">
        <v>2300</v>
      </c>
      <c r="B31" s="30" t="s">
        <v>2255</v>
      </c>
      <c r="C31" s="33">
        <v>247.3</v>
      </c>
      <c r="D31" s="33">
        <v>247.3</v>
      </c>
    </row>
    <row r="32" spans="1:4" ht="15" x14ac:dyDescent="0.2">
      <c r="A32" s="32" t="s">
        <v>2301</v>
      </c>
      <c r="B32" s="30" t="s">
        <v>2256</v>
      </c>
      <c r="C32" s="33">
        <v>314.60000000000002</v>
      </c>
      <c r="D32" s="33">
        <v>314.60000000000002</v>
      </c>
    </row>
    <row r="33" spans="1:4" ht="15" x14ac:dyDescent="0.2">
      <c r="A33" s="32" t="s">
        <v>2302</v>
      </c>
      <c r="B33" s="30" t="s">
        <v>2257</v>
      </c>
      <c r="C33" s="33">
        <v>254.2</v>
      </c>
      <c r="D33" s="33">
        <v>254.2</v>
      </c>
    </row>
    <row r="34" spans="1:4" ht="15" x14ac:dyDescent="0.2">
      <c r="A34" s="32" t="s">
        <v>2303</v>
      </c>
      <c r="B34" s="30" t="s">
        <v>2258</v>
      </c>
      <c r="C34" s="33">
        <v>276.7</v>
      </c>
      <c r="D34" s="33">
        <v>276.7</v>
      </c>
    </row>
    <row r="35" spans="1:4" ht="15" x14ac:dyDescent="0.2">
      <c r="A35" s="32" t="s">
        <v>2304</v>
      </c>
      <c r="B35" s="30" t="s">
        <v>2259</v>
      </c>
      <c r="C35" s="33">
        <v>367.2</v>
      </c>
      <c r="D35" s="33">
        <v>367.2</v>
      </c>
    </row>
    <row r="36" spans="1:4" ht="15" x14ac:dyDescent="0.2">
      <c r="A36" s="32" t="s">
        <v>2305</v>
      </c>
      <c r="B36" s="30" t="s">
        <v>2260</v>
      </c>
      <c r="C36" s="33">
        <v>622.79999999999995</v>
      </c>
      <c r="D36" s="33">
        <v>622.79999999999995</v>
      </c>
    </row>
    <row r="37" spans="1:4" ht="15" x14ac:dyDescent="0.2">
      <c r="A37" s="32" t="s">
        <v>2306</v>
      </c>
      <c r="B37" s="30" t="s">
        <v>2261</v>
      </c>
      <c r="C37" s="33">
        <v>327.10000000000002</v>
      </c>
      <c r="D37" s="33">
        <v>327.10000000000002</v>
      </c>
    </row>
    <row r="38" spans="1:4" ht="15" x14ac:dyDescent="0.2">
      <c r="A38" s="32" t="s">
        <v>2307</v>
      </c>
      <c r="B38" s="30" t="s">
        <v>2262</v>
      </c>
      <c r="C38" s="33">
        <v>177.5</v>
      </c>
      <c r="D38" s="33">
        <v>177.5</v>
      </c>
    </row>
    <row r="39" spans="1:4" ht="15" x14ac:dyDescent="0.2">
      <c r="A39" s="32" t="s">
        <v>2308</v>
      </c>
      <c r="B39" s="30" t="s">
        <v>2263</v>
      </c>
      <c r="C39" s="33">
        <v>393.3</v>
      </c>
      <c r="D39" s="33">
        <v>393.3</v>
      </c>
    </row>
    <row r="40" spans="1:4" ht="15" x14ac:dyDescent="0.2">
      <c r="A40" s="32" t="s">
        <v>2309</v>
      </c>
      <c r="B40" s="30" t="s">
        <v>2264</v>
      </c>
      <c r="C40" s="33">
        <v>216.6</v>
      </c>
      <c r="D40" s="33">
        <v>216.6</v>
      </c>
    </row>
    <row r="41" spans="1:4" ht="15" x14ac:dyDescent="0.2">
      <c r="A41" s="32" t="s">
        <v>2310</v>
      </c>
      <c r="B41" s="30" t="s">
        <v>2265</v>
      </c>
      <c r="C41" s="33">
        <v>170.3</v>
      </c>
      <c r="D41" s="33">
        <v>170.3</v>
      </c>
    </row>
    <row r="42" spans="1:4" ht="15" x14ac:dyDescent="0.2">
      <c r="A42" s="32" t="s">
        <v>2311</v>
      </c>
      <c r="B42" s="30" t="s">
        <v>2266</v>
      </c>
      <c r="C42" s="33">
        <v>414.8</v>
      </c>
      <c r="D42" s="33">
        <v>414.8</v>
      </c>
    </row>
    <row r="43" spans="1:4" ht="15" x14ac:dyDescent="0.2">
      <c r="A43" s="32" t="s">
        <v>2312</v>
      </c>
      <c r="B43" s="30" t="s">
        <v>2267</v>
      </c>
      <c r="C43" s="33">
        <v>320.39999999999998</v>
      </c>
      <c r="D43" s="33">
        <v>320.39999999999998</v>
      </c>
    </row>
    <row r="44" spans="1:4" ht="15" x14ac:dyDescent="0.2">
      <c r="A44" s="32" t="s">
        <v>2313</v>
      </c>
      <c r="B44" s="30" t="s">
        <v>2268</v>
      </c>
      <c r="C44" s="33">
        <v>536.1</v>
      </c>
      <c r="D44" s="33">
        <v>536.1</v>
      </c>
    </row>
    <row r="45" spans="1:4" ht="15" x14ac:dyDescent="0.2">
      <c r="A45" s="32" t="s">
        <v>2314</v>
      </c>
      <c r="B45" s="30" t="s">
        <v>2269</v>
      </c>
      <c r="C45" s="33">
        <v>416.9</v>
      </c>
      <c r="D45" s="33">
        <v>416.9</v>
      </c>
    </row>
    <row r="46" spans="1:4" ht="15" x14ac:dyDescent="0.2">
      <c r="A46" s="32" t="s">
        <v>2315</v>
      </c>
      <c r="B46" s="30" t="s">
        <v>2270</v>
      </c>
      <c r="C46" s="33">
        <v>348.9</v>
      </c>
      <c r="D46" s="33">
        <v>348.9</v>
      </c>
    </row>
    <row r="47" spans="1:4" ht="15" x14ac:dyDescent="0.2">
      <c r="A47" s="32" t="s">
        <v>2316</v>
      </c>
      <c r="B47" s="30" t="s">
        <v>2271</v>
      </c>
      <c r="C47" s="33">
        <v>305.5</v>
      </c>
      <c r="D47" s="33">
        <v>305.5</v>
      </c>
    </row>
    <row r="48" spans="1:4" ht="15" x14ac:dyDescent="0.2">
      <c r="A48" s="32" t="s">
        <v>2317</v>
      </c>
      <c r="B48" s="30" t="s">
        <v>2272</v>
      </c>
      <c r="C48" s="33">
        <v>235.1</v>
      </c>
      <c r="D48" s="33">
        <v>235.1</v>
      </c>
    </row>
    <row r="49" spans="1:4" ht="15" x14ac:dyDescent="0.2">
      <c r="A49" s="32" t="s">
        <v>2318</v>
      </c>
      <c r="B49" s="30" t="s">
        <v>2273</v>
      </c>
      <c r="C49" s="33">
        <v>172.8</v>
      </c>
      <c r="D49" s="33">
        <v>172.8</v>
      </c>
    </row>
    <row r="50" spans="1:4" ht="15" x14ac:dyDescent="0.2">
      <c r="A50" s="32" t="s">
        <v>2319</v>
      </c>
      <c r="B50" s="30" t="s">
        <v>2274</v>
      </c>
      <c r="C50" s="33">
        <v>386.7</v>
      </c>
      <c r="D50" s="33">
        <v>386.7</v>
      </c>
    </row>
    <row r="51" spans="1:4" ht="15" x14ac:dyDescent="0.2">
      <c r="A51" s="32"/>
      <c r="B51" s="30" t="s">
        <v>1703</v>
      </c>
      <c r="C51" s="33">
        <v>16646.400000000001</v>
      </c>
      <c r="D51" s="33">
        <v>16646.400000000001</v>
      </c>
    </row>
    <row r="52" spans="1:4" ht="41.4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D384"/>
  <sheetViews>
    <sheetView workbookViewId="0">
      <selection activeCell="F17" sqref="F17"/>
    </sheetView>
  </sheetViews>
  <sheetFormatPr defaultRowHeight="12.75" outlineLevelRow="3" x14ac:dyDescent="0.2"/>
  <cols>
    <col min="1" max="1" width="8.7109375" customWidth="1"/>
    <col min="2" max="2" width="43.140625" customWidth="1"/>
    <col min="3" max="3" width="14.7109375" customWidth="1"/>
    <col min="4" max="4" width="12.285156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4" x14ac:dyDescent="0.2">
      <c r="C1" s="156" t="s">
        <v>3316</v>
      </c>
    </row>
    <row r="2" spans="1:4" ht="15" x14ac:dyDescent="0.25">
      <c r="C2" s="46" t="s">
        <v>3442</v>
      </c>
    </row>
    <row r="3" spans="1:4" s="5" customFormat="1" ht="48.75" customHeight="1" x14ac:dyDescent="0.2">
      <c r="A3" s="352" t="s">
        <v>3446</v>
      </c>
      <c r="B3" s="352"/>
      <c r="C3" s="352"/>
      <c r="D3" s="352"/>
    </row>
    <row r="4" spans="1:4" s="265" customFormat="1" ht="28.15" customHeight="1" x14ac:dyDescent="0.2">
      <c r="A4" s="32" t="s">
        <v>2324</v>
      </c>
      <c r="B4" s="32" t="s">
        <v>2325</v>
      </c>
      <c r="C4" s="32" t="s">
        <v>1723</v>
      </c>
      <c r="D4" s="32" t="s">
        <v>1945</v>
      </c>
    </row>
    <row r="5" spans="1:4" s="5" customFormat="1" ht="15" x14ac:dyDescent="0.2">
      <c r="A5" s="28" t="s">
        <v>2275</v>
      </c>
      <c r="B5" s="28" t="s">
        <v>2276</v>
      </c>
      <c r="C5" s="28" t="s">
        <v>2277</v>
      </c>
      <c r="D5" s="28" t="s">
        <v>2278</v>
      </c>
    </row>
    <row r="6" spans="1:4" ht="15" outlineLevel="2" x14ac:dyDescent="0.2">
      <c r="A6" s="32" t="s">
        <v>2275</v>
      </c>
      <c r="B6" s="30" t="s">
        <v>1946</v>
      </c>
      <c r="C6" s="33">
        <v>625.1</v>
      </c>
      <c r="D6" s="33">
        <v>625.1</v>
      </c>
    </row>
    <row r="7" spans="1:4" ht="15" outlineLevel="2" x14ac:dyDescent="0.2">
      <c r="A7" s="32" t="s">
        <v>2276</v>
      </c>
      <c r="B7" s="30" t="s">
        <v>2235</v>
      </c>
      <c r="C7" s="33">
        <v>19.7</v>
      </c>
      <c r="D7" s="33">
        <v>19.7</v>
      </c>
    </row>
    <row r="8" spans="1:4" ht="15" outlineLevel="3" x14ac:dyDescent="0.2">
      <c r="A8" s="32"/>
      <c r="B8" s="30" t="s">
        <v>2235</v>
      </c>
      <c r="C8" s="33">
        <v>5.8</v>
      </c>
      <c r="D8" s="33">
        <v>5.8</v>
      </c>
    </row>
    <row r="9" spans="1:4" ht="15" outlineLevel="3" x14ac:dyDescent="0.2">
      <c r="A9" s="32"/>
      <c r="B9" s="30" t="s">
        <v>1947</v>
      </c>
      <c r="C9" s="33">
        <v>6.6</v>
      </c>
      <c r="D9" s="33">
        <v>6.6</v>
      </c>
    </row>
    <row r="10" spans="1:4" ht="15" outlineLevel="3" x14ac:dyDescent="0.2">
      <c r="A10" s="32"/>
      <c r="B10" s="30" t="s">
        <v>1948</v>
      </c>
      <c r="C10" s="33">
        <v>2.2999999999999998</v>
      </c>
      <c r="D10" s="33">
        <v>2.2999999999999998</v>
      </c>
    </row>
    <row r="11" spans="1:4" ht="15" outlineLevel="3" x14ac:dyDescent="0.2">
      <c r="A11" s="32"/>
      <c r="B11" s="30" t="s">
        <v>1949</v>
      </c>
      <c r="C11" s="33">
        <v>4.9000000000000004</v>
      </c>
      <c r="D11" s="33">
        <v>4.9000000000000004</v>
      </c>
    </row>
    <row r="12" spans="1:4" ht="15" outlineLevel="3" x14ac:dyDescent="0.2">
      <c r="A12" s="32"/>
      <c r="B12" s="30" t="s">
        <v>1950</v>
      </c>
      <c r="C12" s="33">
        <v>0.1</v>
      </c>
      <c r="D12" s="33">
        <v>0.1</v>
      </c>
    </row>
    <row r="13" spans="1:4" ht="15" outlineLevel="2" x14ac:dyDescent="0.2">
      <c r="A13" s="32" t="s">
        <v>2277</v>
      </c>
      <c r="B13" s="30" t="s">
        <v>1951</v>
      </c>
      <c r="C13" s="33">
        <v>88</v>
      </c>
      <c r="D13" s="33">
        <v>88</v>
      </c>
    </row>
    <row r="14" spans="1:4" ht="15" outlineLevel="2" x14ac:dyDescent="0.2">
      <c r="A14" s="32" t="s">
        <v>2278</v>
      </c>
      <c r="B14" s="30" t="s">
        <v>2236</v>
      </c>
      <c r="C14" s="33">
        <v>7.8</v>
      </c>
      <c r="D14" s="33">
        <v>7.8</v>
      </c>
    </row>
    <row r="15" spans="1:4" ht="15" outlineLevel="3" x14ac:dyDescent="0.2">
      <c r="A15" s="32"/>
      <c r="B15" s="30" t="s">
        <v>2236</v>
      </c>
      <c r="C15" s="33">
        <v>2.2999999999999998</v>
      </c>
      <c r="D15" s="33">
        <v>2.2999999999999998</v>
      </c>
    </row>
    <row r="16" spans="1:4" ht="15" outlineLevel="3" x14ac:dyDescent="0.2">
      <c r="A16" s="32"/>
      <c r="B16" s="30" t="s">
        <v>1952</v>
      </c>
      <c r="C16" s="33">
        <v>4.4000000000000004</v>
      </c>
      <c r="D16" s="33">
        <v>4.4000000000000004</v>
      </c>
    </row>
    <row r="17" spans="1:4" ht="15" outlineLevel="3" x14ac:dyDescent="0.2">
      <c r="A17" s="32"/>
      <c r="B17" s="30" t="s">
        <v>1953</v>
      </c>
      <c r="C17" s="33">
        <v>0.2</v>
      </c>
      <c r="D17" s="33">
        <v>0.2</v>
      </c>
    </row>
    <row r="18" spans="1:4" ht="15" outlineLevel="3" x14ac:dyDescent="0.2">
      <c r="A18" s="32"/>
      <c r="B18" s="30" t="s">
        <v>1954</v>
      </c>
      <c r="C18" s="33">
        <v>0.4</v>
      </c>
      <c r="D18" s="33">
        <v>0.4</v>
      </c>
    </row>
    <row r="19" spans="1:4" ht="15" outlineLevel="3" x14ac:dyDescent="0.2">
      <c r="A19" s="32"/>
      <c r="B19" s="30" t="s">
        <v>1955</v>
      </c>
      <c r="C19" s="33">
        <v>0.5</v>
      </c>
      <c r="D19" s="33">
        <v>0.5</v>
      </c>
    </row>
    <row r="20" spans="1:4" ht="15" outlineLevel="2" x14ac:dyDescent="0.2">
      <c r="A20" s="32" t="s">
        <v>2279</v>
      </c>
      <c r="B20" s="30" t="s">
        <v>1956</v>
      </c>
      <c r="C20" s="33">
        <v>14.5</v>
      </c>
      <c r="D20" s="33">
        <v>14.5</v>
      </c>
    </row>
    <row r="21" spans="1:4" ht="15" outlineLevel="2" x14ac:dyDescent="0.2">
      <c r="A21" s="32" t="s">
        <v>2280</v>
      </c>
      <c r="B21" s="30" t="s">
        <v>2237</v>
      </c>
      <c r="C21" s="33">
        <v>38.5</v>
      </c>
      <c r="D21" s="33">
        <v>38.5</v>
      </c>
    </row>
    <row r="22" spans="1:4" ht="15" outlineLevel="3" x14ac:dyDescent="0.2">
      <c r="A22" s="32"/>
      <c r="B22" s="30" t="s">
        <v>2237</v>
      </c>
      <c r="C22" s="33">
        <v>11.3</v>
      </c>
      <c r="D22" s="33">
        <v>11.3</v>
      </c>
    </row>
    <row r="23" spans="1:4" ht="15" outlineLevel="3" x14ac:dyDescent="0.2">
      <c r="A23" s="32"/>
      <c r="B23" s="30" t="s">
        <v>1957</v>
      </c>
      <c r="C23" s="33">
        <v>16.100000000000001</v>
      </c>
      <c r="D23" s="33">
        <v>16.100000000000001</v>
      </c>
    </row>
    <row r="24" spans="1:4" ht="15" outlineLevel="3" x14ac:dyDescent="0.2">
      <c r="A24" s="32"/>
      <c r="B24" s="30" t="s">
        <v>1958</v>
      </c>
      <c r="C24" s="33">
        <v>6.4</v>
      </c>
      <c r="D24" s="33">
        <v>6.4</v>
      </c>
    </row>
    <row r="25" spans="1:4" ht="15" outlineLevel="3" x14ac:dyDescent="0.2">
      <c r="A25" s="32"/>
      <c r="B25" s="30" t="s">
        <v>1959</v>
      </c>
      <c r="C25" s="33">
        <v>0.7</v>
      </c>
      <c r="D25" s="33">
        <v>0.7</v>
      </c>
    </row>
    <row r="26" spans="1:4" ht="15" outlineLevel="3" x14ac:dyDescent="0.2">
      <c r="A26" s="32"/>
      <c r="B26" s="30" t="s">
        <v>1960</v>
      </c>
      <c r="C26" s="33">
        <v>0.6</v>
      </c>
      <c r="D26" s="33">
        <v>0.6</v>
      </c>
    </row>
    <row r="27" spans="1:4" ht="15" outlineLevel="3" x14ac:dyDescent="0.2">
      <c r="A27" s="32"/>
      <c r="B27" s="30" t="s">
        <v>1961</v>
      </c>
      <c r="C27" s="33">
        <v>0.9</v>
      </c>
      <c r="D27" s="33">
        <v>0.9</v>
      </c>
    </row>
    <row r="28" spans="1:4" ht="15" outlineLevel="3" x14ac:dyDescent="0.2">
      <c r="A28" s="32"/>
      <c r="B28" s="30" t="s">
        <v>1962</v>
      </c>
      <c r="C28" s="33">
        <v>1.1000000000000001</v>
      </c>
      <c r="D28" s="33">
        <v>1.1000000000000001</v>
      </c>
    </row>
    <row r="29" spans="1:4" ht="15" outlineLevel="3" x14ac:dyDescent="0.2">
      <c r="A29" s="32"/>
      <c r="B29" s="30" t="s">
        <v>1963</v>
      </c>
      <c r="C29" s="33">
        <v>0.8</v>
      </c>
      <c r="D29" s="33">
        <v>0.8</v>
      </c>
    </row>
    <row r="30" spans="1:4" ht="15" outlineLevel="3" x14ac:dyDescent="0.2">
      <c r="A30" s="32"/>
      <c r="B30" s="30" t="s">
        <v>1964</v>
      </c>
      <c r="C30" s="33">
        <v>0.6</v>
      </c>
      <c r="D30" s="33">
        <v>0.6</v>
      </c>
    </row>
    <row r="31" spans="1:4" ht="15" outlineLevel="2" x14ac:dyDescent="0.2">
      <c r="A31" s="32" t="s">
        <v>2281</v>
      </c>
      <c r="B31" s="30" t="s">
        <v>2238</v>
      </c>
      <c r="C31" s="33">
        <v>14.5</v>
      </c>
      <c r="D31" s="33">
        <v>14.5</v>
      </c>
    </row>
    <row r="32" spans="1:4" ht="15" outlineLevel="3" x14ac:dyDescent="0.2">
      <c r="A32" s="32"/>
      <c r="B32" s="30" t="s">
        <v>2238</v>
      </c>
      <c r="C32" s="33">
        <v>4.3</v>
      </c>
      <c r="D32" s="33">
        <v>4.3</v>
      </c>
    </row>
    <row r="33" spans="1:4" ht="15" outlineLevel="3" x14ac:dyDescent="0.2">
      <c r="A33" s="32"/>
      <c r="B33" s="30" t="s">
        <v>1965</v>
      </c>
      <c r="C33" s="33">
        <v>7.8</v>
      </c>
      <c r="D33" s="33">
        <v>7.8</v>
      </c>
    </row>
    <row r="34" spans="1:4" ht="15" outlineLevel="3" x14ac:dyDescent="0.2">
      <c r="A34" s="32"/>
      <c r="B34" s="30" t="s">
        <v>1966</v>
      </c>
      <c r="C34" s="33">
        <v>0.6</v>
      </c>
      <c r="D34" s="33">
        <v>0.6</v>
      </c>
    </row>
    <row r="35" spans="1:4" ht="15" outlineLevel="3" x14ac:dyDescent="0.2">
      <c r="A35" s="32"/>
      <c r="B35" s="30" t="s">
        <v>1967</v>
      </c>
      <c r="C35" s="33">
        <v>0.5</v>
      </c>
      <c r="D35" s="33">
        <v>0.5</v>
      </c>
    </row>
    <row r="36" spans="1:4" ht="15" outlineLevel="3" x14ac:dyDescent="0.2">
      <c r="A36" s="32"/>
      <c r="B36" s="30" t="s">
        <v>1968</v>
      </c>
      <c r="C36" s="33">
        <v>0.7</v>
      </c>
      <c r="D36" s="33">
        <v>0.7</v>
      </c>
    </row>
    <row r="37" spans="1:4" ht="15" outlineLevel="3" x14ac:dyDescent="0.2">
      <c r="A37" s="32"/>
      <c r="B37" s="30" t="s">
        <v>1969</v>
      </c>
      <c r="C37" s="33">
        <v>0.6</v>
      </c>
      <c r="D37" s="33">
        <v>0.6</v>
      </c>
    </row>
    <row r="38" spans="1:4" ht="15" outlineLevel="2" x14ac:dyDescent="0.2">
      <c r="A38" s="32" t="s">
        <v>2282</v>
      </c>
      <c r="B38" s="30" t="s">
        <v>2239</v>
      </c>
      <c r="C38" s="33">
        <v>50.4</v>
      </c>
      <c r="D38" s="33">
        <v>50.4</v>
      </c>
    </row>
    <row r="39" spans="1:4" ht="15" outlineLevel="3" x14ac:dyDescent="0.2">
      <c r="A39" s="32"/>
      <c r="B39" s="30" t="s">
        <v>2239</v>
      </c>
      <c r="C39" s="33">
        <v>14.8</v>
      </c>
      <c r="D39" s="33">
        <v>14.8</v>
      </c>
    </row>
    <row r="40" spans="1:4" ht="15" outlineLevel="3" x14ac:dyDescent="0.2">
      <c r="A40" s="32"/>
      <c r="B40" s="30" t="s">
        <v>1970</v>
      </c>
      <c r="C40" s="33">
        <v>25.9</v>
      </c>
      <c r="D40" s="33">
        <v>25.9</v>
      </c>
    </row>
    <row r="41" spans="1:4" ht="15" outlineLevel="3" x14ac:dyDescent="0.2">
      <c r="A41" s="32"/>
      <c r="B41" s="30" t="s">
        <v>1971</v>
      </c>
      <c r="C41" s="33">
        <v>5.2</v>
      </c>
      <c r="D41" s="33">
        <v>5.2</v>
      </c>
    </row>
    <row r="42" spans="1:4" ht="15" outlineLevel="3" x14ac:dyDescent="0.2">
      <c r="A42" s="32"/>
      <c r="B42" s="30" t="s">
        <v>1972</v>
      </c>
      <c r="C42" s="33">
        <v>3.5</v>
      </c>
      <c r="D42" s="33">
        <v>3.5</v>
      </c>
    </row>
    <row r="43" spans="1:4" ht="15" outlineLevel="3" x14ac:dyDescent="0.2">
      <c r="A43" s="32"/>
      <c r="B43" s="30" t="s">
        <v>1973</v>
      </c>
      <c r="C43" s="33">
        <v>1</v>
      </c>
      <c r="D43" s="33">
        <v>1</v>
      </c>
    </row>
    <row r="44" spans="1:4" ht="15" outlineLevel="2" x14ac:dyDescent="0.2">
      <c r="A44" s="32" t="s">
        <v>2283</v>
      </c>
      <c r="B44" s="30" t="s">
        <v>1974</v>
      </c>
      <c r="C44" s="33">
        <v>46.5</v>
      </c>
      <c r="D44" s="33">
        <v>46.5</v>
      </c>
    </row>
    <row r="45" spans="1:4" ht="15" outlineLevel="2" x14ac:dyDescent="0.2">
      <c r="A45" s="32" t="s">
        <v>2284</v>
      </c>
      <c r="B45" s="30" t="s">
        <v>1975</v>
      </c>
      <c r="C45" s="33">
        <v>37.9</v>
      </c>
      <c r="D45" s="33">
        <v>37.9</v>
      </c>
    </row>
    <row r="46" spans="1:4" ht="15" outlineLevel="2" x14ac:dyDescent="0.2">
      <c r="A46" s="32" t="s">
        <v>2285</v>
      </c>
      <c r="B46" s="30" t="s">
        <v>1976</v>
      </c>
      <c r="C46" s="33">
        <v>57.1</v>
      </c>
      <c r="D46" s="33">
        <v>57.1</v>
      </c>
    </row>
    <row r="47" spans="1:4" ht="15" outlineLevel="2" x14ac:dyDescent="0.2">
      <c r="A47" s="32" t="s">
        <v>2286</v>
      </c>
      <c r="B47" s="30" t="s">
        <v>2240</v>
      </c>
      <c r="C47" s="33">
        <v>70.599999999999994</v>
      </c>
      <c r="D47" s="33">
        <v>70.599999999999994</v>
      </c>
    </row>
    <row r="48" spans="1:4" ht="15" outlineLevel="3" x14ac:dyDescent="0.2">
      <c r="A48" s="32"/>
      <c r="B48" s="30" t="s">
        <v>2240</v>
      </c>
      <c r="C48" s="33">
        <v>21</v>
      </c>
      <c r="D48" s="33">
        <v>21</v>
      </c>
    </row>
    <row r="49" spans="1:4" ht="15" outlineLevel="3" x14ac:dyDescent="0.2">
      <c r="A49" s="32"/>
      <c r="B49" s="30" t="s">
        <v>1977</v>
      </c>
      <c r="C49" s="33">
        <v>39.9</v>
      </c>
      <c r="D49" s="33">
        <v>39.9</v>
      </c>
    </row>
    <row r="50" spans="1:4" ht="15" outlineLevel="3" x14ac:dyDescent="0.2">
      <c r="A50" s="32"/>
      <c r="B50" s="30" t="s">
        <v>1978</v>
      </c>
      <c r="C50" s="33">
        <v>0.7</v>
      </c>
      <c r="D50" s="33">
        <v>0.7</v>
      </c>
    </row>
    <row r="51" spans="1:4" ht="15" outlineLevel="3" x14ac:dyDescent="0.2">
      <c r="A51" s="32"/>
      <c r="B51" s="30" t="s">
        <v>1979</v>
      </c>
      <c r="C51" s="33">
        <v>0.6</v>
      </c>
      <c r="D51" s="33">
        <v>0.6</v>
      </c>
    </row>
    <row r="52" spans="1:4" ht="15" outlineLevel="3" x14ac:dyDescent="0.2">
      <c r="A52" s="32"/>
      <c r="B52" s="30" t="s">
        <v>1980</v>
      </c>
      <c r="C52" s="33">
        <v>1</v>
      </c>
      <c r="D52" s="33">
        <v>1</v>
      </c>
    </row>
    <row r="53" spans="1:4" ht="15" outlineLevel="3" x14ac:dyDescent="0.2">
      <c r="A53" s="32"/>
      <c r="B53" s="30" t="s">
        <v>1981</v>
      </c>
      <c r="C53" s="33">
        <v>0.6</v>
      </c>
      <c r="D53" s="33">
        <v>0.6</v>
      </c>
    </row>
    <row r="54" spans="1:4" ht="15" outlineLevel="3" x14ac:dyDescent="0.2">
      <c r="A54" s="32"/>
      <c r="B54" s="30" t="s">
        <v>1982</v>
      </c>
      <c r="C54" s="33">
        <v>2</v>
      </c>
      <c r="D54" s="33">
        <v>2</v>
      </c>
    </row>
    <row r="55" spans="1:4" ht="15" outlineLevel="3" x14ac:dyDescent="0.2">
      <c r="A55" s="32"/>
      <c r="B55" s="30" t="s">
        <v>2341</v>
      </c>
      <c r="C55" s="33">
        <v>0.7</v>
      </c>
      <c r="D55" s="33">
        <v>0.7</v>
      </c>
    </row>
    <row r="56" spans="1:4" ht="15" outlineLevel="3" x14ac:dyDescent="0.2">
      <c r="A56" s="32"/>
      <c r="B56" s="30" t="s">
        <v>1983</v>
      </c>
      <c r="C56" s="33">
        <v>0.8</v>
      </c>
      <c r="D56" s="33">
        <v>0.8</v>
      </c>
    </row>
    <row r="57" spans="1:4" ht="15" outlineLevel="3" x14ac:dyDescent="0.2">
      <c r="A57" s="32"/>
      <c r="B57" s="30" t="s">
        <v>1984</v>
      </c>
      <c r="C57" s="33">
        <v>0.5</v>
      </c>
      <c r="D57" s="33">
        <v>0.5</v>
      </c>
    </row>
    <row r="58" spans="1:4" ht="15" outlineLevel="3" x14ac:dyDescent="0.2">
      <c r="A58" s="32"/>
      <c r="B58" s="30" t="s">
        <v>1985</v>
      </c>
      <c r="C58" s="33">
        <v>2.8</v>
      </c>
      <c r="D58" s="33">
        <v>2.8</v>
      </c>
    </row>
    <row r="59" spans="1:4" ht="15" outlineLevel="2" x14ac:dyDescent="0.2">
      <c r="A59" s="32" t="s">
        <v>2287</v>
      </c>
      <c r="B59" s="30" t="s">
        <v>2241</v>
      </c>
      <c r="C59" s="33">
        <v>46.9</v>
      </c>
      <c r="D59" s="33">
        <v>46.9</v>
      </c>
    </row>
    <row r="60" spans="1:4" ht="15" outlineLevel="3" x14ac:dyDescent="0.2">
      <c r="A60" s="32"/>
      <c r="B60" s="30" t="s">
        <v>2241</v>
      </c>
      <c r="C60" s="33">
        <v>13.8</v>
      </c>
      <c r="D60" s="33">
        <v>13.8</v>
      </c>
    </row>
    <row r="61" spans="1:4" ht="15" outlineLevel="3" x14ac:dyDescent="0.2">
      <c r="A61" s="32"/>
      <c r="B61" s="30" t="s">
        <v>1986</v>
      </c>
      <c r="C61" s="33">
        <v>24.1</v>
      </c>
      <c r="D61" s="33">
        <v>24.1</v>
      </c>
    </row>
    <row r="62" spans="1:4" ht="15" outlineLevel="3" x14ac:dyDescent="0.2">
      <c r="A62" s="32"/>
      <c r="B62" s="30" t="s">
        <v>1987</v>
      </c>
      <c r="C62" s="33">
        <v>1.2</v>
      </c>
      <c r="D62" s="33">
        <v>1.2</v>
      </c>
    </row>
    <row r="63" spans="1:4" ht="15" outlineLevel="3" x14ac:dyDescent="0.2">
      <c r="A63" s="32"/>
      <c r="B63" s="30" t="s">
        <v>1988</v>
      </c>
      <c r="C63" s="33">
        <v>1.1000000000000001</v>
      </c>
      <c r="D63" s="33">
        <v>1.1000000000000001</v>
      </c>
    </row>
    <row r="64" spans="1:4" ht="15" outlineLevel="3" x14ac:dyDescent="0.2">
      <c r="A64" s="32"/>
      <c r="B64" s="30" t="s">
        <v>1989</v>
      </c>
      <c r="C64" s="33">
        <v>3.3</v>
      </c>
      <c r="D64" s="33">
        <v>3.3</v>
      </c>
    </row>
    <row r="65" spans="1:4" ht="30" outlineLevel="3" x14ac:dyDescent="0.2">
      <c r="A65" s="32"/>
      <c r="B65" s="30" t="s">
        <v>1990</v>
      </c>
      <c r="C65" s="33">
        <v>1.1000000000000001</v>
      </c>
      <c r="D65" s="33">
        <v>1.1000000000000001</v>
      </c>
    </row>
    <row r="66" spans="1:4" ht="15" outlineLevel="3" x14ac:dyDescent="0.2">
      <c r="A66" s="32"/>
      <c r="B66" s="30" t="s">
        <v>1991</v>
      </c>
      <c r="C66" s="33">
        <v>1.1000000000000001</v>
      </c>
      <c r="D66" s="33">
        <v>1.1000000000000001</v>
      </c>
    </row>
    <row r="67" spans="1:4" ht="15" outlineLevel="3" x14ac:dyDescent="0.2">
      <c r="A67" s="32"/>
      <c r="B67" s="30" t="s">
        <v>1992</v>
      </c>
      <c r="C67" s="33">
        <v>0.6</v>
      </c>
      <c r="D67" s="33">
        <v>0.6</v>
      </c>
    </row>
    <row r="68" spans="1:4" ht="15" outlineLevel="3" x14ac:dyDescent="0.2">
      <c r="A68" s="32"/>
      <c r="B68" s="30" t="s">
        <v>1993</v>
      </c>
      <c r="C68" s="33">
        <v>0.6</v>
      </c>
      <c r="D68" s="33">
        <v>0.6</v>
      </c>
    </row>
    <row r="69" spans="1:4" ht="15" outlineLevel="2" x14ac:dyDescent="0.2">
      <c r="A69" s="32" t="s">
        <v>2288</v>
      </c>
      <c r="B69" s="30" t="s">
        <v>2242</v>
      </c>
      <c r="C69" s="33">
        <v>16.3</v>
      </c>
      <c r="D69" s="33">
        <v>16.3</v>
      </c>
    </row>
    <row r="70" spans="1:4" ht="15" outlineLevel="3" x14ac:dyDescent="0.2">
      <c r="A70" s="32"/>
      <c r="B70" s="30" t="s">
        <v>2242</v>
      </c>
      <c r="C70" s="33">
        <v>5.0999999999999996</v>
      </c>
      <c r="D70" s="33">
        <v>5.0999999999999996</v>
      </c>
    </row>
    <row r="71" spans="1:4" ht="15" outlineLevel="3" x14ac:dyDescent="0.2">
      <c r="A71" s="32"/>
      <c r="B71" s="30" t="s">
        <v>1994</v>
      </c>
      <c r="C71" s="33">
        <v>4.8</v>
      </c>
      <c r="D71" s="33">
        <v>4.8</v>
      </c>
    </row>
    <row r="72" spans="1:4" ht="15" outlineLevel="3" x14ac:dyDescent="0.2">
      <c r="A72" s="32"/>
      <c r="B72" s="30" t="s">
        <v>1995</v>
      </c>
      <c r="C72" s="33">
        <v>0.7</v>
      </c>
      <c r="D72" s="33">
        <v>0.7</v>
      </c>
    </row>
    <row r="73" spans="1:4" ht="15" outlineLevel="3" x14ac:dyDescent="0.2">
      <c r="A73" s="32"/>
      <c r="B73" s="30" t="s">
        <v>1996</v>
      </c>
      <c r="C73" s="33">
        <v>0.8</v>
      </c>
      <c r="D73" s="33">
        <v>0.8</v>
      </c>
    </row>
    <row r="74" spans="1:4" ht="15" outlineLevel="3" x14ac:dyDescent="0.2">
      <c r="A74" s="32"/>
      <c r="B74" s="30" t="s">
        <v>1997</v>
      </c>
      <c r="C74" s="33">
        <v>0.4</v>
      </c>
      <c r="D74" s="33">
        <v>0.4</v>
      </c>
    </row>
    <row r="75" spans="1:4" ht="15" outlineLevel="3" x14ac:dyDescent="0.2">
      <c r="A75" s="32"/>
      <c r="B75" s="30" t="s">
        <v>1998</v>
      </c>
      <c r="C75" s="33">
        <v>0.9</v>
      </c>
      <c r="D75" s="33">
        <v>0.9</v>
      </c>
    </row>
    <row r="76" spans="1:4" ht="15" outlineLevel="3" x14ac:dyDescent="0.2">
      <c r="A76" s="32"/>
      <c r="B76" s="30" t="s">
        <v>1999</v>
      </c>
      <c r="C76" s="33">
        <v>1.1000000000000001</v>
      </c>
      <c r="D76" s="33">
        <v>1.1000000000000001</v>
      </c>
    </row>
    <row r="77" spans="1:4" ht="15" outlineLevel="3" x14ac:dyDescent="0.2">
      <c r="A77" s="32"/>
      <c r="B77" s="30" t="s">
        <v>2000</v>
      </c>
      <c r="C77" s="33">
        <v>0.2</v>
      </c>
      <c r="D77" s="33">
        <v>0.2</v>
      </c>
    </row>
    <row r="78" spans="1:4" ht="15" outlineLevel="3" x14ac:dyDescent="0.2">
      <c r="A78" s="32"/>
      <c r="B78" s="30" t="s">
        <v>2001</v>
      </c>
      <c r="C78" s="33">
        <v>0.7</v>
      </c>
      <c r="D78" s="33">
        <v>0.7</v>
      </c>
    </row>
    <row r="79" spans="1:4" ht="15" outlineLevel="3" x14ac:dyDescent="0.2">
      <c r="A79" s="32"/>
      <c r="B79" s="30" t="s">
        <v>2002</v>
      </c>
      <c r="C79" s="33">
        <v>0.2</v>
      </c>
      <c r="D79" s="33">
        <v>0.2</v>
      </c>
    </row>
    <row r="80" spans="1:4" ht="15" outlineLevel="3" x14ac:dyDescent="0.2">
      <c r="A80" s="32"/>
      <c r="B80" s="30" t="s">
        <v>2003</v>
      </c>
      <c r="C80" s="33">
        <v>0.6</v>
      </c>
      <c r="D80" s="33">
        <v>0.6</v>
      </c>
    </row>
    <row r="81" spans="1:4" ht="15" outlineLevel="3" x14ac:dyDescent="0.2">
      <c r="A81" s="32"/>
      <c r="B81" s="30" t="s">
        <v>2004</v>
      </c>
      <c r="C81" s="33">
        <v>0.6</v>
      </c>
      <c r="D81" s="33">
        <v>0.6</v>
      </c>
    </row>
    <row r="82" spans="1:4" ht="15" outlineLevel="3" x14ac:dyDescent="0.2">
      <c r="A82" s="32"/>
      <c r="B82" s="30" t="s">
        <v>2005</v>
      </c>
      <c r="C82" s="33">
        <v>0.2</v>
      </c>
      <c r="D82" s="33">
        <v>0.2</v>
      </c>
    </row>
    <row r="83" spans="1:4" ht="15" outlineLevel="2" x14ac:dyDescent="0.2">
      <c r="A83" s="32" t="s">
        <v>2289</v>
      </c>
      <c r="B83" s="30" t="s">
        <v>2243</v>
      </c>
      <c r="C83" s="33">
        <v>10.6</v>
      </c>
      <c r="D83" s="33">
        <v>10.6</v>
      </c>
    </row>
    <row r="84" spans="1:4" ht="15" outlineLevel="3" x14ac:dyDescent="0.2">
      <c r="A84" s="32"/>
      <c r="B84" s="30" t="s">
        <v>2243</v>
      </c>
      <c r="C84" s="33">
        <v>3.1</v>
      </c>
      <c r="D84" s="33">
        <v>3.1</v>
      </c>
    </row>
    <row r="85" spans="1:4" ht="15" outlineLevel="3" x14ac:dyDescent="0.2">
      <c r="A85" s="32"/>
      <c r="B85" s="30" t="s">
        <v>2006</v>
      </c>
      <c r="C85" s="33">
        <v>3.5</v>
      </c>
      <c r="D85" s="33">
        <v>3.5</v>
      </c>
    </row>
    <row r="86" spans="1:4" ht="15" outlineLevel="3" x14ac:dyDescent="0.2">
      <c r="A86" s="32"/>
      <c r="B86" s="30" t="s">
        <v>2007</v>
      </c>
      <c r="C86" s="33">
        <v>1</v>
      </c>
      <c r="D86" s="33">
        <v>1</v>
      </c>
    </row>
    <row r="87" spans="1:4" ht="15" outlineLevel="3" x14ac:dyDescent="0.2">
      <c r="A87" s="32"/>
      <c r="B87" s="30" t="s">
        <v>2008</v>
      </c>
      <c r="C87" s="33">
        <v>0.5</v>
      </c>
      <c r="D87" s="33">
        <v>0.5</v>
      </c>
    </row>
    <row r="88" spans="1:4" ht="15" outlineLevel="3" x14ac:dyDescent="0.2">
      <c r="A88" s="32"/>
      <c r="B88" s="30" t="s">
        <v>1983</v>
      </c>
      <c r="C88" s="33">
        <v>0.4</v>
      </c>
      <c r="D88" s="33">
        <v>0.4</v>
      </c>
    </row>
    <row r="89" spans="1:4" ht="15" outlineLevel="3" x14ac:dyDescent="0.2">
      <c r="A89" s="32"/>
      <c r="B89" s="30" t="s">
        <v>2009</v>
      </c>
      <c r="C89" s="33">
        <v>0.5</v>
      </c>
      <c r="D89" s="33">
        <v>0.5</v>
      </c>
    </row>
    <row r="90" spans="1:4" ht="15" outlineLevel="3" x14ac:dyDescent="0.2">
      <c r="A90" s="32"/>
      <c r="B90" s="30" t="s">
        <v>2010</v>
      </c>
      <c r="C90" s="33">
        <v>0.8</v>
      </c>
      <c r="D90" s="33">
        <v>0.8</v>
      </c>
    </row>
    <row r="91" spans="1:4" ht="15" outlineLevel="3" x14ac:dyDescent="0.2">
      <c r="A91" s="32"/>
      <c r="B91" s="30" t="s">
        <v>2011</v>
      </c>
      <c r="C91" s="33">
        <v>0.8</v>
      </c>
      <c r="D91" s="33">
        <v>0.8</v>
      </c>
    </row>
    <row r="92" spans="1:4" ht="15" outlineLevel="2" x14ac:dyDescent="0.2">
      <c r="A92" s="32" t="s">
        <v>2290</v>
      </c>
      <c r="B92" s="30" t="s">
        <v>2244</v>
      </c>
      <c r="C92" s="33">
        <v>8.9</v>
      </c>
      <c r="D92" s="33">
        <v>8.9</v>
      </c>
    </row>
    <row r="93" spans="1:4" ht="15" outlineLevel="3" x14ac:dyDescent="0.2">
      <c r="A93" s="32"/>
      <c r="B93" s="30" t="s">
        <v>2244</v>
      </c>
      <c r="C93" s="33">
        <v>2.6</v>
      </c>
      <c r="D93" s="33">
        <v>2.6</v>
      </c>
    </row>
    <row r="94" spans="1:4" ht="15" outlineLevel="3" x14ac:dyDescent="0.2">
      <c r="A94" s="32"/>
      <c r="B94" s="30" t="s">
        <v>2012</v>
      </c>
      <c r="C94" s="33">
        <v>2.9</v>
      </c>
      <c r="D94" s="33">
        <v>2.9</v>
      </c>
    </row>
    <row r="95" spans="1:4" ht="15" outlineLevel="3" x14ac:dyDescent="0.2">
      <c r="A95" s="32"/>
      <c r="B95" s="30" t="s">
        <v>2013</v>
      </c>
      <c r="C95" s="33">
        <v>0.4</v>
      </c>
      <c r="D95" s="33">
        <v>0.4</v>
      </c>
    </row>
    <row r="96" spans="1:4" ht="15" outlineLevel="3" x14ac:dyDescent="0.2">
      <c r="A96" s="32"/>
      <c r="B96" s="30" t="s">
        <v>2014</v>
      </c>
      <c r="C96" s="33">
        <v>0.2</v>
      </c>
      <c r="D96" s="33">
        <v>0.2</v>
      </c>
    </row>
    <row r="97" spans="1:4" ht="15" outlineLevel="3" x14ac:dyDescent="0.2">
      <c r="A97" s="32"/>
      <c r="B97" s="30" t="s">
        <v>2015</v>
      </c>
      <c r="C97" s="33">
        <v>0.5</v>
      </c>
      <c r="D97" s="33">
        <v>0.5</v>
      </c>
    </row>
    <row r="98" spans="1:4" ht="15" outlineLevel="3" x14ac:dyDescent="0.2">
      <c r="A98" s="32"/>
      <c r="B98" s="30" t="s">
        <v>2016</v>
      </c>
      <c r="C98" s="33">
        <v>0.9</v>
      </c>
      <c r="D98" s="33">
        <v>0.9</v>
      </c>
    </row>
    <row r="99" spans="1:4" ht="15" outlineLevel="3" x14ac:dyDescent="0.2">
      <c r="A99" s="32"/>
      <c r="B99" s="30" t="s">
        <v>2017</v>
      </c>
      <c r="C99" s="33">
        <v>0.3</v>
      </c>
      <c r="D99" s="33">
        <v>0.3</v>
      </c>
    </row>
    <row r="100" spans="1:4" ht="15" outlineLevel="3" x14ac:dyDescent="0.2">
      <c r="A100" s="32"/>
      <c r="B100" s="30" t="s">
        <v>2018</v>
      </c>
      <c r="C100" s="33">
        <v>1.1000000000000001</v>
      </c>
      <c r="D100" s="33">
        <v>1.1000000000000001</v>
      </c>
    </row>
    <row r="101" spans="1:4" ht="15" outlineLevel="2" x14ac:dyDescent="0.2">
      <c r="A101" s="32" t="s">
        <v>2291</v>
      </c>
      <c r="B101" s="30" t="s">
        <v>2245</v>
      </c>
      <c r="C101" s="33">
        <v>28</v>
      </c>
      <c r="D101" s="33">
        <v>28</v>
      </c>
    </row>
    <row r="102" spans="1:4" ht="15" outlineLevel="3" x14ac:dyDescent="0.2">
      <c r="A102" s="32"/>
      <c r="B102" s="30" t="s">
        <v>2245</v>
      </c>
      <c r="C102" s="33">
        <v>8.1999999999999993</v>
      </c>
      <c r="D102" s="33">
        <v>8.1999999999999993</v>
      </c>
    </row>
    <row r="103" spans="1:4" ht="15" outlineLevel="3" x14ac:dyDescent="0.2">
      <c r="A103" s="32"/>
      <c r="B103" s="30" t="s">
        <v>2019</v>
      </c>
      <c r="C103" s="33">
        <v>11.3</v>
      </c>
      <c r="D103" s="33">
        <v>11.3</v>
      </c>
    </row>
    <row r="104" spans="1:4" ht="15" outlineLevel="3" x14ac:dyDescent="0.2">
      <c r="A104" s="32"/>
      <c r="B104" s="30" t="s">
        <v>2020</v>
      </c>
      <c r="C104" s="33">
        <v>0.6</v>
      </c>
      <c r="D104" s="33">
        <v>0.6</v>
      </c>
    </row>
    <row r="105" spans="1:4" ht="15" outlineLevel="3" x14ac:dyDescent="0.2">
      <c r="A105" s="32"/>
      <c r="B105" s="30" t="s">
        <v>2021</v>
      </c>
      <c r="C105" s="33">
        <v>1.6</v>
      </c>
      <c r="D105" s="33">
        <v>1.6</v>
      </c>
    </row>
    <row r="106" spans="1:4" ht="15" outlineLevel="3" x14ac:dyDescent="0.2">
      <c r="A106" s="32"/>
      <c r="B106" s="30" t="s">
        <v>2022</v>
      </c>
      <c r="C106" s="33">
        <v>2.4</v>
      </c>
      <c r="D106" s="33">
        <v>2.4</v>
      </c>
    </row>
    <row r="107" spans="1:4" ht="15" outlineLevel="3" x14ac:dyDescent="0.2">
      <c r="A107" s="32"/>
      <c r="B107" s="30" t="s">
        <v>2023</v>
      </c>
      <c r="C107" s="33">
        <v>0.8</v>
      </c>
      <c r="D107" s="33">
        <v>0.8</v>
      </c>
    </row>
    <row r="108" spans="1:4" ht="15" outlineLevel="3" x14ac:dyDescent="0.2">
      <c r="A108" s="32"/>
      <c r="B108" s="30" t="s">
        <v>2024</v>
      </c>
      <c r="C108" s="33">
        <v>1.4</v>
      </c>
      <c r="D108" s="33">
        <v>1.4</v>
      </c>
    </row>
    <row r="109" spans="1:4" ht="15" outlineLevel="3" x14ac:dyDescent="0.2">
      <c r="A109" s="32"/>
      <c r="B109" s="30" t="s">
        <v>2025</v>
      </c>
      <c r="C109" s="33">
        <v>1.7</v>
      </c>
      <c r="D109" s="33">
        <v>1.7</v>
      </c>
    </row>
    <row r="110" spans="1:4" ht="15" outlineLevel="2" x14ac:dyDescent="0.2">
      <c r="A110" s="32" t="s">
        <v>2292</v>
      </c>
      <c r="B110" s="30" t="s">
        <v>2246</v>
      </c>
      <c r="C110" s="33">
        <v>16.7</v>
      </c>
      <c r="D110" s="33">
        <v>16.7</v>
      </c>
    </row>
    <row r="111" spans="1:4" ht="15" outlineLevel="3" x14ac:dyDescent="0.2">
      <c r="A111" s="32"/>
      <c r="B111" s="30" t="s">
        <v>2246</v>
      </c>
      <c r="C111" s="33">
        <v>4.9000000000000004</v>
      </c>
      <c r="D111" s="33">
        <v>4.9000000000000004</v>
      </c>
    </row>
    <row r="112" spans="1:4" ht="15" outlineLevel="3" x14ac:dyDescent="0.2">
      <c r="A112" s="32"/>
      <c r="B112" s="30" t="s">
        <v>2026</v>
      </c>
      <c r="C112" s="33">
        <v>5.8</v>
      </c>
      <c r="D112" s="33">
        <v>5.8</v>
      </c>
    </row>
    <row r="113" spans="1:4" ht="15" outlineLevel="3" x14ac:dyDescent="0.2">
      <c r="A113" s="32"/>
      <c r="B113" s="30" t="s">
        <v>2027</v>
      </c>
      <c r="C113" s="33">
        <v>0.6</v>
      </c>
      <c r="D113" s="33">
        <v>0.6</v>
      </c>
    </row>
    <row r="114" spans="1:4" ht="15" outlineLevel="3" x14ac:dyDescent="0.2">
      <c r="A114" s="32"/>
      <c r="B114" s="30" t="s">
        <v>2028</v>
      </c>
      <c r="C114" s="33">
        <v>1</v>
      </c>
      <c r="D114" s="33">
        <v>1</v>
      </c>
    </row>
    <row r="115" spans="1:4" ht="15" outlineLevel="3" x14ac:dyDescent="0.2">
      <c r="A115" s="32"/>
      <c r="B115" s="30" t="s">
        <v>2029</v>
      </c>
      <c r="C115" s="33">
        <v>1.9</v>
      </c>
      <c r="D115" s="33">
        <v>1.9</v>
      </c>
    </row>
    <row r="116" spans="1:4" ht="15" outlineLevel="3" x14ac:dyDescent="0.2">
      <c r="A116" s="32"/>
      <c r="B116" s="30" t="s">
        <v>2030</v>
      </c>
      <c r="C116" s="33">
        <v>0.5</v>
      </c>
      <c r="D116" s="33">
        <v>0.5</v>
      </c>
    </row>
    <row r="117" spans="1:4" ht="15" outlineLevel="3" x14ac:dyDescent="0.2">
      <c r="A117" s="32"/>
      <c r="B117" s="30" t="s">
        <v>2031</v>
      </c>
      <c r="C117" s="33">
        <v>1.6</v>
      </c>
      <c r="D117" s="33">
        <v>1.6</v>
      </c>
    </row>
    <row r="118" spans="1:4" ht="15" outlineLevel="3" x14ac:dyDescent="0.2">
      <c r="A118" s="32"/>
      <c r="B118" s="30" t="s">
        <v>2032</v>
      </c>
      <c r="C118" s="33">
        <v>0.4</v>
      </c>
      <c r="D118" s="33">
        <v>0.4</v>
      </c>
    </row>
    <row r="119" spans="1:4" ht="15" outlineLevel="2" x14ac:dyDescent="0.2">
      <c r="A119" s="32" t="s">
        <v>2293</v>
      </c>
      <c r="B119" s="30" t="s">
        <v>2247</v>
      </c>
      <c r="C119" s="33">
        <v>6.6</v>
      </c>
      <c r="D119" s="33">
        <v>6.6</v>
      </c>
    </row>
    <row r="120" spans="1:4" ht="15" outlineLevel="3" x14ac:dyDescent="0.2">
      <c r="A120" s="32"/>
      <c r="B120" s="30" t="s">
        <v>2247</v>
      </c>
      <c r="C120" s="33">
        <v>1.9</v>
      </c>
      <c r="D120" s="33">
        <v>1.9</v>
      </c>
    </row>
    <row r="121" spans="1:4" ht="15" outlineLevel="3" x14ac:dyDescent="0.2">
      <c r="A121" s="32"/>
      <c r="B121" s="30" t="s">
        <v>2033</v>
      </c>
      <c r="C121" s="33">
        <v>3</v>
      </c>
      <c r="D121" s="33">
        <v>3</v>
      </c>
    </row>
    <row r="122" spans="1:4" ht="15" outlineLevel="3" x14ac:dyDescent="0.2">
      <c r="A122" s="32"/>
      <c r="B122" s="30" t="s">
        <v>2034</v>
      </c>
      <c r="C122" s="33">
        <v>0.7</v>
      </c>
      <c r="D122" s="33">
        <v>0.7</v>
      </c>
    </row>
    <row r="123" spans="1:4" ht="15" outlineLevel="3" x14ac:dyDescent="0.2">
      <c r="A123" s="32"/>
      <c r="B123" s="30" t="s">
        <v>2035</v>
      </c>
      <c r="C123" s="33">
        <v>0.5</v>
      </c>
      <c r="D123" s="33">
        <v>0.5</v>
      </c>
    </row>
    <row r="124" spans="1:4" ht="15" outlineLevel="3" x14ac:dyDescent="0.2">
      <c r="A124" s="32"/>
      <c r="B124" s="30" t="s">
        <v>2036</v>
      </c>
      <c r="C124" s="33">
        <v>0.3</v>
      </c>
      <c r="D124" s="33">
        <v>0.3</v>
      </c>
    </row>
    <row r="125" spans="1:4" ht="15" outlineLevel="3" x14ac:dyDescent="0.2">
      <c r="A125" s="32"/>
      <c r="B125" s="30" t="s">
        <v>2037</v>
      </c>
      <c r="C125" s="33">
        <v>0.2</v>
      </c>
      <c r="D125" s="33">
        <v>0.2</v>
      </c>
    </row>
    <row r="126" spans="1:4" ht="15" outlineLevel="2" x14ac:dyDescent="0.2">
      <c r="A126" s="32" t="s">
        <v>2294</v>
      </c>
      <c r="B126" s="30" t="s">
        <v>2248</v>
      </c>
      <c r="C126" s="33">
        <v>13.1</v>
      </c>
      <c r="D126" s="33">
        <v>13.1</v>
      </c>
    </row>
    <row r="127" spans="1:4" ht="15" outlineLevel="3" x14ac:dyDescent="0.2">
      <c r="A127" s="32"/>
      <c r="B127" s="30" t="s">
        <v>2248</v>
      </c>
      <c r="C127" s="33">
        <v>3.8</v>
      </c>
      <c r="D127" s="33">
        <v>3.8</v>
      </c>
    </row>
    <row r="128" spans="1:4" ht="15" outlineLevel="3" x14ac:dyDescent="0.2">
      <c r="A128" s="32"/>
      <c r="B128" s="30" t="s">
        <v>2038</v>
      </c>
      <c r="C128" s="33">
        <v>3.7</v>
      </c>
      <c r="D128" s="33">
        <v>3.7</v>
      </c>
    </row>
    <row r="129" spans="1:4" ht="15" outlineLevel="3" x14ac:dyDescent="0.2">
      <c r="A129" s="32"/>
      <c r="B129" s="30" t="s">
        <v>2039</v>
      </c>
      <c r="C129" s="33">
        <v>1.9</v>
      </c>
      <c r="D129" s="33">
        <v>1.9</v>
      </c>
    </row>
    <row r="130" spans="1:4" ht="15" outlineLevel="3" x14ac:dyDescent="0.2">
      <c r="A130" s="32"/>
      <c r="B130" s="30" t="s">
        <v>2040</v>
      </c>
      <c r="C130" s="33">
        <v>0.5</v>
      </c>
      <c r="D130" s="33">
        <v>0.5</v>
      </c>
    </row>
    <row r="131" spans="1:4" ht="15" outlineLevel="3" x14ac:dyDescent="0.2">
      <c r="A131" s="32"/>
      <c r="B131" s="30" t="s">
        <v>2041</v>
      </c>
      <c r="C131" s="33">
        <v>0.8</v>
      </c>
      <c r="D131" s="33">
        <v>0.8</v>
      </c>
    </row>
    <row r="132" spans="1:4" ht="15" outlineLevel="3" x14ac:dyDescent="0.2">
      <c r="A132" s="32"/>
      <c r="B132" s="30" t="s">
        <v>2042</v>
      </c>
      <c r="C132" s="33">
        <v>0.5</v>
      </c>
      <c r="D132" s="33">
        <v>0.5</v>
      </c>
    </row>
    <row r="133" spans="1:4" ht="15" outlineLevel="3" x14ac:dyDescent="0.2">
      <c r="A133" s="32"/>
      <c r="B133" s="30" t="s">
        <v>2043</v>
      </c>
      <c r="C133" s="33">
        <v>1.5</v>
      </c>
      <c r="D133" s="33">
        <v>1.5</v>
      </c>
    </row>
    <row r="134" spans="1:4" ht="15" outlineLevel="3" x14ac:dyDescent="0.2">
      <c r="A134" s="32"/>
      <c r="B134" s="30" t="s">
        <v>2044</v>
      </c>
      <c r="C134" s="33">
        <v>0.4</v>
      </c>
      <c r="D134" s="33">
        <v>0.4</v>
      </c>
    </row>
    <row r="135" spans="1:4" ht="15" outlineLevel="2" x14ac:dyDescent="0.2">
      <c r="A135" s="32" t="s">
        <v>2295</v>
      </c>
      <c r="B135" s="30" t="s">
        <v>2249</v>
      </c>
      <c r="C135" s="33">
        <v>14.7</v>
      </c>
      <c r="D135" s="33">
        <v>14.7</v>
      </c>
    </row>
    <row r="136" spans="1:4" ht="15" outlineLevel="3" x14ac:dyDescent="0.2">
      <c r="A136" s="32"/>
      <c r="B136" s="30" t="s">
        <v>2249</v>
      </c>
      <c r="C136" s="33">
        <v>4.3</v>
      </c>
      <c r="D136" s="33">
        <v>4.3</v>
      </c>
    </row>
    <row r="137" spans="1:4" ht="15" outlineLevel="3" x14ac:dyDescent="0.2">
      <c r="A137" s="32"/>
      <c r="B137" s="30" t="s">
        <v>2045</v>
      </c>
      <c r="C137" s="33">
        <v>4.0999999999999996</v>
      </c>
      <c r="D137" s="33">
        <v>4.0999999999999996</v>
      </c>
    </row>
    <row r="138" spans="1:4" ht="15" outlineLevel="3" x14ac:dyDescent="0.2">
      <c r="A138" s="32"/>
      <c r="B138" s="30" t="s">
        <v>2046</v>
      </c>
      <c r="C138" s="33">
        <v>0.5</v>
      </c>
      <c r="D138" s="33">
        <v>0.5</v>
      </c>
    </row>
    <row r="139" spans="1:4" ht="15" outlineLevel="3" x14ac:dyDescent="0.2">
      <c r="A139" s="32"/>
      <c r="B139" s="30" t="s">
        <v>2047</v>
      </c>
      <c r="C139" s="33">
        <v>2.8</v>
      </c>
      <c r="D139" s="33">
        <v>2.8</v>
      </c>
    </row>
    <row r="140" spans="1:4" ht="15" outlineLevel="3" x14ac:dyDescent="0.2">
      <c r="A140" s="32"/>
      <c r="B140" s="30" t="s">
        <v>2048</v>
      </c>
      <c r="C140" s="33">
        <v>1</v>
      </c>
      <c r="D140" s="33">
        <v>1</v>
      </c>
    </row>
    <row r="141" spans="1:4" ht="15" outlineLevel="3" x14ac:dyDescent="0.2">
      <c r="A141" s="32"/>
      <c r="B141" s="30" t="s">
        <v>2049</v>
      </c>
      <c r="C141" s="33">
        <v>0.6</v>
      </c>
      <c r="D141" s="33">
        <v>0.6</v>
      </c>
    </row>
    <row r="142" spans="1:4" ht="15" outlineLevel="3" x14ac:dyDescent="0.2">
      <c r="A142" s="32"/>
      <c r="B142" s="30" t="s">
        <v>2050</v>
      </c>
      <c r="C142" s="33">
        <v>0.6</v>
      </c>
      <c r="D142" s="33">
        <v>0.6</v>
      </c>
    </row>
    <row r="143" spans="1:4" ht="15" outlineLevel="3" x14ac:dyDescent="0.2">
      <c r="A143" s="32"/>
      <c r="B143" s="30" t="s">
        <v>2051</v>
      </c>
      <c r="C143" s="33">
        <v>0.8</v>
      </c>
      <c r="D143" s="33">
        <v>0.8</v>
      </c>
    </row>
    <row r="144" spans="1:4" ht="15" outlineLevel="2" x14ac:dyDescent="0.2">
      <c r="A144" s="32" t="s">
        <v>2296</v>
      </c>
      <c r="B144" s="30" t="s">
        <v>2250</v>
      </c>
      <c r="C144" s="33">
        <v>8.3000000000000007</v>
      </c>
      <c r="D144" s="33">
        <v>8.3000000000000007</v>
      </c>
    </row>
    <row r="145" spans="1:4" ht="15" outlineLevel="3" x14ac:dyDescent="0.2">
      <c r="A145" s="32"/>
      <c r="B145" s="30" t="s">
        <v>2250</v>
      </c>
      <c r="C145" s="33">
        <v>2.4</v>
      </c>
      <c r="D145" s="33">
        <v>2.4</v>
      </c>
    </row>
    <row r="146" spans="1:4" ht="15" outlineLevel="3" x14ac:dyDescent="0.2">
      <c r="A146" s="32"/>
      <c r="B146" s="30" t="s">
        <v>2052</v>
      </c>
      <c r="C146" s="33">
        <v>2.7</v>
      </c>
      <c r="D146" s="33">
        <v>2.7</v>
      </c>
    </row>
    <row r="147" spans="1:4" ht="15" outlineLevel="3" x14ac:dyDescent="0.2">
      <c r="A147" s="32"/>
      <c r="B147" s="30" t="s">
        <v>2053</v>
      </c>
      <c r="C147" s="33">
        <v>0.8</v>
      </c>
      <c r="D147" s="33">
        <v>0.8</v>
      </c>
    </row>
    <row r="148" spans="1:4" ht="15" outlineLevel="3" x14ac:dyDescent="0.2">
      <c r="A148" s="32"/>
      <c r="B148" s="30" t="s">
        <v>2054</v>
      </c>
      <c r="C148" s="33">
        <v>0.6</v>
      </c>
      <c r="D148" s="33">
        <v>0.6</v>
      </c>
    </row>
    <row r="149" spans="1:4" ht="15" outlineLevel="3" x14ac:dyDescent="0.2">
      <c r="A149" s="32"/>
      <c r="B149" s="30" t="s">
        <v>2055</v>
      </c>
      <c r="C149" s="33">
        <v>1</v>
      </c>
      <c r="D149" s="33">
        <v>1</v>
      </c>
    </row>
    <row r="150" spans="1:4" ht="15" outlineLevel="3" x14ac:dyDescent="0.2">
      <c r="A150" s="32"/>
      <c r="B150" s="30" t="s">
        <v>2056</v>
      </c>
      <c r="C150" s="33">
        <v>0.8</v>
      </c>
      <c r="D150" s="33">
        <v>0.8</v>
      </c>
    </row>
    <row r="151" spans="1:4" ht="15" outlineLevel="2" x14ac:dyDescent="0.2">
      <c r="A151" s="32" t="s">
        <v>2297</v>
      </c>
      <c r="B151" s="30" t="s">
        <v>2251</v>
      </c>
      <c r="C151" s="33">
        <v>17.600000000000001</v>
      </c>
      <c r="D151" s="33">
        <v>17.600000000000001</v>
      </c>
    </row>
    <row r="152" spans="1:4" ht="15" outlineLevel="3" x14ac:dyDescent="0.2">
      <c r="A152" s="32"/>
      <c r="B152" s="30" t="s">
        <v>2251</v>
      </c>
      <c r="C152" s="33">
        <v>5.0999999999999996</v>
      </c>
      <c r="D152" s="33">
        <v>5.0999999999999996</v>
      </c>
    </row>
    <row r="153" spans="1:4" ht="15" outlineLevel="3" x14ac:dyDescent="0.2">
      <c r="A153" s="32"/>
      <c r="B153" s="30" t="s">
        <v>2057</v>
      </c>
      <c r="C153" s="33">
        <v>5.7</v>
      </c>
      <c r="D153" s="33">
        <v>5.7</v>
      </c>
    </row>
    <row r="154" spans="1:4" ht="15" outlineLevel="3" x14ac:dyDescent="0.2">
      <c r="A154" s="32"/>
      <c r="B154" s="30" t="s">
        <v>2058</v>
      </c>
      <c r="C154" s="33">
        <v>0.5</v>
      </c>
      <c r="D154" s="33">
        <v>0.5</v>
      </c>
    </row>
    <row r="155" spans="1:4" ht="15" outlineLevel="3" x14ac:dyDescent="0.2">
      <c r="A155" s="32"/>
      <c r="B155" s="30" t="s">
        <v>2059</v>
      </c>
      <c r="C155" s="33">
        <v>1.4</v>
      </c>
      <c r="D155" s="33">
        <v>1.4</v>
      </c>
    </row>
    <row r="156" spans="1:4" ht="15" outlineLevel="3" x14ac:dyDescent="0.2">
      <c r="A156" s="32"/>
      <c r="B156" s="30" t="s">
        <v>2060</v>
      </c>
      <c r="C156" s="33">
        <v>0.5</v>
      </c>
      <c r="D156" s="33">
        <v>0.5</v>
      </c>
    </row>
    <row r="157" spans="1:4" ht="15" outlineLevel="3" x14ac:dyDescent="0.2">
      <c r="A157" s="32"/>
      <c r="B157" s="30" t="s">
        <v>2061</v>
      </c>
      <c r="C157" s="33">
        <v>1.1000000000000001</v>
      </c>
      <c r="D157" s="33">
        <v>1.1000000000000001</v>
      </c>
    </row>
    <row r="158" spans="1:4" ht="15" outlineLevel="3" x14ac:dyDescent="0.2">
      <c r="A158" s="32"/>
      <c r="B158" s="30" t="s">
        <v>2062</v>
      </c>
      <c r="C158" s="33">
        <v>0.5</v>
      </c>
      <c r="D158" s="33">
        <v>0.5</v>
      </c>
    </row>
    <row r="159" spans="1:4" ht="15" outlineLevel="3" x14ac:dyDescent="0.2">
      <c r="A159" s="32"/>
      <c r="B159" s="30" t="s">
        <v>2063</v>
      </c>
      <c r="C159" s="33">
        <v>0.8</v>
      </c>
      <c r="D159" s="33">
        <v>0.8</v>
      </c>
    </row>
    <row r="160" spans="1:4" ht="15" outlineLevel="3" x14ac:dyDescent="0.2">
      <c r="A160" s="32"/>
      <c r="B160" s="30" t="s">
        <v>2064</v>
      </c>
      <c r="C160" s="33">
        <v>0.3</v>
      </c>
      <c r="D160" s="33">
        <v>0.3</v>
      </c>
    </row>
    <row r="161" spans="1:4" ht="15" outlineLevel="3" x14ac:dyDescent="0.2">
      <c r="A161" s="32"/>
      <c r="B161" s="30" t="s">
        <v>2065</v>
      </c>
      <c r="C161" s="33">
        <v>0.6</v>
      </c>
      <c r="D161" s="33">
        <v>0.6</v>
      </c>
    </row>
    <row r="162" spans="1:4" ht="15" outlineLevel="3" x14ac:dyDescent="0.2">
      <c r="A162" s="32"/>
      <c r="B162" s="30" t="s">
        <v>2066</v>
      </c>
      <c r="C162" s="33">
        <v>1.1000000000000001</v>
      </c>
      <c r="D162" s="33">
        <v>1.1000000000000001</v>
      </c>
    </row>
    <row r="163" spans="1:4" ht="15" outlineLevel="2" x14ac:dyDescent="0.2">
      <c r="A163" s="32" t="s">
        <v>2298</v>
      </c>
      <c r="B163" s="30" t="s">
        <v>2252</v>
      </c>
      <c r="C163" s="33">
        <v>29</v>
      </c>
      <c r="D163" s="33">
        <v>29</v>
      </c>
    </row>
    <row r="164" spans="1:4" ht="15" outlineLevel="3" x14ac:dyDescent="0.2">
      <c r="A164" s="32"/>
      <c r="B164" s="30" t="s">
        <v>2252</v>
      </c>
      <c r="C164" s="33">
        <v>8.5</v>
      </c>
      <c r="D164" s="33">
        <v>8.5</v>
      </c>
    </row>
    <row r="165" spans="1:4" ht="15" outlineLevel="3" x14ac:dyDescent="0.2">
      <c r="A165" s="32"/>
      <c r="B165" s="30" t="s">
        <v>2067</v>
      </c>
      <c r="C165" s="33">
        <v>0.6</v>
      </c>
      <c r="D165" s="33">
        <v>0.6</v>
      </c>
    </row>
    <row r="166" spans="1:4" ht="15" outlineLevel="3" x14ac:dyDescent="0.2">
      <c r="A166" s="32"/>
      <c r="B166" s="30" t="s">
        <v>2068</v>
      </c>
      <c r="C166" s="33">
        <v>0.9</v>
      </c>
      <c r="D166" s="33">
        <v>0.9</v>
      </c>
    </row>
    <row r="167" spans="1:4" ht="15" outlineLevel="3" x14ac:dyDescent="0.2">
      <c r="A167" s="32"/>
      <c r="B167" s="30" t="s">
        <v>2069</v>
      </c>
      <c r="C167" s="33">
        <v>1</v>
      </c>
      <c r="D167" s="33">
        <v>1</v>
      </c>
    </row>
    <row r="168" spans="1:4" ht="15" outlineLevel="3" x14ac:dyDescent="0.2">
      <c r="A168" s="32"/>
      <c r="B168" s="30" t="s">
        <v>2070</v>
      </c>
      <c r="C168" s="33">
        <v>1.3</v>
      </c>
      <c r="D168" s="33">
        <v>1.3</v>
      </c>
    </row>
    <row r="169" spans="1:4" ht="15" outlineLevel="3" x14ac:dyDescent="0.2">
      <c r="A169" s="32"/>
      <c r="B169" s="30" t="s">
        <v>2071</v>
      </c>
      <c r="C169" s="33">
        <v>1.6</v>
      </c>
      <c r="D169" s="33">
        <v>1.6</v>
      </c>
    </row>
    <row r="170" spans="1:4" ht="15" outlineLevel="3" x14ac:dyDescent="0.2">
      <c r="A170" s="32"/>
      <c r="B170" s="30" t="s">
        <v>2072</v>
      </c>
      <c r="C170" s="33">
        <v>1.1000000000000001</v>
      </c>
      <c r="D170" s="33">
        <v>1.1000000000000001</v>
      </c>
    </row>
    <row r="171" spans="1:4" ht="15" outlineLevel="3" x14ac:dyDescent="0.2">
      <c r="A171" s="32"/>
      <c r="B171" s="30" t="s">
        <v>2073</v>
      </c>
      <c r="C171" s="33">
        <v>1.4</v>
      </c>
      <c r="D171" s="33">
        <v>1.4</v>
      </c>
    </row>
    <row r="172" spans="1:4" ht="15" outlineLevel="3" x14ac:dyDescent="0.2">
      <c r="A172" s="32"/>
      <c r="B172" s="30" t="s">
        <v>2074</v>
      </c>
      <c r="C172" s="33">
        <v>0.6</v>
      </c>
      <c r="D172" s="33">
        <v>0.6</v>
      </c>
    </row>
    <row r="173" spans="1:4" ht="15" outlineLevel="3" x14ac:dyDescent="0.2">
      <c r="A173" s="32"/>
      <c r="B173" s="30" t="s">
        <v>2075</v>
      </c>
      <c r="C173" s="33">
        <v>1.3</v>
      </c>
      <c r="D173" s="33">
        <v>1.3</v>
      </c>
    </row>
    <row r="174" spans="1:4" ht="15" outlineLevel="3" x14ac:dyDescent="0.2">
      <c r="A174" s="32"/>
      <c r="B174" s="30" t="s">
        <v>2076</v>
      </c>
      <c r="C174" s="33">
        <v>0.4</v>
      </c>
      <c r="D174" s="33">
        <v>0.4</v>
      </c>
    </row>
    <row r="175" spans="1:4" ht="15" outlineLevel="3" x14ac:dyDescent="0.2">
      <c r="A175" s="32"/>
      <c r="B175" s="30" t="s">
        <v>2077</v>
      </c>
      <c r="C175" s="33">
        <v>1.2</v>
      </c>
      <c r="D175" s="33">
        <v>1.2</v>
      </c>
    </row>
    <row r="176" spans="1:4" ht="15" outlineLevel="3" x14ac:dyDescent="0.2">
      <c r="A176" s="32"/>
      <c r="B176" s="30" t="s">
        <v>2078</v>
      </c>
      <c r="C176" s="33">
        <v>1.5</v>
      </c>
      <c r="D176" s="33">
        <v>1.5</v>
      </c>
    </row>
    <row r="177" spans="1:4" ht="15" outlineLevel="3" x14ac:dyDescent="0.2">
      <c r="A177" s="32"/>
      <c r="B177" s="30" t="s">
        <v>2079</v>
      </c>
      <c r="C177" s="33">
        <v>1</v>
      </c>
      <c r="D177" s="33">
        <v>1</v>
      </c>
    </row>
    <row r="178" spans="1:4" ht="15" outlineLevel="3" x14ac:dyDescent="0.2">
      <c r="A178" s="32"/>
      <c r="B178" s="30" t="s">
        <v>2080</v>
      </c>
      <c r="C178" s="33">
        <v>1.1000000000000001</v>
      </c>
      <c r="D178" s="33">
        <v>1.1000000000000001</v>
      </c>
    </row>
    <row r="179" spans="1:4" ht="15" outlineLevel="3" x14ac:dyDescent="0.2">
      <c r="A179" s="32"/>
      <c r="B179" s="30" t="s">
        <v>2081</v>
      </c>
      <c r="C179" s="33">
        <v>1</v>
      </c>
      <c r="D179" s="33">
        <v>1</v>
      </c>
    </row>
    <row r="180" spans="1:4" ht="15" outlineLevel="3" x14ac:dyDescent="0.2">
      <c r="A180" s="32"/>
      <c r="B180" s="30" t="s">
        <v>2082</v>
      </c>
      <c r="C180" s="33">
        <v>1.8</v>
      </c>
      <c r="D180" s="33">
        <v>1.8</v>
      </c>
    </row>
    <row r="181" spans="1:4" ht="15" outlineLevel="3" x14ac:dyDescent="0.2">
      <c r="A181" s="32"/>
      <c r="B181" s="30" t="s">
        <v>2083</v>
      </c>
      <c r="C181" s="33">
        <v>1.1000000000000001</v>
      </c>
      <c r="D181" s="33">
        <v>1.1000000000000001</v>
      </c>
    </row>
    <row r="182" spans="1:4" ht="15" outlineLevel="3" x14ac:dyDescent="0.2">
      <c r="A182" s="32"/>
      <c r="B182" s="30" t="s">
        <v>2084</v>
      </c>
      <c r="C182" s="33">
        <v>1</v>
      </c>
      <c r="D182" s="33">
        <v>1</v>
      </c>
    </row>
    <row r="183" spans="1:4" ht="15" outlineLevel="3" x14ac:dyDescent="0.2">
      <c r="A183" s="32"/>
      <c r="B183" s="30" t="s">
        <v>2085</v>
      </c>
      <c r="C183" s="33">
        <v>0.6</v>
      </c>
      <c r="D183" s="33">
        <v>0.6</v>
      </c>
    </row>
    <row r="184" spans="1:4" ht="15" outlineLevel="2" x14ac:dyDescent="0.2">
      <c r="A184" s="32" t="s">
        <v>2299</v>
      </c>
      <c r="B184" s="30" t="s">
        <v>2253</v>
      </c>
      <c r="C184" s="33">
        <v>14.2</v>
      </c>
      <c r="D184" s="33">
        <v>14.2</v>
      </c>
    </row>
    <row r="185" spans="1:4" ht="15" outlineLevel="3" x14ac:dyDescent="0.2">
      <c r="A185" s="32"/>
      <c r="B185" s="30" t="s">
        <v>2253</v>
      </c>
      <c r="C185" s="33">
        <v>4.2</v>
      </c>
      <c r="D185" s="33">
        <v>4.2</v>
      </c>
    </row>
    <row r="186" spans="1:4" ht="15" outlineLevel="3" x14ac:dyDescent="0.2">
      <c r="A186" s="32"/>
      <c r="B186" s="30" t="s">
        <v>2086</v>
      </c>
      <c r="C186" s="33">
        <v>7.7</v>
      </c>
      <c r="D186" s="33">
        <v>7.7</v>
      </c>
    </row>
    <row r="187" spans="1:4" ht="15" outlineLevel="3" x14ac:dyDescent="0.2">
      <c r="A187" s="32"/>
      <c r="B187" s="30" t="s">
        <v>2087</v>
      </c>
      <c r="C187" s="33">
        <v>1.1000000000000001</v>
      </c>
      <c r="D187" s="33">
        <v>1.1000000000000001</v>
      </c>
    </row>
    <row r="188" spans="1:4" ht="15" outlineLevel="3" x14ac:dyDescent="0.2">
      <c r="A188" s="32"/>
      <c r="B188" s="30" t="s">
        <v>2088</v>
      </c>
      <c r="C188" s="33">
        <v>0.2</v>
      </c>
      <c r="D188" s="33">
        <v>0.2</v>
      </c>
    </row>
    <row r="189" spans="1:4" ht="15" outlineLevel="3" x14ac:dyDescent="0.2">
      <c r="A189" s="32"/>
      <c r="B189" s="30" t="s">
        <v>2089</v>
      </c>
      <c r="C189" s="33">
        <v>0.3</v>
      </c>
      <c r="D189" s="33">
        <v>0.3</v>
      </c>
    </row>
    <row r="190" spans="1:4" ht="15" outlineLevel="3" x14ac:dyDescent="0.2">
      <c r="A190" s="32"/>
      <c r="B190" s="30" t="s">
        <v>2090</v>
      </c>
      <c r="C190" s="33">
        <v>0.7</v>
      </c>
      <c r="D190" s="33">
        <v>0.7</v>
      </c>
    </row>
    <row r="191" spans="1:4" ht="15" outlineLevel="2" x14ac:dyDescent="0.2">
      <c r="A191" s="32" t="s">
        <v>2300</v>
      </c>
      <c r="B191" s="30" t="s">
        <v>2254</v>
      </c>
      <c r="C191" s="33">
        <v>28.9</v>
      </c>
      <c r="D191" s="33">
        <v>28.9</v>
      </c>
    </row>
    <row r="192" spans="1:4" ht="15" outlineLevel="3" x14ac:dyDescent="0.2">
      <c r="A192" s="32"/>
      <c r="B192" s="30" t="s">
        <v>2254</v>
      </c>
      <c r="C192" s="33">
        <v>8.5</v>
      </c>
      <c r="D192" s="33">
        <v>8.5</v>
      </c>
    </row>
    <row r="193" spans="1:4" ht="15" outlineLevel="3" x14ac:dyDescent="0.2">
      <c r="A193" s="32"/>
      <c r="B193" s="30" t="s">
        <v>2091</v>
      </c>
      <c r="C193" s="33">
        <v>9.4</v>
      </c>
      <c r="D193" s="33">
        <v>9.4</v>
      </c>
    </row>
    <row r="194" spans="1:4" ht="15" outlineLevel="3" x14ac:dyDescent="0.2">
      <c r="A194" s="32"/>
      <c r="B194" s="30" t="s">
        <v>2092</v>
      </c>
      <c r="C194" s="33">
        <v>1.7</v>
      </c>
      <c r="D194" s="33">
        <v>1.7</v>
      </c>
    </row>
    <row r="195" spans="1:4" ht="15" outlineLevel="3" x14ac:dyDescent="0.2">
      <c r="A195" s="32"/>
      <c r="B195" s="30" t="s">
        <v>2093</v>
      </c>
      <c r="C195" s="33">
        <v>3.8</v>
      </c>
      <c r="D195" s="33">
        <v>3.8</v>
      </c>
    </row>
    <row r="196" spans="1:4" ht="15" outlineLevel="3" x14ac:dyDescent="0.2">
      <c r="A196" s="32"/>
      <c r="B196" s="30" t="s">
        <v>2094</v>
      </c>
      <c r="C196" s="33">
        <v>1.6</v>
      </c>
      <c r="D196" s="33">
        <v>1.6</v>
      </c>
    </row>
    <row r="197" spans="1:4" ht="15" outlineLevel="3" x14ac:dyDescent="0.2">
      <c r="A197" s="32"/>
      <c r="B197" s="30" t="s">
        <v>2095</v>
      </c>
      <c r="C197" s="33">
        <v>0.4</v>
      </c>
      <c r="D197" s="33">
        <v>0.4</v>
      </c>
    </row>
    <row r="198" spans="1:4" ht="15" outlineLevel="3" x14ac:dyDescent="0.2">
      <c r="A198" s="32"/>
      <c r="B198" s="30" t="s">
        <v>2096</v>
      </c>
      <c r="C198" s="33">
        <v>1.8</v>
      </c>
      <c r="D198" s="33">
        <v>1.8</v>
      </c>
    </row>
    <row r="199" spans="1:4" ht="15" outlineLevel="3" x14ac:dyDescent="0.2">
      <c r="A199" s="32"/>
      <c r="B199" s="30" t="s">
        <v>2097</v>
      </c>
      <c r="C199" s="33">
        <v>0.5</v>
      </c>
      <c r="D199" s="33">
        <v>0.5</v>
      </c>
    </row>
    <row r="200" spans="1:4" ht="15" outlineLevel="3" x14ac:dyDescent="0.2">
      <c r="A200" s="32"/>
      <c r="B200" s="30" t="s">
        <v>2098</v>
      </c>
      <c r="C200" s="33">
        <v>1.2</v>
      </c>
      <c r="D200" s="33">
        <v>1.2</v>
      </c>
    </row>
    <row r="201" spans="1:4" ht="15" outlineLevel="2" x14ac:dyDescent="0.2">
      <c r="A201" s="32" t="s">
        <v>2301</v>
      </c>
      <c r="B201" s="30" t="s">
        <v>2255</v>
      </c>
      <c r="C201" s="33">
        <v>19.399999999999999</v>
      </c>
      <c r="D201" s="33">
        <v>19.399999999999999</v>
      </c>
    </row>
    <row r="202" spans="1:4" ht="15" outlineLevel="3" x14ac:dyDescent="0.2">
      <c r="A202" s="32"/>
      <c r="B202" s="30" t="s">
        <v>2255</v>
      </c>
      <c r="C202" s="33">
        <v>5.7</v>
      </c>
      <c r="D202" s="33">
        <v>5.7</v>
      </c>
    </row>
    <row r="203" spans="1:4" ht="15" outlineLevel="3" x14ac:dyDescent="0.2">
      <c r="A203" s="32"/>
      <c r="B203" s="30" t="s">
        <v>2099</v>
      </c>
      <c r="C203" s="33">
        <v>5.3</v>
      </c>
      <c r="D203" s="33">
        <v>5.3</v>
      </c>
    </row>
    <row r="204" spans="1:4" ht="15" outlineLevel="3" x14ac:dyDescent="0.2">
      <c r="A204" s="32"/>
      <c r="B204" s="30" t="s">
        <v>2100</v>
      </c>
      <c r="C204" s="33">
        <v>2.5</v>
      </c>
      <c r="D204" s="33">
        <v>2.5</v>
      </c>
    </row>
    <row r="205" spans="1:4" ht="15" outlineLevel="3" x14ac:dyDescent="0.2">
      <c r="A205" s="32"/>
      <c r="B205" s="30" t="s">
        <v>2101</v>
      </c>
      <c r="C205" s="33">
        <v>0.4</v>
      </c>
      <c r="D205" s="33">
        <v>0.4</v>
      </c>
    </row>
    <row r="206" spans="1:4" ht="15" outlineLevel="3" x14ac:dyDescent="0.2">
      <c r="A206" s="32"/>
      <c r="B206" s="30" t="s">
        <v>2102</v>
      </c>
      <c r="C206" s="33">
        <v>0.7</v>
      </c>
      <c r="D206" s="33">
        <v>0.7</v>
      </c>
    </row>
    <row r="207" spans="1:4" ht="15" outlineLevel="3" x14ac:dyDescent="0.2">
      <c r="A207" s="32"/>
      <c r="B207" s="30" t="s">
        <v>2103</v>
      </c>
      <c r="C207" s="33">
        <v>0.3</v>
      </c>
      <c r="D207" s="33">
        <v>0.3</v>
      </c>
    </row>
    <row r="208" spans="1:4" ht="15" outlineLevel="3" x14ac:dyDescent="0.2">
      <c r="A208" s="32"/>
      <c r="B208" s="30" t="s">
        <v>2104</v>
      </c>
      <c r="C208" s="33">
        <v>0.8</v>
      </c>
      <c r="D208" s="33">
        <v>0.8</v>
      </c>
    </row>
    <row r="209" spans="1:4" ht="15" outlineLevel="3" x14ac:dyDescent="0.2">
      <c r="A209" s="32"/>
      <c r="B209" s="30" t="s">
        <v>2105</v>
      </c>
      <c r="C209" s="33">
        <v>0.3</v>
      </c>
      <c r="D209" s="33">
        <v>0.3</v>
      </c>
    </row>
    <row r="210" spans="1:4" ht="15" outlineLevel="3" x14ac:dyDescent="0.2">
      <c r="A210" s="32"/>
      <c r="B210" s="30" t="s">
        <v>2106</v>
      </c>
      <c r="C210" s="33">
        <v>0.5</v>
      </c>
      <c r="D210" s="33">
        <v>0.5</v>
      </c>
    </row>
    <row r="211" spans="1:4" ht="15" outlineLevel="3" x14ac:dyDescent="0.2">
      <c r="A211" s="32"/>
      <c r="B211" s="30" t="s">
        <v>2107</v>
      </c>
      <c r="C211" s="33">
        <v>0.6</v>
      </c>
      <c r="D211" s="33">
        <v>0.6</v>
      </c>
    </row>
    <row r="212" spans="1:4" ht="15" outlineLevel="3" x14ac:dyDescent="0.2">
      <c r="A212" s="32"/>
      <c r="B212" s="30" t="s">
        <v>2108</v>
      </c>
      <c r="C212" s="33">
        <v>0.5</v>
      </c>
      <c r="D212" s="33">
        <v>0.5</v>
      </c>
    </row>
    <row r="213" spans="1:4" ht="15" outlineLevel="3" x14ac:dyDescent="0.2">
      <c r="A213" s="32"/>
      <c r="B213" s="30" t="s">
        <v>2015</v>
      </c>
      <c r="C213" s="33">
        <v>0.4</v>
      </c>
      <c r="D213" s="33">
        <v>0.4</v>
      </c>
    </row>
    <row r="214" spans="1:4" ht="15" outlineLevel="3" x14ac:dyDescent="0.2">
      <c r="A214" s="32"/>
      <c r="B214" s="30" t="s">
        <v>2109</v>
      </c>
      <c r="C214" s="33">
        <v>0.4</v>
      </c>
      <c r="D214" s="33">
        <v>0.4</v>
      </c>
    </row>
    <row r="215" spans="1:4" ht="15" outlineLevel="3" x14ac:dyDescent="0.2">
      <c r="A215" s="32"/>
      <c r="B215" s="30" t="s">
        <v>2110</v>
      </c>
      <c r="C215" s="33">
        <v>1</v>
      </c>
      <c r="D215" s="33">
        <v>1</v>
      </c>
    </row>
    <row r="216" spans="1:4" ht="15" outlineLevel="2" x14ac:dyDescent="0.2">
      <c r="A216" s="32" t="s">
        <v>2302</v>
      </c>
      <c r="B216" s="30" t="s">
        <v>2256</v>
      </c>
      <c r="C216" s="33">
        <v>19.7</v>
      </c>
      <c r="D216" s="33">
        <v>19.7</v>
      </c>
    </row>
    <row r="217" spans="1:4" ht="15" outlineLevel="3" x14ac:dyDescent="0.2">
      <c r="A217" s="32"/>
      <c r="B217" s="30" t="s">
        <v>2256</v>
      </c>
      <c r="C217" s="33">
        <v>5.8</v>
      </c>
      <c r="D217" s="33">
        <v>5.8</v>
      </c>
    </row>
    <row r="218" spans="1:4" ht="15" outlineLevel="3" x14ac:dyDescent="0.2">
      <c r="A218" s="32"/>
      <c r="B218" s="30" t="s">
        <v>2111</v>
      </c>
      <c r="C218" s="33">
        <v>10.5</v>
      </c>
      <c r="D218" s="33">
        <v>10.5</v>
      </c>
    </row>
    <row r="219" spans="1:4" ht="15" outlineLevel="3" x14ac:dyDescent="0.2">
      <c r="A219" s="32"/>
      <c r="B219" s="30" t="s">
        <v>2112</v>
      </c>
      <c r="C219" s="33">
        <v>0.3</v>
      </c>
      <c r="D219" s="33">
        <v>0.3</v>
      </c>
    </row>
    <row r="220" spans="1:4" ht="15" outlineLevel="3" x14ac:dyDescent="0.2">
      <c r="A220" s="32"/>
      <c r="B220" s="30" t="s">
        <v>2113</v>
      </c>
      <c r="C220" s="33">
        <v>0.3</v>
      </c>
      <c r="D220" s="33">
        <v>0.3</v>
      </c>
    </row>
    <row r="221" spans="1:4" ht="15" outlineLevel="3" x14ac:dyDescent="0.2">
      <c r="A221" s="32"/>
      <c r="B221" s="30" t="s">
        <v>2114</v>
      </c>
      <c r="C221" s="33">
        <v>0.5</v>
      </c>
      <c r="D221" s="33">
        <v>0.5</v>
      </c>
    </row>
    <row r="222" spans="1:4" ht="15" outlineLevel="3" x14ac:dyDescent="0.2">
      <c r="A222" s="32"/>
      <c r="B222" s="30" t="s">
        <v>2115</v>
      </c>
      <c r="C222" s="33">
        <v>0.4</v>
      </c>
      <c r="D222" s="33">
        <v>0.4</v>
      </c>
    </row>
    <row r="223" spans="1:4" ht="15" outlineLevel="3" x14ac:dyDescent="0.2">
      <c r="A223" s="32"/>
      <c r="B223" s="30" t="s">
        <v>2116</v>
      </c>
      <c r="C223" s="33">
        <v>0.8</v>
      </c>
      <c r="D223" s="33">
        <v>0.8</v>
      </c>
    </row>
    <row r="224" spans="1:4" ht="15" outlineLevel="3" x14ac:dyDescent="0.2">
      <c r="A224" s="32"/>
      <c r="B224" s="30" t="s">
        <v>2117</v>
      </c>
      <c r="C224" s="33">
        <v>0.3</v>
      </c>
      <c r="D224" s="33">
        <v>0.3</v>
      </c>
    </row>
    <row r="225" spans="1:4" ht="15" outlineLevel="3" x14ac:dyDescent="0.2">
      <c r="A225" s="32"/>
      <c r="B225" s="30" t="s">
        <v>2118</v>
      </c>
      <c r="C225" s="33">
        <v>0.5</v>
      </c>
      <c r="D225" s="33">
        <v>0.5</v>
      </c>
    </row>
    <row r="226" spans="1:4" ht="15" outlineLevel="3" x14ac:dyDescent="0.2">
      <c r="A226" s="32"/>
      <c r="B226" s="30" t="s">
        <v>2119</v>
      </c>
      <c r="C226" s="33">
        <v>0.3</v>
      </c>
      <c r="D226" s="33">
        <v>0.3</v>
      </c>
    </row>
    <row r="227" spans="1:4" ht="15" outlineLevel="2" x14ac:dyDescent="0.2">
      <c r="A227" s="32" t="s">
        <v>2303</v>
      </c>
      <c r="B227" s="30" t="s">
        <v>2257</v>
      </c>
      <c r="C227" s="33">
        <v>10.3</v>
      </c>
      <c r="D227" s="33">
        <v>10.3</v>
      </c>
    </row>
    <row r="228" spans="1:4" ht="15" outlineLevel="3" x14ac:dyDescent="0.2">
      <c r="A228" s="32"/>
      <c r="B228" s="30" t="s">
        <v>2257</v>
      </c>
      <c r="C228" s="33">
        <v>3</v>
      </c>
      <c r="D228" s="33">
        <v>3</v>
      </c>
    </row>
    <row r="229" spans="1:4" ht="15" outlineLevel="3" x14ac:dyDescent="0.2">
      <c r="A229" s="32"/>
      <c r="B229" s="30" t="s">
        <v>2120</v>
      </c>
      <c r="C229" s="33">
        <v>2.8</v>
      </c>
      <c r="D229" s="33">
        <v>2.8</v>
      </c>
    </row>
    <row r="230" spans="1:4" ht="15" outlineLevel="3" x14ac:dyDescent="0.2">
      <c r="A230" s="32"/>
      <c r="B230" s="30" t="s">
        <v>2121</v>
      </c>
      <c r="C230" s="33">
        <v>1.1000000000000001</v>
      </c>
      <c r="D230" s="33">
        <v>1.1000000000000001</v>
      </c>
    </row>
    <row r="231" spans="1:4" ht="15" outlineLevel="3" x14ac:dyDescent="0.2">
      <c r="A231" s="32"/>
      <c r="B231" s="30" t="s">
        <v>2122</v>
      </c>
      <c r="C231" s="33">
        <v>0.9</v>
      </c>
      <c r="D231" s="33">
        <v>0.9</v>
      </c>
    </row>
    <row r="232" spans="1:4" ht="15" outlineLevel="3" x14ac:dyDescent="0.2">
      <c r="A232" s="32"/>
      <c r="B232" s="30" t="s">
        <v>2123</v>
      </c>
      <c r="C232" s="33">
        <v>0.9</v>
      </c>
      <c r="D232" s="33">
        <v>0.9</v>
      </c>
    </row>
    <row r="233" spans="1:4" ht="15" outlineLevel="3" x14ac:dyDescent="0.2">
      <c r="A233" s="32"/>
      <c r="B233" s="30" t="s">
        <v>2124</v>
      </c>
      <c r="C233" s="33">
        <v>1.6</v>
      </c>
      <c r="D233" s="33">
        <v>1.6</v>
      </c>
    </row>
    <row r="234" spans="1:4" ht="15" outlineLevel="2" x14ac:dyDescent="0.2">
      <c r="A234" s="32" t="s">
        <v>2304</v>
      </c>
      <c r="B234" s="30" t="s">
        <v>2258</v>
      </c>
      <c r="C234" s="33">
        <v>11.1</v>
      </c>
      <c r="D234" s="33">
        <v>11.1</v>
      </c>
    </row>
    <row r="235" spans="1:4" ht="15" outlineLevel="3" x14ac:dyDescent="0.2">
      <c r="A235" s="32"/>
      <c r="B235" s="30" t="s">
        <v>2258</v>
      </c>
      <c r="C235" s="33">
        <v>3.3</v>
      </c>
      <c r="D235" s="33">
        <v>3.3</v>
      </c>
    </row>
    <row r="236" spans="1:4" ht="15" outlineLevel="3" x14ac:dyDescent="0.2">
      <c r="A236" s="32"/>
      <c r="B236" s="30" t="s">
        <v>2125</v>
      </c>
      <c r="C236" s="33">
        <v>3.4</v>
      </c>
      <c r="D236" s="33">
        <v>3.4</v>
      </c>
    </row>
    <row r="237" spans="1:4" ht="15" outlineLevel="3" x14ac:dyDescent="0.2">
      <c r="A237" s="32"/>
      <c r="B237" s="30" t="s">
        <v>2053</v>
      </c>
      <c r="C237" s="33">
        <v>0.4</v>
      </c>
      <c r="D237" s="33">
        <v>0.4</v>
      </c>
    </row>
    <row r="238" spans="1:4" ht="15" outlineLevel="3" x14ac:dyDescent="0.2">
      <c r="A238" s="32"/>
      <c r="B238" s="30" t="s">
        <v>2126</v>
      </c>
      <c r="C238" s="33">
        <v>0.4</v>
      </c>
      <c r="D238" s="33">
        <v>0.4</v>
      </c>
    </row>
    <row r="239" spans="1:4" ht="15" outlineLevel="3" x14ac:dyDescent="0.2">
      <c r="A239" s="32"/>
      <c r="B239" s="30" t="s">
        <v>2035</v>
      </c>
      <c r="C239" s="33">
        <v>1</v>
      </c>
      <c r="D239" s="33">
        <v>1</v>
      </c>
    </row>
    <row r="240" spans="1:4" ht="15" outlineLevel="3" x14ac:dyDescent="0.2">
      <c r="A240" s="32"/>
      <c r="B240" s="30" t="s">
        <v>2127</v>
      </c>
      <c r="C240" s="33">
        <v>0.5</v>
      </c>
      <c r="D240" s="33">
        <v>0.5</v>
      </c>
    </row>
    <row r="241" spans="1:4" ht="15" outlineLevel="3" x14ac:dyDescent="0.2">
      <c r="A241" s="32"/>
      <c r="B241" s="30" t="s">
        <v>2128</v>
      </c>
      <c r="C241" s="33">
        <v>0.8</v>
      </c>
      <c r="D241" s="33">
        <v>0.8</v>
      </c>
    </row>
    <row r="242" spans="1:4" ht="15" outlineLevel="3" x14ac:dyDescent="0.2">
      <c r="A242" s="32"/>
      <c r="B242" s="30" t="s">
        <v>2129</v>
      </c>
      <c r="C242" s="33">
        <v>0.7</v>
      </c>
      <c r="D242" s="33">
        <v>0.7</v>
      </c>
    </row>
    <row r="243" spans="1:4" ht="15" outlineLevel="3" x14ac:dyDescent="0.2">
      <c r="A243" s="32"/>
      <c r="B243" s="30" t="s">
        <v>2130</v>
      </c>
      <c r="C243" s="33">
        <v>0.6</v>
      </c>
      <c r="D243" s="33">
        <v>0.6</v>
      </c>
    </row>
    <row r="244" spans="1:4" ht="15" outlineLevel="2" x14ac:dyDescent="0.2">
      <c r="A244" s="32" t="s">
        <v>2305</v>
      </c>
      <c r="B244" s="30" t="s">
        <v>2259</v>
      </c>
      <c r="C244" s="33">
        <v>15.4</v>
      </c>
      <c r="D244" s="33">
        <v>15.4</v>
      </c>
    </row>
    <row r="245" spans="1:4" ht="15" outlineLevel="3" x14ac:dyDescent="0.2">
      <c r="A245" s="32"/>
      <c r="B245" s="30" t="s">
        <v>2259</v>
      </c>
      <c r="C245" s="33">
        <v>4.5999999999999996</v>
      </c>
      <c r="D245" s="33">
        <v>4.5999999999999996</v>
      </c>
    </row>
    <row r="246" spans="1:4" ht="15" outlineLevel="3" x14ac:dyDescent="0.2">
      <c r="A246" s="32"/>
      <c r="B246" s="30" t="s">
        <v>2131</v>
      </c>
      <c r="C246" s="33">
        <v>6.8</v>
      </c>
      <c r="D246" s="33">
        <v>6.8</v>
      </c>
    </row>
    <row r="247" spans="1:4" ht="15" outlineLevel="3" x14ac:dyDescent="0.2">
      <c r="A247" s="32"/>
      <c r="B247" s="30" t="s">
        <v>2132</v>
      </c>
      <c r="C247" s="33">
        <v>2.2000000000000002</v>
      </c>
      <c r="D247" s="33">
        <v>2.2000000000000002</v>
      </c>
    </row>
    <row r="248" spans="1:4" ht="15" outlineLevel="3" x14ac:dyDescent="0.2">
      <c r="A248" s="32"/>
      <c r="B248" s="30" t="s">
        <v>2133</v>
      </c>
      <c r="C248" s="33">
        <v>0.4</v>
      </c>
      <c r="D248" s="33">
        <v>0.4</v>
      </c>
    </row>
    <row r="249" spans="1:4" ht="15" outlineLevel="3" x14ac:dyDescent="0.2">
      <c r="A249" s="32"/>
      <c r="B249" s="30" t="s">
        <v>2134</v>
      </c>
      <c r="C249" s="33">
        <v>0.5</v>
      </c>
      <c r="D249" s="33">
        <v>0.5</v>
      </c>
    </row>
    <row r="250" spans="1:4" ht="15" outlineLevel="3" x14ac:dyDescent="0.2">
      <c r="A250" s="32"/>
      <c r="B250" s="30" t="s">
        <v>2135</v>
      </c>
      <c r="C250" s="33">
        <v>0.9</v>
      </c>
      <c r="D250" s="33">
        <v>0.9</v>
      </c>
    </row>
    <row r="251" spans="1:4" ht="15" outlineLevel="2" x14ac:dyDescent="0.2">
      <c r="A251" s="32" t="s">
        <v>2306</v>
      </c>
      <c r="B251" s="30" t="s">
        <v>2260</v>
      </c>
      <c r="C251" s="33">
        <v>72.7</v>
      </c>
      <c r="D251" s="33">
        <v>72.7</v>
      </c>
    </row>
    <row r="252" spans="1:4" ht="15" outlineLevel="3" x14ac:dyDescent="0.2">
      <c r="A252" s="32"/>
      <c r="B252" s="30" t="s">
        <v>2260</v>
      </c>
      <c r="C252" s="33">
        <v>21.4</v>
      </c>
      <c r="D252" s="33">
        <v>21.4</v>
      </c>
    </row>
    <row r="253" spans="1:4" ht="15" outlineLevel="3" x14ac:dyDescent="0.2">
      <c r="A253" s="32"/>
      <c r="B253" s="30" t="s">
        <v>2136</v>
      </c>
      <c r="C253" s="33">
        <v>4.9000000000000004</v>
      </c>
      <c r="D253" s="33">
        <v>4.9000000000000004</v>
      </c>
    </row>
    <row r="254" spans="1:4" ht="15" outlineLevel="3" x14ac:dyDescent="0.2">
      <c r="A254" s="32"/>
      <c r="B254" s="30" t="s">
        <v>2137</v>
      </c>
      <c r="C254" s="33">
        <v>4.5</v>
      </c>
      <c r="D254" s="33">
        <v>4.5</v>
      </c>
    </row>
    <row r="255" spans="1:4" ht="15" outlineLevel="3" x14ac:dyDescent="0.2">
      <c r="A255" s="32"/>
      <c r="B255" s="30" t="s">
        <v>2138</v>
      </c>
      <c r="C255" s="33">
        <v>1.8</v>
      </c>
      <c r="D255" s="33">
        <v>1.8</v>
      </c>
    </row>
    <row r="256" spans="1:4" ht="15" outlineLevel="3" x14ac:dyDescent="0.2">
      <c r="A256" s="32"/>
      <c r="B256" s="30" t="s">
        <v>2139</v>
      </c>
      <c r="C256" s="33">
        <v>3</v>
      </c>
      <c r="D256" s="33">
        <v>3</v>
      </c>
    </row>
    <row r="257" spans="1:4" ht="15" outlineLevel="3" x14ac:dyDescent="0.2">
      <c r="A257" s="32"/>
      <c r="B257" s="30" t="s">
        <v>2140</v>
      </c>
      <c r="C257" s="33">
        <v>4.3</v>
      </c>
      <c r="D257" s="33">
        <v>4.3</v>
      </c>
    </row>
    <row r="258" spans="1:4" ht="15" outlineLevel="3" x14ac:dyDescent="0.2">
      <c r="A258" s="32"/>
      <c r="B258" s="30" t="s">
        <v>2141</v>
      </c>
      <c r="C258" s="33">
        <v>0.7</v>
      </c>
      <c r="D258" s="33">
        <v>0.7</v>
      </c>
    </row>
    <row r="259" spans="1:4" ht="15" outlineLevel="3" x14ac:dyDescent="0.2">
      <c r="A259" s="32"/>
      <c r="B259" s="30" t="s">
        <v>2142</v>
      </c>
      <c r="C259" s="33">
        <v>5.3</v>
      </c>
      <c r="D259" s="33">
        <v>5.3</v>
      </c>
    </row>
    <row r="260" spans="1:4" ht="15" outlineLevel="3" x14ac:dyDescent="0.2">
      <c r="A260" s="32"/>
      <c r="B260" s="30" t="s">
        <v>2143</v>
      </c>
      <c r="C260" s="33">
        <v>4.3</v>
      </c>
      <c r="D260" s="33">
        <v>4.3</v>
      </c>
    </row>
    <row r="261" spans="1:4" ht="15" outlineLevel="3" x14ac:dyDescent="0.2">
      <c r="A261" s="32"/>
      <c r="B261" s="30" t="s">
        <v>2144</v>
      </c>
      <c r="C261" s="33">
        <v>5.7</v>
      </c>
      <c r="D261" s="33">
        <v>5.7</v>
      </c>
    </row>
    <row r="262" spans="1:4" ht="15" outlineLevel="3" x14ac:dyDescent="0.2">
      <c r="A262" s="32"/>
      <c r="B262" s="30" t="s">
        <v>2145</v>
      </c>
      <c r="C262" s="33">
        <v>4.8</v>
      </c>
      <c r="D262" s="33">
        <v>4.8</v>
      </c>
    </row>
    <row r="263" spans="1:4" ht="15" outlineLevel="3" x14ac:dyDescent="0.2">
      <c r="A263" s="32"/>
      <c r="B263" s="30" t="s">
        <v>2146</v>
      </c>
      <c r="C263" s="33">
        <v>0.8</v>
      </c>
      <c r="D263" s="33">
        <v>0.8</v>
      </c>
    </row>
    <row r="264" spans="1:4" ht="15" outlineLevel="3" x14ac:dyDescent="0.2">
      <c r="A264" s="32"/>
      <c r="B264" s="30" t="s">
        <v>2147</v>
      </c>
      <c r="C264" s="33">
        <v>1.2</v>
      </c>
      <c r="D264" s="33">
        <v>1.2</v>
      </c>
    </row>
    <row r="265" spans="1:4" ht="15" outlineLevel="3" x14ac:dyDescent="0.2">
      <c r="A265" s="32"/>
      <c r="B265" s="30" t="s">
        <v>2342</v>
      </c>
      <c r="C265" s="33">
        <v>3.2</v>
      </c>
      <c r="D265" s="33">
        <v>3.2</v>
      </c>
    </row>
    <row r="266" spans="1:4" ht="15" outlineLevel="3" x14ac:dyDescent="0.2">
      <c r="A266" s="32"/>
      <c r="B266" s="30" t="s">
        <v>2148</v>
      </c>
      <c r="C266" s="33">
        <v>2.8</v>
      </c>
      <c r="D266" s="33">
        <v>2.8</v>
      </c>
    </row>
    <row r="267" spans="1:4" ht="15" outlineLevel="3" x14ac:dyDescent="0.2">
      <c r="A267" s="32"/>
      <c r="B267" s="30" t="s">
        <v>2149</v>
      </c>
      <c r="C267" s="33">
        <v>2.2000000000000002</v>
      </c>
      <c r="D267" s="33">
        <v>2.2000000000000002</v>
      </c>
    </row>
    <row r="268" spans="1:4" ht="15" outlineLevel="3" x14ac:dyDescent="0.2">
      <c r="A268" s="32"/>
      <c r="B268" s="30" t="s">
        <v>2150</v>
      </c>
      <c r="C268" s="33">
        <v>0.6</v>
      </c>
      <c r="D268" s="33">
        <v>0.6</v>
      </c>
    </row>
    <row r="269" spans="1:4" ht="15" outlineLevel="3" x14ac:dyDescent="0.2">
      <c r="A269" s="32"/>
      <c r="B269" s="30" t="s">
        <v>2151</v>
      </c>
      <c r="C269" s="33">
        <v>1.2</v>
      </c>
      <c r="D269" s="33">
        <v>1.2</v>
      </c>
    </row>
    <row r="270" spans="1:4" ht="15" outlineLevel="2" x14ac:dyDescent="0.2">
      <c r="A270" s="32" t="s">
        <v>2307</v>
      </c>
      <c r="B270" s="30" t="s">
        <v>2261</v>
      </c>
      <c r="C270" s="33">
        <v>9.6</v>
      </c>
      <c r="D270" s="33">
        <v>9.6</v>
      </c>
    </row>
    <row r="271" spans="1:4" ht="15" outlineLevel="3" x14ac:dyDescent="0.2">
      <c r="A271" s="32"/>
      <c r="B271" s="30" t="s">
        <v>2261</v>
      </c>
      <c r="C271" s="33">
        <v>2.8</v>
      </c>
      <c r="D271" s="33">
        <v>2.8</v>
      </c>
    </row>
    <row r="272" spans="1:4" ht="15" outlineLevel="3" x14ac:dyDescent="0.2">
      <c r="A272" s="32"/>
      <c r="B272" s="30" t="s">
        <v>2152</v>
      </c>
      <c r="C272" s="33">
        <v>3.5</v>
      </c>
      <c r="D272" s="33">
        <v>3.5</v>
      </c>
    </row>
    <row r="273" spans="1:4" ht="15" outlineLevel="3" x14ac:dyDescent="0.2">
      <c r="A273" s="32"/>
      <c r="B273" s="30" t="s">
        <v>2153</v>
      </c>
      <c r="C273" s="33">
        <v>1.3</v>
      </c>
      <c r="D273" s="33">
        <v>1.3</v>
      </c>
    </row>
    <row r="274" spans="1:4" ht="15" outlineLevel="3" x14ac:dyDescent="0.2">
      <c r="A274" s="32"/>
      <c r="B274" s="30" t="s">
        <v>2154</v>
      </c>
      <c r="C274" s="33">
        <v>1</v>
      </c>
      <c r="D274" s="33">
        <v>1</v>
      </c>
    </row>
    <row r="275" spans="1:4" ht="15" outlineLevel="3" x14ac:dyDescent="0.2">
      <c r="A275" s="32"/>
      <c r="B275" s="30" t="s">
        <v>2155</v>
      </c>
      <c r="C275" s="33">
        <v>1</v>
      </c>
      <c r="D275" s="33">
        <v>1</v>
      </c>
    </row>
    <row r="276" spans="1:4" ht="15" outlineLevel="2" x14ac:dyDescent="0.2">
      <c r="A276" s="32" t="s">
        <v>2308</v>
      </c>
      <c r="B276" s="30" t="s">
        <v>2262</v>
      </c>
      <c r="C276" s="33">
        <v>11.2</v>
      </c>
      <c r="D276" s="33">
        <v>11.2</v>
      </c>
    </row>
    <row r="277" spans="1:4" ht="15" outlineLevel="3" x14ac:dyDescent="0.2">
      <c r="A277" s="32"/>
      <c r="B277" s="30" t="s">
        <v>2262</v>
      </c>
      <c r="C277" s="33">
        <v>3.3</v>
      </c>
      <c r="D277" s="33">
        <v>3.3</v>
      </c>
    </row>
    <row r="278" spans="1:4" ht="15" outlineLevel="3" x14ac:dyDescent="0.2">
      <c r="A278" s="32"/>
      <c r="B278" s="30" t="s">
        <v>2156</v>
      </c>
      <c r="C278" s="33">
        <v>0.3</v>
      </c>
      <c r="D278" s="33">
        <v>0.3</v>
      </c>
    </row>
    <row r="279" spans="1:4" ht="15" outlineLevel="3" x14ac:dyDescent="0.2">
      <c r="A279" s="32"/>
      <c r="B279" s="30" t="s">
        <v>2157</v>
      </c>
      <c r="C279" s="33">
        <v>0.5</v>
      </c>
      <c r="D279" s="33">
        <v>0.5</v>
      </c>
    </row>
    <row r="280" spans="1:4" ht="15" outlineLevel="3" x14ac:dyDescent="0.2">
      <c r="A280" s="32"/>
      <c r="B280" s="30" t="s">
        <v>2158</v>
      </c>
      <c r="C280" s="33">
        <v>1.4</v>
      </c>
      <c r="D280" s="33">
        <v>1.4</v>
      </c>
    </row>
    <row r="281" spans="1:4" ht="15" outlineLevel="3" x14ac:dyDescent="0.2">
      <c r="A281" s="32"/>
      <c r="B281" s="30" t="s">
        <v>2343</v>
      </c>
      <c r="C281" s="33">
        <v>1.8</v>
      </c>
      <c r="D281" s="33">
        <v>1.8</v>
      </c>
    </row>
    <row r="282" spans="1:4" ht="15" outlineLevel="3" x14ac:dyDescent="0.2">
      <c r="A282" s="32"/>
      <c r="B282" s="30" t="s">
        <v>2159</v>
      </c>
      <c r="C282" s="33">
        <v>1.1000000000000001</v>
      </c>
      <c r="D282" s="33">
        <v>1.1000000000000001</v>
      </c>
    </row>
    <row r="283" spans="1:4" ht="15" outlineLevel="3" x14ac:dyDescent="0.2">
      <c r="A283" s="32"/>
      <c r="B283" s="30" t="s">
        <v>2160</v>
      </c>
      <c r="C283" s="33">
        <v>1.4</v>
      </c>
      <c r="D283" s="33">
        <v>1.4</v>
      </c>
    </row>
    <row r="284" spans="1:4" ht="15" outlineLevel="3" x14ac:dyDescent="0.2">
      <c r="A284" s="32"/>
      <c r="B284" s="30" t="s">
        <v>2161</v>
      </c>
      <c r="C284" s="33">
        <v>1.4</v>
      </c>
      <c r="D284" s="33">
        <v>1.4</v>
      </c>
    </row>
    <row r="285" spans="1:4" ht="15" outlineLevel="2" x14ac:dyDescent="0.2">
      <c r="A285" s="32" t="s">
        <v>2309</v>
      </c>
      <c r="B285" s="30" t="s">
        <v>2263</v>
      </c>
      <c r="C285" s="33">
        <v>13.5</v>
      </c>
      <c r="D285" s="33">
        <v>13.5</v>
      </c>
    </row>
    <row r="286" spans="1:4" ht="15" outlineLevel="3" x14ac:dyDescent="0.2">
      <c r="A286" s="32"/>
      <c r="B286" s="30" t="s">
        <v>2263</v>
      </c>
      <c r="C286" s="33">
        <v>4</v>
      </c>
      <c r="D286" s="33">
        <v>4</v>
      </c>
    </row>
    <row r="287" spans="1:4" ht="15" outlineLevel="3" x14ac:dyDescent="0.2">
      <c r="A287" s="32"/>
      <c r="B287" s="30" t="s">
        <v>2162</v>
      </c>
      <c r="C287" s="33">
        <v>4</v>
      </c>
      <c r="D287" s="33">
        <v>4</v>
      </c>
    </row>
    <row r="288" spans="1:4" ht="15" outlineLevel="3" x14ac:dyDescent="0.2">
      <c r="A288" s="32"/>
      <c r="B288" s="30" t="s">
        <v>2163</v>
      </c>
      <c r="C288" s="33">
        <v>1.2</v>
      </c>
      <c r="D288" s="33">
        <v>1.2</v>
      </c>
    </row>
    <row r="289" spans="1:4" ht="15" outlineLevel="3" x14ac:dyDescent="0.2">
      <c r="A289" s="32"/>
      <c r="B289" s="30" t="s">
        <v>2164</v>
      </c>
      <c r="C289" s="33">
        <v>2.2999999999999998</v>
      </c>
      <c r="D289" s="33">
        <v>2.2999999999999998</v>
      </c>
    </row>
    <row r="290" spans="1:4" ht="15" outlineLevel="3" x14ac:dyDescent="0.2">
      <c r="A290" s="32"/>
      <c r="B290" s="30" t="s">
        <v>2165</v>
      </c>
      <c r="C290" s="33">
        <v>2</v>
      </c>
      <c r="D290" s="33">
        <v>2</v>
      </c>
    </row>
    <row r="291" spans="1:4" ht="15" outlineLevel="2" x14ac:dyDescent="0.2">
      <c r="A291" s="32" t="s">
        <v>2310</v>
      </c>
      <c r="B291" s="30" t="s">
        <v>2264</v>
      </c>
      <c r="C291" s="33">
        <v>9.6999999999999993</v>
      </c>
      <c r="D291" s="33">
        <v>9.6999999999999993</v>
      </c>
    </row>
    <row r="292" spans="1:4" ht="15" outlineLevel="3" x14ac:dyDescent="0.2">
      <c r="A292" s="32"/>
      <c r="B292" s="30" t="s">
        <v>2264</v>
      </c>
      <c r="C292" s="33">
        <v>2.9</v>
      </c>
      <c r="D292" s="33">
        <v>2.9</v>
      </c>
    </row>
    <row r="293" spans="1:4" ht="15" outlineLevel="3" x14ac:dyDescent="0.2">
      <c r="A293" s="32"/>
      <c r="B293" s="30" t="s">
        <v>2166</v>
      </c>
      <c r="C293" s="33">
        <v>4.3</v>
      </c>
      <c r="D293" s="33">
        <v>4.3</v>
      </c>
    </row>
    <row r="294" spans="1:4" ht="15" outlineLevel="3" x14ac:dyDescent="0.2">
      <c r="A294" s="32"/>
      <c r="B294" s="30" t="s">
        <v>2167</v>
      </c>
      <c r="C294" s="33">
        <v>1.1000000000000001</v>
      </c>
      <c r="D294" s="33">
        <v>1.1000000000000001</v>
      </c>
    </row>
    <row r="295" spans="1:4" ht="15" outlineLevel="3" x14ac:dyDescent="0.2">
      <c r="A295" s="32"/>
      <c r="B295" s="30" t="s">
        <v>2344</v>
      </c>
      <c r="C295" s="33">
        <v>0.6</v>
      </c>
      <c r="D295" s="33">
        <v>0.6</v>
      </c>
    </row>
    <row r="296" spans="1:4" ht="15" outlineLevel="3" x14ac:dyDescent="0.2">
      <c r="A296" s="32"/>
      <c r="B296" s="30" t="s">
        <v>2168</v>
      </c>
      <c r="C296" s="33">
        <v>0.8</v>
      </c>
      <c r="D296" s="33">
        <v>0.8</v>
      </c>
    </row>
    <row r="297" spans="1:4" ht="15" outlineLevel="2" x14ac:dyDescent="0.2">
      <c r="A297" s="32" t="s">
        <v>2311</v>
      </c>
      <c r="B297" s="30" t="s">
        <v>2265</v>
      </c>
      <c r="C297" s="33">
        <v>5.9</v>
      </c>
      <c r="D297" s="33">
        <v>5.9</v>
      </c>
    </row>
    <row r="298" spans="1:4" ht="15" outlineLevel="3" x14ac:dyDescent="0.2">
      <c r="A298" s="32"/>
      <c r="B298" s="30" t="s">
        <v>2265</v>
      </c>
      <c r="C298" s="33">
        <v>0.9</v>
      </c>
      <c r="D298" s="33">
        <v>0.9</v>
      </c>
    </row>
    <row r="299" spans="1:4" ht="15" outlineLevel="3" x14ac:dyDescent="0.2">
      <c r="A299" s="32"/>
      <c r="B299" s="30" t="s">
        <v>2169</v>
      </c>
      <c r="C299" s="33">
        <v>2.2000000000000002</v>
      </c>
      <c r="D299" s="33">
        <v>2.2000000000000002</v>
      </c>
    </row>
    <row r="300" spans="1:4" ht="15" outlineLevel="3" x14ac:dyDescent="0.2">
      <c r="A300" s="32"/>
      <c r="B300" s="30" t="s">
        <v>2170</v>
      </c>
      <c r="C300" s="33">
        <v>0.8</v>
      </c>
      <c r="D300" s="33">
        <v>0.8</v>
      </c>
    </row>
    <row r="301" spans="1:4" ht="15" outlineLevel="3" x14ac:dyDescent="0.2">
      <c r="A301" s="32"/>
      <c r="B301" s="30" t="s">
        <v>2171</v>
      </c>
      <c r="C301" s="33">
        <v>0.5</v>
      </c>
      <c r="D301" s="33">
        <v>0.5</v>
      </c>
    </row>
    <row r="302" spans="1:4" ht="15" outlineLevel="3" x14ac:dyDescent="0.2">
      <c r="A302" s="32"/>
      <c r="B302" s="30" t="s">
        <v>2172</v>
      </c>
      <c r="C302" s="33">
        <v>0.2</v>
      </c>
      <c r="D302" s="33">
        <v>0.2</v>
      </c>
    </row>
    <row r="303" spans="1:4" ht="15" outlineLevel="3" x14ac:dyDescent="0.2">
      <c r="A303" s="32"/>
      <c r="B303" s="30" t="s">
        <v>2173</v>
      </c>
      <c r="C303" s="33">
        <v>0.4</v>
      </c>
      <c r="D303" s="33">
        <v>0.4</v>
      </c>
    </row>
    <row r="304" spans="1:4" ht="15" outlineLevel="3" x14ac:dyDescent="0.2">
      <c r="A304" s="32"/>
      <c r="B304" s="30" t="s">
        <v>2174</v>
      </c>
      <c r="C304" s="33">
        <v>0.5</v>
      </c>
      <c r="D304" s="33">
        <v>0.5</v>
      </c>
    </row>
    <row r="305" spans="1:4" ht="15" outlineLevel="3" x14ac:dyDescent="0.2">
      <c r="A305" s="32"/>
      <c r="B305" s="30" t="s">
        <v>2175</v>
      </c>
      <c r="C305" s="33">
        <v>0.4</v>
      </c>
      <c r="D305" s="33">
        <v>0.4</v>
      </c>
    </row>
    <row r="306" spans="1:4" ht="15" outlineLevel="2" x14ac:dyDescent="0.2">
      <c r="A306" s="32" t="s">
        <v>2312</v>
      </c>
      <c r="B306" s="30" t="s">
        <v>2266</v>
      </c>
      <c r="C306" s="33">
        <v>8.6999999999999993</v>
      </c>
      <c r="D306" s="33">
        <v>8.6999999999999993</v>
      </c>
    </row>
    <row r="307" spans="1:4" ht="15" outlineLevel="3" x14ac:dyDescent="0.2">
      <c r="A307" s="32"/>
      <c r="B307" s="30" t="s">
        <v>2266</v>
      </c>
      <c r="C307" s="33">
        <v>2.6</v>
      </c>
      <c r="D307" s="33">
        <v>2.6</v>
      </c>
    </row>
    <row r="308" spans="1:4" ht="15" outlineLevel="3" x14ac:dyDescent="0.2">
      <c r="A308" s="32"/>
      <c r="B308" s="30" t="s">
        <v>2176</v>
      </c>
      <c r="C308" s="33">
        <v>3.3</v>
      </c>
      <c r="D308" s="33">
        <v>3.3</v>
      </c>
    </row>
    <row r="309" spans="1:4" ht="15" outlineLevel="3" x14ac:dyDescent="0.2">
      <c r="A309" s="32"/>
      <c r="B309" s="30" t="s">
        <v>2177</v>
      </c>
      <c r="C309" s="33">
        <v>0.6</v>
      </c>
      <c r="D309" s="33">
        <v>0.6</v>
      </c>
    </row>
    <row r="310" spans="1:4" ht="15" outlineLevel="3" x14ac:dyDescent="0.2">
      <c r="A310" s="32"/>
      <c r="B310" s="30" t="s">
        <v>2178</v>
      </c>
      <c r="C310" s="33">
        <v>1.1000000000000001</v>
      </c>
      <c r="D310" s="33">
        <v>1.1000000000000001</v>
      </c>
    </row>
    <row r="311" spans="1:4" ht="15" outlineLevel="3" x14ac:dyDescent="0.2">
      <c r="A311" s="32"/>
      <c r="B311" s="30" t="s">
        <v>2179</v>
      </c>
      <c r="C311" s="33">
        <v>1.1000000000000001</v>
      </c>
      <c r="D311" s="33">
        <v>1.1000000000000001</v>
      </c>
    </row>
    <row r="312" spans="1:4" ht="15" outlineLevel="2" x14ac:dyDescent="0.2">
      <c r="A312" s="32" t="s">
        <v>2313</v>
      </c>
      <c r="B312" s="30" t="s">
        <v>2267</v>
      </c>
      <c r="C312" s="33">
        <v>14.4</v>
      </c>
      <c r="D312" s="33">
        <v>14.4</v>
      </c>
    </row>
    <row r="313" spans="1:4" ht="15" outlineLevel="3" x14ac:dyDescent="0.2">
      <c r="A313" s="32"/>
      <c r="B313" s="30" t="s">
        <v>2267</v>
      </c>
      <c r="C313" s="33">
        <v>4.2</v>
      </c>
      <c r="D313" s="33">
        <v>4.2</v>
      </c>
    </row>
    <row r="314" spans="1:4" ht="15" outlineLevel="3" x14ac:dyDescent="0.2">
      <c r="A314" s="32"/>
      <c r="B314" s="30" t="s">
        <v>2180</v>
      </c>
      <c r="C314" s="33">
        <v>2.2999999999999998</v>
      </c>
      <c r="D314" s="33">
        <v>2.2999999999999998</v>
      </c>
    </row>
    <row r="315" spans="1:4" ht="15" outlineLevel="3" x14ac:dyDescent="0.2">
      <c r="A315" s="32"/>
      <c r="B315" s="30" t="s">
        <v>2181</v>
      </c>
      <c r="C315" s="33">
        <v>3.1</v>
      </c>
      <c r="D315" s="33">
        <v>3.1</v>
      </c>
    </row>
    <row r="316" spans="1:4" ht="15" outlineLevel="3" x14ac:dyDescent="0.2">
      <c r="A316" s="32"/>
      <c r="B316" s="30" t="s">
        <v>2182</v>
      </c>
      <c r="C316" s="33">
        <v>0.5</v>
      </c>
      <c r="D316" s="33">
        <v>0.5</v>
      </c>
    </row>
    <row r="317" spans="1:4" ht="15" outlineLevel="3" x14ac:dyDescent="0.2">
      <c r="A317" s="32"/>
      <c r="B317" s="30" t="s">
        <v>2183</v>
      </c>
      <c r="C317" s="33">
        <v>0.5</v>
      </c>
      <c r="D317" s="33">
        <v>0.5</v>
      </c>
    </row>
    <row r="318" spans="1:4" ht="15" outlineLevel="3" x14ac:dyDescent="0.2">
      <c r="A318" s="32"/>
      <c r="B318" s="30" t="s">
        <v>2184</v>
      </c>
      <c r="C318" s="33">
        <v>1.2</v>
      </c>
      <c r="D318" s="33">
        <v>1.2</v>
      </c>
    </row>
    <row r="319" spans="1:4" ht="15" outlineLevel="3" x14ac:dyDescent="0.2">
      <c r="A319" s="32"/>
      <c r="B319" s="30" t="s">
        <v>2185</v>
      </c>
      <c r="C319" s="33">
        <v>1</v>
      </c>
      <c r="D319" s="33">
        <v>1</v>
      </c>
    </row>
    <row r="320" spans="1:4" ht="15" outlineLevel="3" x14ac:dyDescent="0.2">
      <c r="A320" s="32"/>
      <c r="B320" s="30" t="s">
        <v>2186</v>
      </c>
      <c r="C320" s="33">
        <v>1.2</v>
      </c>
      <c r="D320" s="33">
        <v>1.2</v>
      </c>
    </row>
    <row r="321" spans="1:4" ht="15" outlineLevel="3" x14ac:dyDescent="0.2">
      <c r="A321" s="32"/>
      <c r="B321" s="30" t="s">
        <v>2187</v>
      </c>
      <c r="C321" s="33">
        <v>0.4</v>
      </c>
      <c r="D321" s="33">
        <v>0.4</v>
      </c>
    </row>
    <row r="322" spans="1:4" ht="15" outlineLevel="2" x14ac:dyDescent="0.2">
      <c r="A322" s="32" t="s">
        <v>2314</v>
      </c>
      <c r="B322" s="30" t="s">
        <v>2268</v>
      </c>
      <c r="C322" s="33">
        <v>34.700000000000003</v>
      </c>
      <c r="D322" s="33">
        <v>34.700000000000003</v>
      </c>
    </row>
    <row r="323" spans="1:4" ht="15" outlineLevel="3" x14ac:dyDescent="0.2">
      <c r="A323" s="32"/>
      <c r="B323" s="30" t="s">
        <v>2268</v>
      </c>
      <c r="C323" s="33">
        <v>10.199999999999999</v>
      </c>
      <c r="D323" s="33">
        <v>10.199999999999999</v>
      </c>
    </row>
    <row r="324" spans="1:4" ht="15" outlineLevel="3" x14ac:dyDescent="0.2">
      <c r="A324" s="32"/>
      <c r="B324" s="30" t="s">
        <v>2188</v>
      </c>
      <c r="C324" s="33">
        <v>16.5</v>
      </c>
      <c r="D324" s="33">
        <v>16.5</v>
      </c>
    </row>
    <row r="325" spans="1:4" ht="15" outlineLevel="3" x14ac:dyDescent="0.2">
      <c r="A325" s="32"/>
      <c r="B325" s="30" t="s">
        <v>2189</v>
      </c>
      <c r="C325" s="33">
        <v>0.5</v>
      </c>
      <c r="D325" s="33">
        <v>0.5</v>
      </c>
    </row>
    <row r="326" spans="1:4" ht="15" outlineLevel="3" x14ac:dyDescent="0.2">
      <c r="A326" s="32"/>
      <c r="B326" s="30" t="s">
        <v>2190</v>
      </c>
      <c r="C326" s="33">
        <v>0.4</v>
      </c>
      <c r="D326" s="33">
        <v>0.4</v>
      </c>
    </row>
    <row r="327" spans="1:4" ht="15" outlineLevel="3" x14ac:dyDescent="0.2">
      <c r="A327" s="32"/>
      <c r="B327" s="30" t="s">
        <v>2191</v>
      </c>
      <c r="C327" s="33">
        <v>0.6</v>
      </c>
      <c r="D327" s="33">
        <v>0.6</v>
      </c>
    </row>
    <row r="328" spans="1:4" ht="15" outlineLevel="3" x14ac:dyDescent="0.2">
      <c r="A328" s="32"/>
      <c r="B328" s="30" t="s">
        <v>2192</v>
      </c>
      <c r="C328" s="33">
        <v>0.5</v>
      </c>
      <c r="D328" s="33">
        <v>0.5</v>
      </c>
    </row>
    <row r="329" spans="1:4" ht="15" outlineLevel="3" x14ac:dyDescent="0.2">
      <c r="A329" s="32"/>
      <c r="B329" s="30" t="s">
        <v>2193</v>
      </c>
      <c r="C329" s="33">
        <v>0.3</v>
      </c>
      <c r="D329" s="33">
        <v>0.3</v>
      </c>
    </row>
    <row r="330" spans="1:4" ht="15" outlineLevel="3" x14ac:dyDescent="0.2">
      <c r="A330" s="32"/>
      <c r="B330" s="30" t="s">
        <v>2194</v>
      </c>
      <c r="C330" s="33">
        <v>0.4</v>
      </c>
      <c r="D330" s="33">
        <v>0.4</v>
      </c>
    </row>
    <row r="331" spans="1:4" ht="15" outlineLevel="3" x14ac:dyDescent="0.2">
      <c r="A331" s="32"/>
      <c r="B331" s="30" t="s">
        <v>2195</v>
      </c>
      <c r="C331" s="33">
        <v>0.8</v>
      </c>
      <c r="D331" s="33">
        <v>0.8</v>
      </c>
    </row>
    <row r="332" spans="1:4" ht="15" outlineLevel="3" x14ac:dyDescent="0.2">
      <c r="A332" s="32"/>
      <c r="B332" s="30" t="s">
        <v>2196</v>
      </c>
      <c r="C332" s="33">
        <v>1.2</v>
      </c>
      <c r="D332" s="33">
        <v>1.2</v>
      </c>
    </row>
    <row r="333" spans="1:4" ht="15" outlineLevel="3" x14ac:dyDescent="0.2">
      <c r="A333" s="32"/>
      <c r="B333" s="30" t="s">
        <v>2197</v>
      </c>
      <c r="C333" s="33">
        <v>0.7</v>
      </c>
      <c r="D333" s="33">
        <v>0.7</v>
      </c>
    </row>
    <row r="334" spans="1:4" ht="15" outlineLevel="3" x14ac:dyDescent="0.2">
      <c r="A334" s="32"/>
      <c r="B334" s="30" t="s">
        <v>2198</v>
      </c>
      <c r="C334" s="33">
        <v>0.6</v>
      </c>
      <c r="D334" s="33">
        <v>0.6</v>
      </c>
    </row>
    <row r="335" spans="1:4" ht="15" outlineLevel="3" x14ac:dyDescent="0.2">
      <c r="A335" s="32"/>
      <c r="B335" s="30" t="s">
        <v>2199</v>
      </c>
      <c r="C335" s="33">
        <v>0.6</v>
      </c>
      <c r="D335" s="33">
        <v>0.6</v>
      </c>
    </row>
    <row r="336" spans="1:4" ht="15" outlineLevel="3" x14ac:dyDescent="0.2">
      <c r="A336" s="32"/>
      <c r="B336" s="30" t="s">
        <v>2200</v>
      </c>
      <c r="C336" s="33">
        <v>0.5</v>
      </c>
      <c r="D336" s="33">
        <v>0.5</v>
      </c>
    </row>
    <row r="337" spans="1:4" ht="15" outlineLevel="3" x14ac:dyDescent="0.2">
      <c r="A337" s="32"/>
      <c r="B337" s="30" t="s">
        <v>2201</v>
      </c>
      <c r="C337" s="33">
        <v>0.5</v>
      </c>
      <c r="D337" s="33">
        <v>0.5</v>
      </c>
    </row>
    <row r="338" spans="1:4" ht="15" outlineLevel="3" x14ac:dyDescent="0.2">
      <c r="A338" s="32"/>
      <c r="B338" s="30" t="s">
        <v>2202</v>
      </c>
      <c r="C338" s="33">
        <v>0.4</v>
      </c>
      <c r="D338" s="33">
        <v>0.4</v>
      </c>
    </row>
    <row r="339" spans="1:4" ht="15" outlineLevel="2" x14ac:dyDescent="0.2">
      <c r="A339" s="32" t="s">
        <v>2315</v>
      </c>
      <c r="B339" s="30" t="s">
        <v>2203</v>
      </c>
      <c r="C339" s="33">
        <v>5.4</v>
      </c>
      <c r="D339" s="33">
        <v>5.4</v>
      </c>
    </row>
    <row r="340" spans="1:4" ht="15" outlineLevel="2" x14ac:dyDescent="0.2">
      <c r="A340" s="32" t="s">
        <v>2316</v>
      </c>
      <c r="B340" s="30" t="s">
        <v>2204</v>
      </c>
      <c r="C340" s="33">
        <v>21.7</v>
      </c>
      <c r="D340" s="33">
        <v>21.7</v>
      </c>
    </row>
    <row r="341" spans="1:4" ht="15" outlineLevel="2" x14ac:dyDescent="0.2">
      <c r="A341" s="32" t="s">
        <v>2317</v>
      </c>
      <c r="B341" s="30" t="s">
        <v>2269</v>
      </c>
      <c r="C341" s="33">
        <v>8.4</v>
      </c>
      <c r="D341" s="33">
        <v>8.4</v>
      </c>
    </row>
    <row r="342" spans="1:4" ht="15" outlineLevel="3" x14ac:dyDescent="0.2">
      <c r="A342" s="32"/>
      <c r="B342" s="30" t="s">
        <v>2269</v>
      </c>
      <c r="C342" s="33">
        <v>2.5</v>
      </c>
      <c r="D342" s="33">
        <v>2.5</v>
      </c>
    </row>
    <row r="343" spans="1:4" ht="15" outlineLevel="3" x14ac:dyDescent="0.2">
      <c r="A343" s="32"/>
      <c r="B343" s="30" t="s">
        <v>2205</v>
      </c>
      <c r="C343" s="33">
        <v>2.5</v>
      </c>
      <c r="D343" s="33">
        <v>2.5</v>
      </c>
    </row>
    <row r="344" spans="1:4" ht="15" outlineLevel="3" x14ac:dyDescent="0.2">
      <c r="A344" s="32"/>
      <c r="B344" s="30" t="s">
        <v>2206</v>
      </c>
      <c r="C344" s="33">
        <v>0.6</v>
      </c>
      <c r="D344" s="33">
        <v>0.6</v>
      </c>
    </row>
    <row r="345" spans="1:4" ht="15" outlineLevel="3" x14ac:dyDescent="0.2">
      <c r="A345" s="32"/>
      <c r="B345" s="30" t="s">
        <v>2207</v>
      </c>
      <c r="C345" s="33">
        <v>0.6</v>
      </c>
      <c r="D345" s="33">
        <v>0.6</v>
      </c>
    </row>
    <row r="346" spans="1:4" ht="15" outlineLevel="3" x14ac:dyDescent="0.2">
      <c r="A346" s="32"/>
      <c r="B346" s="30" t="s">
        <v>2208</v>
      </c>
      <c r="C346" s="33">
        <v>0.7</v>
      </c>
      <c r="D346" s="33">
        <v>0.7</v>
      </c>
    </row>
    <row r="347" spans="1:4" ht="15" outlineLevel="3" x14ac:dyDescent="0.2">
      <c r="A347" s="32"/>
      <c r="B347" s="30" t="s">
        <v>2209</v>
      </c>
      <c r="C347" s="33">
        <v>0.6</v>
      </c>
      <c r="D347" s="33">
        <v>0.6</v>
      </c>
    </row>
    <row r="348" spans="1:4" ht="15" outlineLevel="3" x14ac:dyDescent="0.2">
      <c r="A348" s="32"/>
      <c r="B348" s="30" t="s">
        <v>2210</v>
      </c>
      <c r="C348" s="33">
        <v>0.4</v>
      </c>
      <c r="D348" s="33">
        <v>0.4</v>
      </c>
    </row>
    <row r="349" spans="1:4" ht="15" outlineLevel="3" x14ac:dyDescent="0.2">
      <c r="A349" s="32"/>
      <c r="B349" s="30" t="s">
        <v>2211</v>
      </c>
      <c r="C349" s="33">
        <v>0.5</v>
      </c>
      <c r="D349" s="33">
        <v>0.5</v>
      </c>
    </row>
    <row r="350" spans="1:4" ht="15" outlineLevel="2" x14ac:dyDescent="0.2">
      <c r="A350" s="32" t="s">
        <v>2318</v>
      </c>
      <c r="B350" s="30" t="s">
        <v>2270</v>
      </c>
      <c r="C350" s="33">
        <v>4.4000000000000004</v>
      </c>
      <c r="D350" s="33">
        <v>4.4000000000000004</v>
      </c>
    </row>
    <row r="351" spans="1:4" ht="15" outlineLevel="3" x14ac:dyDescent="0.2">
      <c r="A351" s="32"/>
      <c r="B351" s="30" t="s">
        <v>2270</v>
      </c>
      <c r="C351" s="33">
        <v>1.3</v>
      </c>
      <c r="D351" s="33">
        <v>1.3</v>
      </c>
    </row>
    <row r="352" spans="1:4" ht="15" outlineLevel="3" x14ac:dyDescent="0.2">
      <c r="A352" s="32"/>
      <c r="B352" s="30" t="s">
        <v>2212</v>
      </c>
      <c r="C352" s="33">
        <v>2.2000000000000002</v>
      </c>
      <c r="D352" s="33">
        <v>2.2000000000000002</v>
      </c>
    </row>
    <row r="353" spans="1:4" ht="15" outlineLevel="3" x14ac:dyDescent="0.2">
      <c r="A353" s="32"/>
      <c r="B353" s="30" t="s">
        <v>2213</v>
      </c>
      <c r="C353" s="33">
        <v>0.2</v>
      </c>
      <c r="D353" s="33">
        <v>0.2</v>
      </c>
    </row>
    <row r="354" spans="1:4" ht="15" outlineLevel="3" x14ac:dyDescent="0.2">
      <c r="A354" s="32"/>
      <c r="B354" s="30" t="s">
        <v>2214</v>
      </c>
      <c r="C354" s="33">
        <v>0.3</v>
      </c>
      <c r="D354" s="33">
        <v>0.3</v>
      </c>
    </row>
    <row r="355" spans="1:4" ht="15" outlineLevel="3" x14ac:dyDescent="0.2">
      <c r="A355" s="32"/>
      <c r="B355" s="30" t="s">
        <v>2215</v>
      </c>
      <c r="C355" s="33">
        <v>0.4</v>
      </c>
      <c r="D355" s="33">
        <v>0.4</v>
      </c>
    </row>
    <row r="356" spans="1:4" ht="15" outlineLevel="2" x14ac:dyDescent="0.2">
      <c r="A356" s="32" t="s">
        <v>2319</v>
      </c>
      <c r="B356" s="30" t="s">
        <v>2271</v>
      </c>
      <c r="C356" s="33">
        <v>7</v>
      </c>
      <c r="D356" s="33">
        <v>7</v>
      </c>
    </row>
    <row r="357" spans="1:4" ht="15" outlineLevel="3" x14ac:dyDescent="0.2">
      <c r="A357" s="32"/>
      <c r="B357" s="30" t="s">
        <v>2271</v>
      </c>
      <c r="C357" s="33">
        <v>2.1</v>
      </c>
      <c r="D357" s="33">
        <v>2.1</v>
      </c>
    </row>
    <row r="358" spans="1:4" ht="15" outlineLevel="3" x14ac:dyDescent="0.2">
      <c r="A358" s="32"/>
      <c r="B358" s="30" t="s">
        <v>2216</v>
      </c>
      <c r="C358" s="33">
        <v>2.9</v>
      </c>
      <c r="D358" s="33">
        <v>2.9</v>
      </c>
    </row>
    <row r="359" spans="1:4" ht="15" outlineLevel="3" x14ac:dyDescent="0.2">
      <c r="A359" s="32"/>
      <c r="B359" s="30" t="s">
        <v>2217</v>
      </c>
      <c r="C359" s="33">
        <v>0.4</v>
      </c>
      <c r="D359" s="33">
        <v>0.4</v>
      </c>
    </row>
    <row r="360" spans="1:4" ht="15" outlineLevel="3" x14ac:dyDescent="0.2">
      <c r="A360" s="32"/>
      <c r="B360" s="30" t="s">
        <v>2218</v>
      </c>
      <c r="C360" s="33">
        <v>0.7</v>
      </c>
      <c r="D360" s="33">
        <v>0.7</v>
      </c>
    </row>
    <row r="361" spans="1:4" ht="15" outlineLevel="3" x14ac:dyDescent="0.2">
      <c r="A361" s="32"/>
      <c r="B361" s="30" t="s">
        <v>2219</v>
      </c>
      <c r="C361" s="33">
        <v>0.5</v>
      </c>
      <c r="D361" s="33">
        <v>0.5</v>
      </c>
    </row>
    <row r="362" spans="1:4" ht="15" outlineLevel="3" x14ac:dyDescent="0.2">
      <c r="A362" s="32"/>
      <c r="B362" s="30" t="s">
        <v>2220</v>
      </c>
      <c r="C362" s="33">
        <v>0.4</v>
      </c>
      <c r="D362" s="33">
        <v>0.4</v>
      </c>
    </row>
    <row r="363" spans="1:4" ht="15" outlineLevel="2" x14ac:dyDescent="0.2">
      <c r="A363" s="32" t="s">
        <v>2320</v>
      </c>
      <c r="B363" s="30" t="s">
        <v>2272</v>
      </c>
      <c r="C363" s="33">
        <v>15.9</v>
      </c>
      <c r="D363" s="33">
        <v>15.9</v>
      </c>
    </row>
    <row r="364" spans="1:4" ht="15" outlineLevel="3" x14ac:dyDescent="0.2">
      <c r="A364" s="32"/>
      <c r="B364" s="30" t="s">
        <v>2272</v>
      </c>
      <c r="C364" s="33">
        <v>4.7</v>
      </c>
      <c r="D364" s="33">
        <v>4.7</v>
      </c>
    </row>
    <row r="365" spans="1:4" ht="15" outlineLevel="3" x14ac:dyDescent="0.2">
      <c r="A365" s="32"/>
      <c r="B365" s="30" t="s">
        <v>2221</v>
      </c>
      <c r="C365" s="33">
        <v>2.2999999999999998</v>
      </c>
      <c r="D365" s="33">
        <v>2.2999999999999998</v>
      </c>
    </row>
    <row r="366" spans="1:4" ht="15" outlineLevel="3" x14ac:dyDescent="0.2">
      <c r="A366" s="32"/>
      <c r="B366" s="30" t="s">
        <v>2222</v>
      </c>
      <c r="C366" s="33">
        <v>2.1</v>
      </c>
      <c r="D366" s="33">
        <v>2.1</v>
      </c>
    </row>
    <row r="367" spans="1:4" ht="15" outlineLevel="3" x14ac:dyDescent="0.2">
      <c r="A367" s="32"/>
      <c r="B367" s="30" t="s">
        <v>2223</v>
      </c>
      <c r="C367" s="33">
        <v>1.3</v>
      </c>
      <c r="D367" s="33">
        <v>1.3</v>
      </c>
    </row>
    <row r="368" spans="1:4" ht="15" outlineLevel="3" x14ac:dyDescent="0.2">
      <c r="A368" s="32"/>
      <c r="B368" s="30" t="s">
        <v>2224</v>
      </c>
      <c r="C368" s="33">
        <v>1.3</v>
      </c>
      <c r="D368" s="33">
        <v>1.3</v>
      </c>
    </row>
    <row r="369" spans="1:4" ht="15" outlineLevel="3" x14ac:dyDescent="0.2">
      <c r="A369" s="32"/>
      <c r="B369" s="30" t="s">
        <v>2225</v>
      </c>
      <c r="C369" s="33">
        <v>2.5</v>
      </c>
      <c r="D369" s="33">
        <v>2.5</v>
      </c>
    </row>
    <row r="370" spans="1:4" ht="15" outlineLevel="3" x14ac:dyDescent="0.2">
      <c r="A370" s="32"/>
      <c r="B370" s="30" t="s">
        <v>2226</v>
      </c>
      <c r="C370" s="33">
        <v>1.7</v>
      </c>
      <c r="D370" s="33">
        <v>1.7</v>
      </c>
    </row>
    <row r="371" spans="1:4" ht="15" outlineLevel="2" x14ac:dyDescent="0.2">
      <c r="A371" s="32" t="s">
        <v>2321</v>
      </c>
      <c r="B371" s="30" t="s">
        <v>2273</v>
      </c>
      <c r="C371" s="33">
        <v>5.9</v>
      </c>
      <c r="D371" s="33">
        <v>5.9</v>
      </c>
    </row>
    <row r="372" spans="1:4" ht="15" outlineLevel="3" x14ac:dyDescent="0.2">
      <c r="A372" s="32"/>
      <c r="B372" s="30" t="s">
        <v>2273</v>
      </c>
      <c r="C372" s="33">
        <v>1.7</v>
      </c>
      <c r="D372" s="33">
        <v>1.7</v>
      </c>
    </row>
    <row r="373" spans="1:4" ht="15" outlineLevel="3" x14ac:dyDescent="0.2">
      <c r="A373" s="32"/>
      <c r="B373" s="30" t="s">
        <v>2227</v>
      </c>
      <c r="C373" s="33">
        <v>3.3</v>
      </c>
      <c r="D373" s="33">
        <v>3.3</v>
      </c>
    </row>
    <row r="374" spans="1:4" ht="15" outlineLevel="3" x14ac:dyDescent="0.2">
      <c r="A374" s="32"/>
      <c r="B374" s="30" t="s">
        <v>2228</v>
      </c>
      <c r="C374" s="33">
        <v>0.5</v>
      </c>
      <c r="D374" s="33">
        <v>0.5</v>
      </c>
    </row>
    <row r="375" spans="1:4" ht="15" outlineLevel="3" x14ac:dyDescent="0.2">
      <c r="A375" s="32"/>
      <c r="B375" s="30" t="s">
        <v>2229</v>
      </c>
      <c r="C375" s="33">
        <v>0.4</v>
      </c>
      <c r="D375" s="33">
        <v>0.4</v>
      </c>
    </row>
    <row r="376" spans="1:4" ht="15" outlineLevel="2" x14ac:dyDescent="0.2">
      <c r="A376" s="32" t="s">
        <v>2322</v>
      </c>
      <c r="B376" s="30" t="s">
        <v>2274</v>
      </c>
      <c r="C376" s="33">
        <v>12.3</v>
      </c>
      <c r="D376" s="33">
        <v>12.3</v>
      </c>
    </row>
    <row r="377" spans="1:4" ht="15" outlineLevel="3" x14ac:dyDescent="0.2">
      <c r="A377" s="32"/>
      <c r="B377" s="30" t="s">
        <v>2274</v>
      </c>
      <c r="C377" s="33">
        <v>3.6</v>
      </c>
      <c r="D377" s="33">
        <v>3.6</v>
      </c>
    </row>
    <row r="378" spans="1:4" ht="15" outlineLevel="3" x14ac:dyDescent="0.2">
      <c r="A378" s="32"/>
      <c r="B378" s="30" t="s">
        <v>2230</v>
      </c>
      <c r="C378" s="33">
        <v>3.2</v>
      </c>
      <c r="D378" s="33">
        <v>3.2</v>
      </c>
    </row>
    <row r="379" spans="1:4" ht="15" outlineLevel="3" x14ac:dyDescent="0.2">
      <c r="A379" s="32"/>
      <c r="B379" s="30" t="s">
        <v>2231</v>
      </c>
      <c r="C379" s="33">
        <v>1.4</v>
      </c>
      <c r="D379" s="33">
        <v>1.4</v>
      </c>
    </row>
    <row r="380" spans="1:4" ht="15" outlineLevel="3" x14ac:dyDescent="0.2">
      <c r="A380" s="32"/>
      <c r="B380" s="30" t="s">
        <v>2232</v>
      </c>
      <c r="C380" s="33">
        <v>1.7</v>
      </c>
      <c r="D380" s="33">
        <v>1.7</v>
      </c>
    </row>
    <row r="381" spans="1:4" ht="15" outlineLevel="3" x14ac:dyDescent="0.2">
      <c r="A381" s="32"/>
      <c r="B381" s="30" t="s">
        <v>2233</v>
      </c>
      <c r="C381" s="33">
        <v>1.2</v>
      </c>
      <c r="D381" s="33">
        <v>1.2</v>
      </c>
    </row>
    <row r="382" spans="1:4" ht="15" outlineLevel="3" x14ac:dyDescent="0.2">
      <c r="A382" s="32"/>
      <c r="B382" s="30" t="s">
        <v>2234</v>
      </c>
      <c r="C382" s="33">
        <v>1.2</v>
      </c>
      <c r="D382" s="33">
        <v>1.2</v>
      </c>
    </row>
    <row r="383" spans="1:4" ht="15" x14ac:dyDescent="0.2">
      <c r="A383" s="32"/>
      <c r="B383" s="30" t="s">
        <v>1703</v>
      </c>
      <c r="C383" s="33">
        <v>1667.7</v>
      </c>
      <c r="D383" s="33">
        <v>1667.7</v>
      </c>
    </row>
    <row r="384" spans="1:4" ht="41.4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D122"/>
  <sheetViews>
    <sheetView workbookViewId="0">
      <selection activeCell="F17" sqref="F17"/>
    </sheetView>
  </sheetViews>
  <sheetFormatPr defaultRowHeight="12.75" outlineLevelRow="3" x14ac:dyDescent="0.2"/>
  <cols>
    <col min="1" max="1" width="8.7109375" customWidth="1"/>
    <col min="2" max="2" width="43.14062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4" x14ac:dyDescent="0.2">
      <c r="C1" s="156" t="s">
        <v>3317</v>
      </c>
    </row>
    <row r="2" spans="1:4" ht="15" x14ac:dyDescent="0.25">
      <c r="C2" s="46" t="s">
        <v>3442</v>
      </c>
    </row>
    <row r="3" spans="1:4" s="54" customFormat="1" ht="72" customHeight="1" x14ac:dyDescent="0.25">
      <c r="A3" s="352" t="s">
        <v>2371</v>
      </c>
      <c r="B3" s="352"/>
      <c r="C3" s="352"/>
      <c r="D3" s="352"/>
    </row>
    <row r="4" spans="1:4" s="265" customFormat="1" ht="39.6" customHeight="1" x14ac:dyDescent="0.2">
      <c r="A4" s="32" t="s">
        <v>2324</v>
      </c>
      <c r="B4" s="32" t="s">
        <v>2325</v>
      </c>
      <c r="C4" s="32" t="s">
        <v>1723</v>
      </c>
      <c r="D4" s="32" t="s">
        <v>1945</v>
      </c>
    </row>
    <row r="5" spans="1:4" s="265" customFormat="1" ht="15" x14ac:dyDescent="0.2">
      <c r="A5" s="32" t="s">
        <v>2275</v>
      </c>
      <c r="B5" s="32" t="s">
        <v>2276</v>
      </c>
      <c r="C5" s="32" t="s">
        <v>2277</v>
      </c>
      <c r="D5" s="32" t="s">
        <v>2278</v>
      </c>
    </row>
    <row r="6" spans="1:4" ht="15" outlineLevel="2" x14ac:dyDescent="0.2">
      <c r="A6" s="32" t="s">
        <v>2275</v>
      </c>
      <c r="B6" s="30" t="s">
        <v>1946</v>
      </c>
      <c r="C6" s="33">
        <v>15</v>
      </c>
      <c r="D6" s="33">
        <v>15</v>
      </c>
    </row>
    <row r="7" spans="1:4" ht="15" outlineLevel="2" x14ac:dyDescent="0.2">
      <c r="A7" s="32" t="s">
        <v>2276</v>
      </c>
      <c r="B7" s="30" t="s">
        <v>2235</v>
      </c>
      <c r="C7" s="33">
        <v>3</v>
      </c>
      <c r="D7" s="33">
        <v>3</v>
      </c>
    </row>
    <row r="8" spans="1:4" ht="15" outlineLevel="3" x14ac:dyDescent="0.2">
      <c r="A8" s="32"/>
      <c r="B8" s="30" t="s">
        <v>1947</v>
      </c>
      <c r="C8" s="33">
        <v>3</v>
      </c>
      <c r="D8" s="33">
        <v>3</v>
      </c>
    </row>
    <row r="9" spans="1:4" ht="15" outlineLevel="2" x14ac:dyDescent="0.2">
      <c r="A9" s="32" t="s">
        <v>2277</v>
      </c>
      <c r="B9" s="30" t="s">
        <v>1951</v>
      </c>
      <c r="C9" s="33">
        <v>18</v>
      </c>
      <c r="D9" s="33">
        <v>18</v>
      </c>
    </row>
    <row r="10" spans="1:4" ht="15" outlineLevel="2" x14ac:dyDescent="0.2">
      <c r="A10" s="32" t="s">
        <v>2278</v>
      </c>
      <c r="B10" s="30" t="s">
        <v>1956</v>
      </c>
      <c r="C10" s="33">
        <v>2.5</v>
      </c>
      <c r="D10" s="33">
        <v>2.5</v>
      </c>
    </row>
    <row r="11" spans="1:4" ht="15" outlineLevel="2" x14ac:dyDescent="0.2">
      <c r="A11" s="32" t="s">
        <v>2279</v>
      </c>
      <c r="B11" s="30" t="s">
        <v>2237</v>
      </c>
      <c r="C11" s="33">
        <v>1.8</v>
      </c>
      <c r="D11" s="33">
        <v>1.8</v>
      </c>
    </row>
    <row r="12" spans="1:4" ht="15" outlineLevel="3" x14ac:dyDescent="0.2">
      <c r="A12" s="32"/>
      <c r="B12" s="30" t="s">
        <v>1957</v>
      </c>
      <c r="C12" s="33">
        <v>1.8</v>
      </c>
      <c r="D12" s="33">
        <v>1.8</v>
      </c>
    </row>
    <row r="13" spans="1:4" ht="15" outlineLevel="2" x14ac:dyDescent="0.2">
      <c r="A13" s="32" t="s">
        <v>2280</v>
      </c>
      <c r="B13" s="30" t="s">
        <v>2238</v>
      </c>
      <c r="C13" s="33">
        <v>0.8</v>
      </c>
      <c r="D13" s="33">
        <v>0.8</v>
      </c>
    </row>
    <row r="14" spans="1:4" ht="15" outlineLevel="3" x14ac:dyDescent="0.2">
      <c r="A14" s="32"/>
      <c r="B14" s="30" t="s">
        <v>1965</v>
      </c>
      <c r="C14" s="33">
        <v>0.8</v>
      </c>
      <c r="D14" s="33">
        <v>0.8</v>
      </c>
    </row>
    <row r="15" spans="1:4" ht="15" outlineLevel="2" x14ac:dyDescent="0.2">
      <c r="A15" s="32" t="s">
        <v>2281</v>
      </c>
      <c r="B15" s="30" t="s">
        <v>2239</v>
      </c>
      <c r="C15" s="33">
        <v>2.5</v>
      </c>
      <c r="D15" s="33">
        <v>2.5</v>
      </c>
    </row>
    <row r="16" spans="1:4" ht="15" outlineLevel="3" x14ac:dyDescent="0.2">
      <c r="A16" s="32"/>
      <c r="B16" s="30" t="s">
        <v>1971</v>
      </c>
      <c r="C16" s="33">
        <v>1.5</v>
      </c>
      <c r="D16" s="33">
        <v>1.5</v>
      </c>
    </row>
    <row r="17" spans="1:4" ht="15" outlineLevel="3" x14ac:dyDescent="0.2">
      <c r="A17" s="32"/>
      <c r="B17" s="30" t="s">
        <v>1972</v>
      </c>
      <c r="C17" s="33">
        <v>1</v>
      </c>
      <c r="D17" s="33">
        <v>1</v>
      </c>
    </row>
    <row r="18" spans="1:4" ht="15" outlineLevel="2" x14ac:dyDescent="0.2">
      <c r="A18" s="32" t="s">
        <v>2282</v>
      </c>
      <c r="B18" s="30" t="s">
        <v>1974</v>
      </c>
      <c r="C18" s="33">
        <v>3.8</v>
      </c>
      <c r="D18" s="33">
        <v>3.8</v>
      </c>
    </row>
    <row r="19" spans="1:4" ht="15" outlineLevel="2" x14ac:dyDescent="0.2">
      <c r="A19" s="32" t="s">
        <v>2283</v>
      </c>
      <c r="B19" s="30" t="s">
        <v>1975</v>
      </c>
      <c r="C19" s="33">
        <v>14</v>
      </c>
      <c r="D19" s="33">
        <v>14</v>
      </c>
    </row>
    <row r="20" spans="1:4" ht="15" outlineLevel="2" x14ac:dyDescent="0.2">
      <c r="A20" s="32" t="s">
        <v>2284</v>
      </c>
      <c r="B20" s="30" t="s">
        <v>1976</v>
      </c>
      <c r="C20" s="33">
        <v>11</v>
      </c>
      <c r="D20" s="33">
        <v>11</v>
      </c>
    </row>
    <row r="21" spans="1:4" ht="15" outlineLevel="2" x14ac:dyDescent="0.2">
      <c r="A21" s="32" t="s">
        <v>2285</v>
      </c>
      <c r="B21" s="30" t="s">
        <v>2240</v>
      </c>
      <c r="C21" s="33">
        <v>2.5</v>
      </c>
      <c r="D21" s="33">
        <v>2.5</v>
      </c>
    </row>
    <row r="22" spans="1:4" ht="15" outlineLevel="3" x14ac:dyDescent="0.2">
      <c r="A22" s="32"/>
      <c r="B22" s="30" t="s">
        <v>1977</v>
      </c>
      <c r="C22" s="33">
        <v>2.5</v>
      </c>
      <c r="D22" s="33">
        <v>2.5</v>
      </c>
    </row>
    <row r="23" spans="1:4" ht="15" outlineLevel="2" x14ac:dyDescent="0.2">
      <c r="A23" s="32" t="s">
        <v>2286</v>
      </c>
      <c r="B23" s="30" t="s">
        <v>2241</v>
      </c>
      <c r="C23" s="33">
        <v>4.3</v>
      </c>
      <c r="D23" s="33">
        <v>4.3</v>
      </c>
    </row>
    <row r="24" spans="1:4" ht="15" outlineLevel="3" x14ac:dyDescent="0.2">
      <c r="A24" s="32"/>
      <c r="B24" s="30" t="s">
        <v>1986</v>
      </c>
      <c r="C24" s="33">
        <v>3.8</v>
      </c>
      <c r="D24" s="33">
        <v>3.8</v>
      </c>
    </row>
    <row r="25" spans="1:4" ht="30" outlineLevel="3" x14ac:dyDescent="0.2">
      <c r="A25" s="32"/>
      <c r="B25" s="30" t="s">
        <v>1990</v>
      </c>
      <c r="C25" s="33">
        <v>0.5</v>
      </c>
      <c r="D25" s="33">
        <v>0.5</v>
      </c>
    </row>
    <row r="26" spans="1:4" ht="15" outlineLevel="2" x14ac:dyDescent="0.2">
      <c r="A26" s="32" t="s">
        <v>2287</v>
      </c>
      <c r="B26" s="30" t="s">
        <v>2242</v>
      </c>
      <c r="C26" s="33">
        <v>3</v>
      </c>
      <c r="D26" s="33">
        <v>3</v>
      </c>
    </row>
    <row r="27" spans="1:4" ht="15" outlineLevel="3" x14ac:dyDescent="0.2">
      <c r="A27" s="32"/>
      <c r="B27" s="30" t="s">
        <v>1994</v>
      </c>
      <c r="C27" s="33">
        <v>2.5</v>
      </c>
      <c r="D27" s="33">
        <v>2.5</v>
      </c>
    </row>
    <row r="28" spans="1:4" ht="15" outlineLevel="3" x14ac:dyDescent="0.2">
      <c r="A28" s="32"/>
      <c r="B28" s="30" t="s">
        <v>2002</v>
      </c>
      <c r="C28" s="33">
        <v>0.5</v>
      </c>
      <c r="D28" s="33">
        <v>0.5</v>
      </c>
    </row>
    <row r="29" spans="1:4" ht="15" outlineLevel="2" x14ac:dyDescent="0.2">
      <c r="A29" s="32" t="s">
        <v>2288</v>
      </c>
      <c r="B29" s="30" t="s">
        <v>2243</v>
      </c>
      <c r="C29" s="33">
        <v>0.5</v>
      </c>
      <c r="D29" s="33">
        <v>0.5</v>
      </c>
    </row>
    <row r="30" spans="1:4" ht="15" outlineLevel="3" x14ac:dyDescent="0.2">
      <c r="A30" s="32"/>
      <c r="B30" s="30" t="s">
        <v>2011</v>
      </c>
      <c r="C30" s="33">
        <v>0.5</v>
      </c>
      <c r="D30" s="33">
        <v>0.5</v>
      </c>
    </row>
    <row r="31" spans="1:4" ht="15" outlineLevel="2" x14ac:dyDescent="0.2">
      <c r="A31" s="32" t="s">
        <v>2289</v>
      </c>
      <c r="B31" s="30" t="s">
        <v>2244</v>
      </c>
      <c r="C31" s="33">
        <v>0.5</v>
      </c>
      <c r="D31" s="33">
        <v>0.5</v>
      </c>
    </row>
    <row r="32" spans="1:4" ht="15" outlineLevel="3" x14ac:dyDescent="0.2">
      <c r="A32" s="32"/>
      <c r="B32" s="30" t="s">
        <v>2018</v>
      </c>
      <c r="C32" s="33">
        <v>0.5</v>
      </c>
      <c r="D32" s="33">
        <v>0.5</v>
      </c>
    </row>
    <row r="33" spans="1:4" ht="15" outlineLevel="2" x14ac:dyDescent="0.2">
      <c r="A33" s="32" t="s">
        <v>2290</v>
      </c>
      <c r="B33" s="30" t="s">
        <v>2245</v>
      </c>
      <c r="C33" s="33">
        <v>1</v>
      </c>
      <c r="D33" s="33">
        <v>1</v>
      </c>
    </row>
    <row r="34" spans="1:4" ht="15" outlineLevel="3" x14ac:dyDescent="0.2">
      <c r="A34" s="32"/>
      <c r="B34" s="30" t="s">
        <v>2019</v>
      </c>
      <c r="C34" s="33">
        <v>1</v>
      </c>
      <c r="D34" s="33">
        <v>1</v>
      </c>
    </row>
    <row r="35" spans="1:4" ht="15" outlineLevel="2" x14ac:dyDescent="0.2">
      <c r="A35" s="32" t="s">
        <v>2291</v>
      </c>
      <c r="B35" s="30" t="s">
        <v>2246</v>
      </c>
      <c r="C35" s="33">
        <v>2.2999999999999998</v>
      </c>
      <c r="D35" s="33">
        <v>2.2999999999999998</v>
      </c>
    </row>
    <row r="36" spans="1:4" ht="15" outlineLevel="3" x14ac:dyDescent="0.2">
      <c r="A36" s="32"/>
      <c r="B36" s="30" t="s">
        <v>2026</v>
      </c>
      <c r="C36" s="33">
        <v>2.2999999999999998</v>
      </c>
      <c r="D36" s="33">
        <v>2.2999999999999998</v>
      </c>
    </row>
    <row r="37" spans="1:4" ht="15" outlineLevel="2" x14ac:dyDescent="0.2">
      <c r="A37" s="32" t="s">
        <v>2292</v>
      </c>
      <c r="B37" s="30" t="s">
        <v>2248</v>
      </c>
      <c r="C37" s="33">
        <v>2.5</v>
      </c>
      <c r="D37" s="33">
        <v>2.5</v>
      </c>
    </row>
    <row r="38" spans="1:4" ht="15" outlineLevel="3" x14ac:dyDescent="0.2">
      <c r="A38" s="32"/>
      <c r="B38" s="30" t="s">
        <v>2038</v>
      </c>
      <c r="C38" s="33">
        <v>2</v>
      </c>
      <c r="D38" s="33">
        <v>2</v>
      </c>
    </row>
    <row r="39" spans="1:4" ht="15" outlineLevel="3" x14ac:dyDescent="0.2">
      <c r="A39" s="32"/>
      <c r="B39" s="30" t="s">
        <v>2039</v>
      </c>
      <c r="C39" s="33">
        <v>0.2</v>
      </c>
      <c r="D39" s="33">
        <v>0.2</v>
      </c>
    </row>
    <row r="40" spans="1:4" ht="15" outlineLevel="3" x14ac:dyDescent="0.2">
      <c r="A40" s="32"/>
      <c r="B40" s="30" t="s">
        <v>2044</v>
      </c>
      <c r="C40" s="33">
        <v>0.3</v>
      </c>
      <c r="D40" s="33">
        <v>0.3</v>
      </c>
    </row>
    <row r="41" spans="1:4" ht="15" outlineLevel="2" x14ac:dyDescent="0.2">
      <c r="A41" s="32" t="s">
        <v>2293</v>
      </c>
      <c r="B41" s="30" t="s">
        <v>2250</v>
      </c>
      <c r="C41" s="33">
        <v>1.5</v>
      </c>
      <c r="D41" s="33">
        <v>1.5</v>
      </c>
    </row>
    <row r="42" spans="1:4" ht="15" outlineLevel="3" x14ac:dyDescent="0.2">
      <c r="A42" s="32"/>
      <c r="B42" s="30" t="s">
        <v>2052</v>
      </c>
      <c r="C42" s="33">
        <v>1.5</v>
      </c>
      <c r="D42" s="33">
        <v>1.5</v>
      </c>
    </row>
    <row r="43" spans="1:4" ht="15" outlineLevel="2" x14ac:dyDescent="0.2">
      <c r="A43" s="32" t="s">
        <v>2294</v>
      </c>
      <c r="B43" s="30" t="s">
        <v>2251</v>
      </c>
      <c r="C43" s="33">
        <v>1</v>
      </c>
      <c r="D43" s="33">
        <v>1</v>
      </c>
    </row>
    <row r="44" spans="1:4" ht="15" outlineLevel="3" x14ac:dyDescent="0.2">
      <c r="A44" s="32"/>
      <c r="B44" s="30" t="s">
        <v>2057</v>
      </c>
      <c r="C44" s="33">
        <v>1</v>
      </c>
      <c r="D44" s="33">
        <v>1</v>
      </c>
    </row>
    <row r="45" spans="1:4" ht="15" outlineLevel="2" x14ac:dyDescent="0.2">
      <c r="A45" s="32" t="s">
        <v>2295</v>
      </c>
      <c r="B45" s="30" t="s">
        <v>2253</v>
      </c>
      <c r="C45" s="33">
        <v>1.8</v>
      </c>
      <c r="D45" s="33">
        <v>1.8</v>
      </c>
    </row>
    <row r="46" spans="1:4" ht="15" outlineLevel="3" x14ac:dyDescent="0.2">
      <c r="A46" s="32"/>
      <c r="B46" s="30" t="s">
        <v>2086</v>
      </c>
      <c r="C46" s="33">
        <v>1.8</v>
      </c>
      <c r="D46" s="33">
        <v>1.8</v>
      </c>
    </row>
    <row r="47" spans="1:4" ht="15" outlineLevel="2" x14ac:dyDescent="0.2">
      <c r="A47" s="32" t="s">
        <v>2296</v>
      </c>
      <c r="B47" s="30" t="s">
        <v>2254</v>
      </c>
      <c r="C47" s="33">
        <v>1.6</v>
      </c>
      <c r="D47" s="33">
        <v>1.6</v>
      </c>
    </row>
    <row r="48" spans="1:4" ht="15" outlineLevel="3" x14ac:dyDescent="0.2">
      <c r="A48" s="32"/>
      <c r="B48" s="30" t="s">
        <v>2091</v>
      </c>
      <c r="C48" s="33">
        <v>0.8</v>
      </c>
      <c r="D48" s="33">
        <v>0.8</v>
      </c>
    </row>
    <row r="49" spans="1:4" ht="15" outlineLevel="3" x14ac:dyDescent="0.2">
      <c r="A49" s="32"/>
      <c r="B49" s="30" t="s">
        <v>2093</v>
      </c>
      <c r="C49" s="33">
        <v>0.8</v>
      </c>
      <c r="D49" s="33">
        <v>0.8</v>
      </c>
    </row>
    <row r="50" spans="1:4" ht="15" outlineLevel="2" x14ac:dyDescent="0.2">
      <c r="A50" s="32" t="s">
        <v>2297</v>
      </c>
      <c r="B50" s="30" t="s">
        <v>2255</v>
      </c>
      <c r="C50" s="33">
        <v>1.3</v>
      </c>
      <c r="D50" s="33">
        <v>1.3</v>
      </c>
    </row>
    <row r="51" spans="1:4" ht="15" outlineLevel="3" x14ac:dyDescent="0.2">
      <c r="A51" s="32"/>
      <c r="B51" s="30" t="s">
        <v>2099</v>
      </c>
      <c r="C51" s="33">
        <v>1.3</v>
      </c>
      <c r="D51" s="33">
        <v>1.3</v>
      </c>
    </row>
    <row r="52" spans="1:4" ht="15" outlineLevel="2" x14ac:dyDescent="0.2">
      <c r="A52" s="32" t="s">
        <v>2298</v>
      </c>
      <c r="B52" s="30" t="s">
        <v>2256</v>
      </c>
      <c r="C52" s="33">
        <v>0.3</v>
      </c>
      <c r="D52" s="33">
        <v>0.3</v>
      </c>
    </row>
    <row r="53" spans="1:4" ht="15" outlineLevel="3" x14ac:dyDescent="0.2">
      <c r="A53" s="32"/>
      <c r="B53" s="30" t="s">
        <v>2118</v>
      </c>
      <c r="C53" s="33">
        <v>0.3</v>
      </c>
      <c r="D53" s="33">
        <v>0.3</v>
      </c>
    </row>
    <row r="54" spans="1:4" ht="15" outlineLevel="2" x14ac:dyDescent="0.2">
      <c r="A54" s="32" t="s">
        <v>2299</v>
      </c>
      <c r="B54" s="30" t="s">
        <v>2257</v>
      </c>
      <c r="C54" s="33">
        <v>2.2999999999999998</v>
      </c>
      <c r="D54" s="33">
        <v>2.2999999999999998</v>
      </c>
    </row>
    <row r="55" spans="1:4" ht="15" outlineLevel="3" x14ac:dyDescent="0.2">
      <c r="A55" s="32"/>
      <c r="B55" s="30" t="s">
        <v>2120</v>
      </c>
      <c r="C55" s="33">
        <v>1.3</v>
      </c>
      <c r="D55" s="33">
        <v>1.3</v>
      </c>
    </row>
    <row r="56" spans="1:4" ht="15" outlineLevel="3" x14ac:dyDescent="0.2">
      <c r="A56" s="32"/>
      <c r="B56" s="30" t="s">
        <v>2122</v>
      </c>
      <c r="C56" s="33">
        <v>0.5</v>
      </c>
      <c r="D56" s="33">
        <v>0.5</v>
      </c>
    </row>
    <row r="57" spans="1:4" ht="15" outlineLevel="3" x14ac:dyDescent="0.2">
      <c r="A57" s="32"/>
      <c r="B57" s="30" t="s">
        <v>2123</v>
      </c>
      <c r="C57" s="33">
        <v>0.5</v>
      </c>
      <c r="D57" s="33">
        <v>0.5</v>
      </c>
    </row>
    <row r="58" spans="1:4" ht="15" outlineLevel="2" x14ac:dyDescent="0.2">
      <c r="A58" s="32" t="s">
        <v>2300</v>
      </c>
      <c r="B58" s="30" t="s">
        <v>2258</v>
      </c>
      <c r="C58" s="33">
        <v>2.8</v>
      </c>
      <c r="D58" s="33">
        <v>2.8</v>
      </c>
    </row>
    <row r="59" spans="1:4" ht="15" outlineLevel="3" x14ac:dyDescent="0.2">
      <c r="A59" s="32"/>
      <c r="B59" s="30" t="s">
        <v>2125</v>
      </c>
      <c r="C59" s="33">
        <v>1.8</v>
      </c>
      <c r="D59" s="33">
        <v>1.8</v>
      </c>
    </row>
    <row r="60" spans="1:4" ht="15" outlineLevel="3" x14ac:dyDescent="0.2">
      <c r="A60" s="32"/>
      <c r="B60" s="30" t="s">
        <v>2126</v>
      </c>
      <c r="C60" s="33">
        <v>0.2</v>
      </c>
      <c r="D60" s="33">
        <v>0.2</v>
      </c>
    </row>
    <row r="61" spans="1:4" ht="15" outlineLevel="3" x14ac:dyDescent="0.2">
      <c r="A61" s="32"/>
      <c r="B61" s="30" t="s">
        <v>2127</v>
      </c>
      <c r="C61" s="33">
        <v>0.3</v>
      </c>
      <c r="D61" s="33">
        <v>0.3</v>
      </c>
    </row>
    <row r="62" spans="1:4" ht="15" outlineLevel="3" x14ac:dyDescent="0.2">
      <c r="A62" s="32"/>
      <c r="B62" s="30" t="s">
        <v>2128</v>
      </c>
      <c r="C62" s="33">
        <v>0.5</v>
      </c>
      <c r="D62" s="33">
        <v>0.5</v>
      </c>
    </row>
    <row r="63" spans="1:4" ht="15" outlineLevel="2" x14ac:dyDescent="0.2">
      <c r="A63" s="32" t="s">
        <v>2301</v>
      </c>
      <c r="B63" s="30" t="s">
        <v>2259</v>
      </c>
      <c r="C63" s="33">
        <v>4.0999999999999996</v>
      </c>
      <c r="D63" s="33">
        <v>4.0999999999999996</v>
      </c>
    </row>
    <row r="64" spans="1:4" ht="15" outlineLevel="3" x14ac:dyDescent="0.2">
      <c r="A64" s="32"/>
      <c r="B64" s="30" t="s">
        <v>2131</v>
      </c>
      <c r="C64" s="33">
        <v>3.6</v>
      </c>
      <c r="D64" s="33">
        <v>3.6</v>
      </c>
    </row>
    <row r="65" spans="1:4" ht="15" outlineLevel="3" x14ac:dyDescent="0.2">
      <c r="A65" s="32"/>
      <c r="B65" s="30" t="s">
        <v>2135</v>
      </c>
      <c r="C65" s="33">
        <v>0.5</v>
      </c>
      <c r="D65" s="33">
        <v>0.5</v>
      </c>
    </row>
    <row r="66" spans="1:4" ht="15" outlineLevel="2" x14ac:dyDescent="0.2">
      <c r="A66" s="32" t="s">
        <v>2302</v>
      </c>
      <c r="B66" s="30" t="s">
        <v>2260</v>
      </c>
      <c r="C66" s="33">
        <v>4</v>
      </c>
      <c r="D66" s="33">
        <v>4</v>
      </c>
    </row>
    <row r="67" spans="1:4" ht="15" outlineLevel="3" x14ac:dyDescent="0.2">
      <c r="A67" s="32"/>
      <c r="B67" s="30" t="s">
        <v>2136</v>
      </c>
      <c r="C67" s="33">
        <v>2.5</v>
      </c>
      <c r="D67" s="33">
        <v>2.5</v>
      </c>
    </row>
    <row r="68" spans="1:4" ht="15" outlineLevel="3" x14ac:dyDescent="0.2">
      <c r="A68" s="32"/>
      <c r="B68" s="30" t="s">
        <v>2148</v>
      </c>
      <c r="C68" s="33">
        <v>1.5</v>
      </c>
      <c r="D68" s="33">
        <v>1.5</v>
      </c>
    </row>
    <row r="69" spans="1:4" ht="15" outlineLevel="2" x14ac:dyDescent="0.2">
      <c r="A69" s="32" t="s">
        <v>2303</v>
      </c>
      <c r="B69" s="30" t="s">
        <v>2261</v>
      </c>
      <c r="C69" s="33">
        <v>3.6</v>
      </c>
      <c r="D69" s="33">
        <v>3.6</v>
      </c>
    </row>
    <row r="70" spans="1:4" ht="15" outlineLevel="3" x14ac:dyDescent="0.2">
      <c r="A70" s="32"/>
      <c r="B70" s="30" t="s">
        <v>2152</v>
      </c>
      <c r="C70" s="33">
        <v>1.8</v>
      </c>
      <c r="D70" s="33">
        <v>1.8</v>
      </c>
    </row>
    <row r="71" spans="1:4" ht="15" outlineLevel="3" x14ac:dyDescent="0.2">
      <c r="A71" s="32"/>
      <c r="B71" s="30" t="s">
        <v>2153</v>
      </c>
      <c r="C71" s="33">
        <v>0.8</v>
      </c>
      <c r="D71" s="33">
        <v>0.8</v>
      </c>
    </row>
    <row r="72" spans="1:4" ht="15" outlineLevel="3" x14ac:dyDescent="0.2">
      <c r="A72" s="32"/>
      <c r="B72" s="30" t="s">
        <v>2154</v>
      </c>
      <c r="C72" s="33">
        <v>0.5</v>
      </c>
      <c r="D72" s="33">
        <v>0.5</v>
      </c>
    </row>
    <row r="73" spans="1:4" ht="15" outlineLevel="3" x14ac:dyDescent="0.2">
      <c r="A73" s="32"/>
      <c r="B73" s="30" t="s">
        <v>2155</v>
      </c>
      <c r="C73" s="33">
        <v>0.5</v>
      </c>
      <c r="D73" s="33">
        <v>0.5</v>
      </c>
    </row>
    <row r="74" spans="1:4" ht="15" outlineLevel="2" x14ac:dyDescent="0.2">
      <c r="A74" s="32" t="s">
        <v>2304</v>
      </c>
      <c r="B74" s="30" t="s">
        <v>2262</v>
      </c>
      <c r="C74" s="33">
        <v>0.8</v>
      </c>
      <c r="D74" s="33">
        <v>0.8</v>
      </c>
    </row>
    <row r="75" spans="1:4" ht="15" outlineLevel="3" x14ac:dyDescent="0.2">
      <c r="A75" s="32"/>
      <c r="B75" s="30" t="s">
        <v>2161</v>
      </c>
      <c r="C75" s="33">
        <v>0.8</v>
      </c>
      <c r="D75" s="33">
        <v>0.8</v>
      </c>
    </row>
    <row r="76" spans="1:4" ht="15" outlineLevel="2" x14ac:dyDescent="0.2">
      <c r="A76" s="32" t="s">
        <v>2305</v>
      </c>
      <c r="B76" s="30" t="s">
        <v>2263</v>
      </c>
      <c r="C76" s="33">
        <v>2</v>
      </c>
      <c r="D76" s="33">
        <v>2</v>
      </c>
    </row>
    <row r="77" spans="1:4" ht="15" outlineLevel="3" x14ac:dyDescent="0.2">
      <c r="A77" s="32"/>
      <c r="B77" s="30" t="s">
        <v>2162</v>
      </c>
      <c r="C77" s="33">
        <v>2</v>
      </c>
      <c r="D77" s="33">
        <v>2</v>
      </c>
    </row>
    <row r="78" spans="1:4" ht="15" outlineLevel="2" x14ac:dyDescent="0.2">
      <c r="A78" s="32" t="s">
        <v>2306</v>
      </c>
      <c r="B78" s="30" t="s">
        <v>2264</v>
      </c>
      <c r="C78" s="33">
        <v>2.2999999999999998</v>
      </c>
      <c r="D78" s="33">
        <v>2.2999999999999998</v>
      </c>
    </row>
    <row r="79" spans="1:4" ht="15" outlineLevel="3" x14ac:dyDescent="0.2">
      <c r="A79" s="32"/>
      <c r="B79" s="30" t="s">
        <v>2166</v>
      </c>
      <c r="C79" s="33">
        <v>2.2999999999999998</v>
      </c>
      <c r="D79" s="33">
        <v>2.2999999999999998</v>
      </c>
    </row>
    <row r="80" spans="1:4" ht="15" outlineLevel="2" x14ac:dyDescent="0.2">
      <c r="A80" s="32" t="s">
        <v>2307</v>
      </c>
      <c r="B80" s="30" t="s">
        <v>2265</v>
      </c>
      <c r="C80" s="33">
        <v>1.3</v>
      </c>
      <c r="D80" s="33">
        <v>1.3</v>
      </c>
    </row>
    <row r="81" spans="1:4" ht="15" outlineLevel="3" x14ac:dyDescent="0.2">
      <c r="A81" s="32"/>
      <c r="B81" s="30" t="s">
        <v>2169</v>
      </c>
      <c r="C81" s="33">
        <v>1.3</v>
      </c>
      <c r="D81" s="33">
        <v>1.3</v>
      </c>
    </row>
    <row r="82" spans="1:4" ht="15" outlineLevel="2" x14ac:dyDescent="0.2">
      <c r="A82" s="32" t="s">
        <v>2308</v>
      </c>
      <c r="B82" s="30" t="s">
        <v>2266</v>
      </c>
      <c r="C82" s="33">
        <v>2</v>
      </c>
      <c r="D82" s="33">
        <v>2</v>
      </c>
    </row>
    <row r="83" spans="1:4" ht="15" outlineLevel="3" x14ac:dyDescent="0.2">
      <c r="A83" s="32"/>
      <c r="B83" s="30" t="s">
        <v>2176</v>
      </c>
      <c r="C83" s="33">
        <v>1.8</v>
      </c>
      <c r="D83" s="33">
        <v>1.8</v>
      </c>
    </row>
    <row r="84" spans="1:4" ht="15" outlineLevel="3" x14ac:dyDescent="0.2">
      <c r="A84" s="32"/>
      <c r="B84" s="30" t="s">
        <v>2177</v>
      </c>
      <c r="C84" s="33">
        <v>0.2</v>
      </c>
      <c r="D84" s="33">
        <v>0.2</v>
      </c>
    </row>
    <row r="85" spans="1:4" ht="15" outlineLevel="2" x14ac:dyDescent="0.2">
      <c r="A85" s="32" t="s">
        <v>2309</v>
      </c>
      <c r="B85" s="30" t="s">
        <v>2267</v>
      </c>
      <c r="C85" s="33">
        <v>1</v>
      </c>
      <c r="D85" s="33">
        <v>1</v>
      </c>
    </row>
    <row r="86" spans="1:4" ht="15" outlineLevel="3" x14ac:dyDescent="0.2">
      <c r="A86" s="32"/>
      <c r="B86" s="30" t="s">
        <v>2180</v>
      </c>
      <c r="C86" s="33">
        <v>1</v>
      </c>
      <c r="D86" s="33">
        <v>1</v>
      </c>
    </row>
    <row r="87" spans="1:4" ht="15" outlineLevel="2" x14ac:dyDescent="0.2">
      <c r="A87" s="32" t="s">
        <v>2310</v>
      </c>
      <c r="B87" s="30" t="s">
        <v>2268</v>
      </c>
      <c r="C87" s="33">
        <v>2.5</v>
      </c>
      <c r="D87" s="33">
        <v>2.5</v>
      </c>
    </row>
    <row r="88" spans="1:4" ht="15" outlineLevel="3" x14ac:dyDescent="0.2">
      <c r="A88" s="32"/>
      <c r="B88" s="30" t="s">
        <v>2188</v>
      </c>
      <c r="C88" s="33">
        <v>2.5</v>
      </c>
      <c r="D88" s="33">
        <v>2.5</v>
      </c>
    </row>
    <row r="89" spans="1:4" ht="15" outlineLevel="2" x14ac:dyDescent="0.2">
      <c r="A89" s="32" t="s">
        <v>2311</v>
      </c>
      <c r="B89" s="30" t="s">
        <v>2203</v>
      </c>
      <c r="C89" s="33">
        <v>2.2999999999999998</v>
      </c>
      <c r="D89" s="33">
        <v>2.2999999999999998</v>
      </c>
    </row>
    <row r="90" spans="1:4" ht="15" outlineLevel="2" x14ac:dyDescent="0.2">
      <c r="A90" s="32" t="s">
        <v>2312</v>
      </c>
      <c r="B90" s="30" t="s">
        <v>2204</v>
      </c>
      <c r="C90" s="33">
        <v>2.2999999999999998</v>
      </c>
      <c r="D90" s="33">
        <v>2.2999999999999998</v>
      </c>
    </row>
    <row r="91" spans="1:4" ht="15" outlineLevel="2" x14ac:dyDescent="0.2">
      <c r="A91" s="32" t="s">
        <v>2313</v>
      </c>
      <c r="B91" s="30" t="s">
        <v>2269</v>
      </c>
      <c r="C91" s="33">
        <v>1.3</v>
      </c>
      <c r="D91" s="33">
        <v>1.3</v>
      </c>
    </row>
    <row r="92" spans="1:4" ht="15" outlineLevel="3" x14ac:dyDescent="0.2">
      <c r="A92" s="32"/>
      <c r="B92" s="30" t="s">
        <v>2205</v>
      </c>
      <c r="C92" s="33">
        <v>1</v>
      </c>
      <c r="D92" s="33">
        <v>1</v>
      </c>
    </row>
    <row r="93" spans="1:4" ht="15" outlineLevel="3" x14ac:dyDescent="0.2">
      <c r="A93" s="32"/>
      <c r="B93" s="30" t="s">
        <v>2209</v>
      </c>
      <c r="C93" s="33">
        <v>0.3</v>
      </c>
      <c r="D93" s="33">
        <v>0.3</v>
      </c>
    </row>
    <row r="94" spans="1:4" ht="15" outlineLevel="2" x14ac:dyDescent="0.2">
      <c r="A94" s="32" t="s">
        <v>2314</v>
      </c>
      <c r="B94" s="30" t="s">
        <v>2271</v>
      </c>
      <c r="C94" s="33">
        <v>2.8</v>
      </c>
      <c r="D94" s="33">
        <v>2.8</v>
      </c>
    </row>
    <row r="95" spans="1:4" ht="15" outlineLevel="3" x14ac:dyDescent="0.2">
      <c r="A95" s="32"/>
      <c r="B95" s="30" t="s">
        <v>2216</v>
      </c>
      <c r="C95" s="33">
        <v>1.5</v>
      </c>
      <c r="D95" s="33">
        <v>1.5</v>
      </c>
    </row>
    <row r="96" spans="1:4" ht="15" outlineLevel="3" x14ac:dyDescent="0.2">
      <c r="A96" s="32"/>
      <c r="B96" s="30" t="s">
        <v>2217</v>
      </c>
      <c r="C96" s="33">
        <v>0.2</v>
      </c>
      <c r="D96" s="33">
        <v>0.2</v>
      </c>
    </row>
    <row r="97" spans="1:4" ht="15" outlineLevel="3" x14ac:dyDescent="0.2">
      <c r="A97" s="32"/>
      <c r="B97" s="30" t="s">
        <v>2218</v>
      </c>
      <c r="C97" s="33">
        <v>0.5</v>
      </c>
      <c r="D97" s="33">
        <v>0.5</v>
      </c>
    </row>
    <row r="98" spans="1:4" ht="15" outlineLevel="3" x14ac:dyDescent="0.2">
      <c r="A98" s="32"/>
      <c r="B98" s="30" t="s">
        <v>2219</v>
      </c>
      <c r="C98" s="33">
        <v>0.3</v>
      </c>
      <c r="D98" s="33">
        <v>0.3</v>
      </c>
    </row>
    <row r="99" spans="1:4" ht="15" outlineLevel="3" x14ac:dyDescent="0.2">
      <c r="A99" s="32"/>
      <c r="B99" s="30" t="s">
        <v>2220</v>
      </c>
      <c r="C99" s="33">
        <v>0.3</v>
      </c>
      <c r="D99" s="33">
        <v>0.3</v>
      </c>
    </row>
    <row r="100" spans="1:4" ht="15" outlineLevel="2" x14ac:dyDescent="0.2">
      <c r="A100" s="32" t="s">
        <v>2315</v>
      </c>
      <c r="B100" s="30" t="s">
        <v>2272</v>
      </c>
      <c r="C100" s="33">
        <v>2.1</v>
      </c>
      <c r="D100" s="33">
        <v>2.1</v>
      </c>
    </row>
    <row r="101" spans="1:4" ht="15" outlineLevel="3" x14ac:dyDescent="0.2">
      <c r="A101" s="32"/>
      <c r="B101" s="30" t="s">
        <v>2222</v>
      </c>
      <c r="C101" s="33">
        <v>1.3</v>
      </c>
      <c r="D101" s="33">
        <v>1.3</v>
      </c>
    </row>
    <row r="102" spans="1:4" ht="15" outlineLevel="3" x14ac:dyDescent="0.2">
      <c r="A102" s="32"/>
      <c r="B102" s="30" t="s">
        <v>2223</v>
      </c>
      <c r="C102" s="33">
        <v>0.8</v>
      </c>
      <c r="D102" s="33">
        <v>0.8</v>
      </c>
    </row>
    <row r="103" spans="1:4" ht="15" outlineLevel="2" x14ac:dyDescent="0.2">
      <c r="A103" s="32" t="s">
        <v>2316</v>
      </c>
      <c r="B103" s="30" t="s">
        <v>2273</v>
      </c>
      <c r="C103" s="33">
        <v>2</v>
      </c>
      <c r="D103" s="33">
        <v>2</v>
      </c>
    </row>
    <row r="104" spans="1:4" ht="15" outlineLevel="3" x14ac:dyDescent="0.2">
      <c r="A104" s="32"/>
      <c r="B104" s="30" t="s">
        <v>2227</v>
      </c>
      <c r="C104" s="33">
        <v>1.8</v>
      </c>
      <c r="D104" s="33">
        <v>1.8</v>
      </c>
    </row>
    <row r="105" spans="1:4" ht="15" outlineLevel="3" x14ac:dyDescent="0.2">
      <c r="A105" s="32"/>
      <c r="B105" s="30" t="s">
        <v>2229</v>
      </c>
      <c r="C105" s="33">
        <v>0.2</v>
      </c>
      <c r="D105" s="33">
        <v>0.2</v>
      </c>
    </row>
    <row r="106" spans="1:4" ht="15" outlineLevel="2" x14ac:dyDescent="0.2">
      <c r="A106" s="32" t="s">
        <v>2317</v>
      </c>
      <c r="B106" s="30" t="s">
        <v>2274</v>
      </c>
      <c r="C106" s="33">
        <v>3.5</v>
      </c>
      <c r="D106" s="33">
        <v>3.5</v>
      </c>
    </row>
    <row r="107" spans="1:4" ht="15" outlineLevel="3" x14ac:dyDescent="0.2">
      <c r="A107" s="32"/>
      <c r="B107" s="30" t="s">
        <v>2230</v>
      </c>
      <c r="C107" s="33">
        <v>1.5</v>
      </c>
      <c r="D107" s="33">
        <v>1.5</v>
      </c>
    </row>
    <row r="108" spans="1:4" ht="15" outlineLevel="3" x14ac:dyDescent="0.2">
      <c r="A108" s="32"/>
      <c r="B108" s="30" t="s">
        <v>2232</v>
      </c>
      <c r="C108" s="33">
        <v>1</v>
      </c>
      <c r="D108" s="33">
        <v>1</v>
      </c>
    </row>
    <row r="109" spans="1:4" ht="15" outlineLevel="3" x14ac:dyDescent="0.2">
      <c r="A109" s="32"/>
      <c r="B109" s="30" t="s">
        <v>2233</v>
      </c>
      <c r="C109" s="33">
        <v>0.5</v>
      </c>
      <c r="D109" s="33">
        <v>0.5</v>
      </c>
    </row>
    <row r="110" spans="1:4" ht="15" outlineLevel="3" x14ac:dyDescent="0.2">
      <c r="A110" s="32"/>
      <c r="B110" s="30" t="s">
        <v>2234</v>
      </c>
      <c r="C110" s="33">
        <v>0.5</v>
      </c>
      <c r="D110" s="33">
        <v>0.5</v>
      </c>
    </row>
    <row r="111" spans="1:4" ht="15" x14ac:dyDescent="0.2">
      <c r="A111" s="32"/>
      <c r="B111" s="30" t="s">
        <v>1703</v>
      </c>
      <c r="C111" s="33">
        <v>141.5</v>
      </c>
      <c r="D111" s="33">
        <v>141.5</v>
      </c>
    </row>
    <row r="112" spans="1:4" ht="41.4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D128"/>
  <sheetViews>
    <sheetView workbookViewId="0">
      <selection activeCell="F17" sqref="F17"/>
    </sheetView>
  </sheetViews>
  <sheetFormatPr defaultRowHeight="12.75" outlineLevelRow="3" x14ac:dyDescent="0.2"/>
  <cols>
    <col min="1" max="1" width="8.7109375" customWidth="1"/>
    <col min="2" max="2" width="42.140625" customWidth="1"/>
    <col min="3" max="3" width="15.42578125" customWidth="1"/>
    <col min="4" max="4" width="14.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4" x14ac:dyDescent="0.2">
      <c r="C1" s="156" t="s">
        <v>3318</v>
      </c>
    </row>
    <row r="2" spans="1:4" ht="15" x14ac:dyDescent="0.25">
      <c r="C2" s="46" t="s">
        <v>3442</v>
      </c>
    </row>
    <row r="3" spans="1:4" s="54" customFormat="1" ht="45.75" customHeight="1" x14ac:dyDescent="0.25">
      <c r="A3" s="352" t="s">
        <v>3412</v>
      </c>
      <c r="B3" s="352"/>
      <c r="C3" s="352"/>
      <c r="D3" s="352"/>
    </row>
    <row r="4" spans="1:4" s="265" customFormat="1" ht="39.6" customHeight="1" x14ac:dyDescent="0.2">
      <c r="A4" s="32" t="s">
        <v>2324</v>
      </c>
      <c r="B4" s="32" t="s">
        <v>2325</v>
      </c>
      <c r="C4" s="32" t="s">
        <v>1723</v>
      </c>
      <c r="D4" s="32" t="s">
        <v>1945</v>
      </c>
    </row>
    <row r="5" spans="1:4" s="265" customFormat="1" ht="15" x14ac:dyDescent="0.2">
      <c r="A5" s="32" t="s">
        <v>2275</v>
      </c>
      <c r="B5" s="32" t="s">
        <v>2276</v>
      </c>
      <c r="C5" s="32" t="s">
        <v>2277</v>
      </c>
      <c r="D5" s="32" t="s">
        <v>2278</v>
      </c>
    </row>
    <row r="6" spans="1:4" ht="15" outlineLevel="2" x14ac:dyDescent="0.2">
      <c r="A6" s="32" t="s">
        <v>2275</v>
      </c>
      <c r="B6" s="30" t="s">
        <v>1946</v>
      </c>
      <c r="C6" s="33">
        <v>2454.8000000000002</v>
      </c>
      <c r="D6" s="33">
        <v>2454.8000000000002</v>
      </c>
    </row>
    <row r="7" spans="1:4" ht="15" outlineLevel="2" x14ac:dyDescent="0.2">
      <c r="A7" s="32" t="s">
        <v>2276</v>
      </c>
      <c r="B7" s="30" t="s">
        <v>2235</v>
      </c>
      <c r="C7" s="33">
        <v>117.1</v>
      </c>
      <c r="D7" s="33">
        <v>117.1</v>
      </c>
    </row>
    <row r="8" spans="1:4" ht="15" outlineLevel="3" x14ac:dyDescent="0.2">
      <c r="A8" s="32"/>
      <c r="B8" s="30" t="s">
        <v>2235</v>
      </c>
      <c r="C8" s="33">
        <v>42.5</v>
      </c>
      <c r="D8" s="33">
        <v>42.5</v>
      </c>
    </row>
    <row r="9" spans="1:4" ht="15" outlineLevel="3" x14ac:dyDescent="0.2">
      <c r="A9" s="32"/>
      <c r="B9" s="30" t="s">
        <v>1947</v>
      </c>
      <c r="C9" s="33">
        <v>37.299999999999997</v>
      </c>
      <c r="D9" s="33">
        <v>37.299999999999997</v>
      </c>
    </row>
    <row r="10" spans="1:4" ht="15" outlineLevel="3" x14ac:dyDescent="0.2">
      <c r="A10" s="32"/>
      <c r="B10" s="30" t="s">
        <v>1949</v>
      </c>
      <c r="C10" s="33">
        <v>37.299999999999997</v>
      </c>
      <c r="D10" s="33">
        <v>37.299999999999997</v>
      </c>
    </row>
    <row r="11" spans="1:4" ht="15" outlineLevel="2" x14ac:dyDescent="0.2">
      <c r="A11" s="32" t="s">
        <v>2277</v>
      </c>
      <c r="B11" s="30" t="s">
        <v>1951</v>
      </c>
      <c r="C11" s="33">
        <v>308.60000000000002</v>
      </c>
      <c r="D11" s="33">
        <v>308.60000000000002</v>
      </c>
    </row>
    <row r="12" spans="1:4" ht="15" outlineLevel="2" x14ac:dyDescent="0.2">
      <c r="A12" s="32" t="s">
        <v>2278</v>
      </c>
      <c r="B12" s="30" t="s">
        <v>2236</v>
      </c>
      <c r="C12" s="33">
        <v>37.299999999999997</v>
      </c>
      <c r="D12" s="33">
        <v>37.299999999999997</v>
      </c>
    </row>
    <row r="13" spans="1:4" ht="15" outlineLevel="3" x14ac:dyDescent="0.2">
      <c r="A13" s="32"/>
      <c r="B13" s="30" t="s">
        <v>2236</v>
      </c>
      <c r="C13" s="33">
        <v>37.299999999999997</v>
      </c>
      <c r="D13" s="33">
        <v>37.299999999999997</v>
      </c>
    </row>
    <row r="14" spans="1:4" ht="15" outlineLevel="2" x14ac:dyDescent="0.2">
      <c r="A14" s="32" t="s">
        <v>2279</v>
      </c>
      <c r="B14" s="30" t="s">
        <v>1956</v>
      </c>
      <c r="C14" s="33">
        <v>47.6</v>
      </c>
      <c r="D14" s="33">
        <v>47.6</v>
      </c>
    </row>
    <row r="15" spans="1:4" ht="15" outlineLevel="2" x14ac:dyDescent="0.2">
      <c r="A15" s="32" t="s">
        <v>2280</v>
      </c>
      <c r="B15" s="30" t="s">
        <v>2237</v>
      </c>
      <c r="C15" s="33">
        <v>191.1</v>
      </c>
      <c r="D15" s="33">
        <v>191.1</v>
      </c>
    </row>
    <row r="16" spans="1:4" ht="15" outlineLevel="3" x14ac:dyDescent="0.2">
      <c r="A16" s="32"/>
      <c r="B16" s="30" t="s">
        <v>2237</v>
      </c>
      <c r="C16" s="33">
        <v>47.6</v>
      </c>
      <c r="D16" s="33">
        <v>47.6</v>
      </c>
    </row>
    <row r="17" spans="1:4" ht="15" outlineLevel="3" x14ac:dyDescent="0.2">
      <c r="A17" s="32"/>
      <c r="B17" s="30" t="s">
        <v>1957</v>
      </c>
      <c r="C17" s="33">
        <v>106.2</v>
      </c>
      <c r="D17" s="33">
        <v>106.2</v>
      </c>
    </row>
    <row r="18" spans="1:4" ht="15" outlineLevel="3" x14ac:dyDescent="0.2">
      <c r="A18" s="32"/>
      <c r="B18" s="30" t="s">
        <v>1958</v>
      </c>
      <c r="C18" s="33">
        <v>37.299999999999997</v>
      </c>
      <c r="D18" s="33">
        <v>37.299999999999997</v>
      </c>
    </row>
    <row r="19" spans="1:4" ht="15" outlineLevel="2" x14ac:dyDescent="0.2">
      <c r="A19" s="32" t="s">
        <v>2281</v>
      </c>
      <c r="B19" s="30" t="s">
        <v>2238</v>
      </c>
      <c r="C19" s="33">
        <v>79.8</v>
      </c>
      <c r="D19" s="33">
        <v>79.8</v>
      </c>
    </row>
    <row r="20" spans="1:4" ht="15" outlineLevel="3" x14ac:dyDescent="0.2">
      <c r="A20" s="32"/>
      <c r="B20" s="30" t="s">
        <v>2238</v>
      </c>
      <c r="C20" s="33">
        <v>42.5</v>
      </c>
      <c r="D20" s="33">
        <v>42.5</v>
      </c>
    </row>
    <row r="21" spans="1:4" ht="15" outlineLevel="3" x14ac:dyDescent="0.2">
      <c r="A21" s="32"/>
      <c r="B21" s="30" t="s">
        <v>1965</v>
      </c>
      <c r="C21" s="33">
        <v>37.299999999999997</v>
      </c>
      <c r="D21" s="33">
        <v>37.299999999999997</v>
      </c>
    </row>
    <row r="22" spans="1:4" ht="15" outlineLevel="2" x14ac:dyDescent="0.2">
      <c r="A22" s="32" t="s">
        <v>2282</v>
      </c>
      <c r="B22" s="30" t="s">
        <v>2239</v>
      </c>
      <c r="C22" s="33">
        <v>331.5</v>
      </c>
      <c r="D22" s="33">
        <v>331.5</v>
      </c>
    </row>
    <row r="23" spans="1:4" ht="15" outlineLevel="3" x14ac:dyDescent="0.2">
      <c r="A23" s="32"/>
      <c r="B23" s="30" t="s">
        <v>2239</v>
      </c>
      <c r="C23" s="33">
        <v>119.2</v>
      </c>
      <c r="D23" s="33">
        <v>119.2</v>
      </c>
    </row>
    <row r="24" spans="1:4" ht="15" outlineLevel="3" x14ac:dyDescent="0.2">
      <c r="A24" s="32"/>
      <c r="B24" s="30" t="s">
        <v>1970</v>
      </c>
      <c r="C24" s="33">
        <v>119.2</v>
      </c>
      <c r="D24" s="33">
        <v>119.2</v>
      </c>
    </row>
    <row r="25" spans="1:4" ht="15" outlineLevel="3" x14ac:dyDescent="0.2">
      <c r="A25" s="32"/>
      <c r="B25" s="30" t="s">
        <v>1971</v>
      </c>
      <c r="C25" s="33">
        <v>93.1</v>
      </c>
      <c r="D25" s="33">
        <v>93.1</v>
      </c>
    </row>
    <row r="26" spans="1:4" ht="15" outlineLevel="2" x14ac:dyDescent="0.2">
      <c r="A26" s="32" t="s">
        <v>2283</v>
      </c>
      <c r="B26" s="30" t="s">
        <v>1974</v>
      </c>
      <c r="C26" s="33">
        <v>190.7</v>
      </c>
      <c r="D26" s="33">
        <v>190.7</v>
      </c>
    </row>
    <row r="27" spans="1:4" ht="15" outlineLevel="2" x14ac:dyDescent="0.2">
      <c r="A27" s="32" t="s">
        <v>2284</v>
      </c>
      <c r="B27" s="30" t="s">
        <v>1975</v>
      </c>
      <c r="C27" s="33">
        <v>238.4</v>
      </c>
      <c r="D27" s="33">
        <v>238.4</v>
      </c>
    </row>
    <row r="28" spans="1:4" ht="15" outlineLevel="2" x14ac:dyDescent="0.2">
      <c r="A28" s="32" t="s">
        <v>2285</v>
      </c>
      <c r="B28" s="30" t="s">
        <v>1976</v>
      </c>
      <c r="C28" s="33">
        <v>54.5</v>
      </c>
      <c r="D28" s="33">
        <v>54.5</v>
      </c>
    </row>
    <row r="29" spans="1:4" ht="15" outlineLevel="2" x14ac:dyDescent="0.2">
      <c r="A29" s="32" t="s">
        <v>2286</v>
      </c>
      <c r="B29" s="30" t="s">
        <v>2240</v>
      </c>
      <c r="C29" s="33">
        <v>245.2</v>
      </c>
      <c r="D29" s="33">
        <v>245.2</v>
      </c>
    </row>
    <row r="30" spans="1:4" ht="15" outlineLevel="3" x14ac:dyDescent="0.2">
      <c r="A30" s="32"/>
      <c r="B30" s="30" t="s">
        <v>2240</v>
      </c>
      <c r="C30" s="33">
        <v>54.5</v>
      </c>
      <c r="D30" s="33">
        <v>54.5</v>
      </c>
    </row>
    <row r="31" spans="1:4" ht="15" outlineLevel="3" x14ac:dyDescent="0.2">
      <c r="A31" s="32"/>
      <c r="B31" s="30" t="s">
        <v>1977</v>
      </c>
      <c r="C31" s="33">
        <v>190.7</v>
      </c>
      <c r="D31" s="33">
        <v>190.7</v>
      </c>
    </row>
    <row r="32" spans="1:4" ht="15" outlineLevel="2" x14ac:dyDescent="0.2">
      <c r="A32" s="32" t="s">
        <v>2287</v>
      </c>
      <c r="B32" s="30" t="s">
        <v>2241</v>
      </c>
      <c r="C32" s="33">
        <v>238.3</v>
      </c>
      <c r="D32" s="33">
        <v>238.3</v>
      </c>
    </row>
    <row r="33" spans="1:4" ht="15" outlineLevel="3" x14ac:dyDescent="0.2">
      <c r="A33" s="32"/>
      <c r="B33" s="30" t="s">
        <v>2241</v>
      </c>
      <c r="C33" s="33">
        <v>47.6</v>
      </c>
      <c r="D33" s="33">
        <v>47.6</v>
      </c>
    </row>
    <row r="34" spans="1:4" ht="15" outlineLevel="3" x14ac:dyDescent="0.2">
      <c r="A34" s="32"/>
      <c r="B34" s="30" t="s">
        <v>1986</v>
      </c>
      <c r="C34" s="33">
        <v>190.7</v>
      </c>
      <c r="D34" s="33">
        <v>190.7</v>
      </c>
    </row>
    <row r="35" spans="1:4" ht="15" outlineLevel="2" x14ac:dyDescent="0.2">
      <c r="A35" s="32" t="s">
        <v>2288</v>
      </c>
      <c r="B35" s="30" t="s">
        <v>2242</v>
      </c>
      <c r="C35" s="33">
        <v>79.8</v>
      </c>
      <c r="D35" s="33">
        <v>79.8</v>
      </c>
    </row>
    <row r="36" spans="1:4" ht="15" outlineLevel="3" x14ac:dyDescent="0.2">
      <c r="A36" s="32"/>
      <c r="B36" s="30" t="s">
        <v>2242</v>
      </c>
      <c r="C36" s="33">
        <v>42.5</v>
      </c>
      <c r="D36" s="33">
        <v>42.5</v>
      </c>
    </row>
    <row r="37" spans="1:4" ht="15" outlineLevel="3" x14ac:dyDescent="0.2">
      <c r="A37" s="32"/>
      <c r="B37" s="30" t="s">
        <v>1994</v>
      </c>
      <c r="C37" s="33">
        <v>37.299999999999997</v>
      </c>
      <c r="D37" s="33">
        <v>37.299999999999997</v>
      </c>
    </row>
    <row r="38" spans="1:4" ht="15" outlineLevel="2" x14ac:dyDescent="0.2">
      <c r="A38" s="32" t="s">
        <v>2289</v>
      </c>
      <c r="B38" s="30" t="s">
        <v>2243</v>
      </c>
      <c r="C38" s="33">
        <v>37.299999999999997</v>
      </c>
      <c r="D38" s="33">
        <v>37.299999999999997</v>
      </c>
    </row>
    <row r="39" spans="1:4" ht="15" outlineLevel="3" x14ac:dyDescent="0.2">
      <c r="A39" s="32"/>
      <c r="B39" s="30" t="s">
        <v>2243</v>
      </c>
      <c r="C39" s="33">
        <v>37.299999999999997</v>
      </c>
      <c r="D39" s="33">
        <v>37.299999999999997</v>
      </c>
    </row>
    <row r="40" spans="1:4" ht="15" outlineLevel="2" x14ac:dyDescent="0.2">
      <c r="A40" s="32" t="s">
        <v>2290</v>
      </c>
      <c r="B40" s="30" t="s">
        <v>2244</v>
      </c>
      <c r="C40" s="33">
        <v>37.299999999999997</v>
      </c>
      <c r="D40" s="33">
        <v>37.299999999999997</v>
      </c>
    </row>
    <row r="41" spans="1:4" ht="15" outlineLevel="3" x14ac:dyDescent="0.2">
      <c r="A41" s="32"/>
      <c r="B41" s="30" t="s">
        <v>2244</v>
      </c>
      <c r="C41" s="33">
        <v>37.299999999999997</v>
      </c>
      <c r="D41" s="33">
        <v>37.299999999999997</v>
      </c>
    </row>
    <row r="42" spans="1:4" ht="15" outlineLevel="2" x14ac:dyDescent="0.2">
      <c r="A42" s="32" t="s">
        <v>2291</v>
      </c>
      <c r="B42" s="30" t="s">
        <v>2245</v>
      </c>
      <c r="C42" s="33">
        <v>90.1</v>
      </c>
      <c r="D42" s="33">
        <v>90.1</v>
      </c>
    </row>
    <row r="43" spans="1:4" ht="15" outlineLevel="3" x14ac:dyDescent="0.2">
      <c r="A43" s="32"/>
      <c r="B43" s="30" t="s">
        <v>2245</v>
      </c>
      <c r="C43" s="33">
        <v>47.6</v>
      </c>
      <c r="D43" s="33">
        <v>47.6</v>
      </c>
    </row>
    <row r="44" spans="1:4" ht="15" outlineLevel="3" x14ac:dyDescent="0.2">
      <c r="A44" s="32"/>
      <c r="B44" s="30" t="s">
        <v>2019</v>
      </c>
      <c r="C44" s="33">
        <v>42.5</v>
      </c>
      <c r="D44" s="33">
        <v>42.5</v>
      </c>
    </row>
    <row r="45" spans="1:4" ht="15" outlineLevel="2" x14ac:dyDescent="0.2">
      <c r="A45" s="32" t="s">
        <v>2292</v>
      </c>
      <c r="B45" s="30" t="s">
        <v>2246</v>
      </c>
      <c r="C45" s="33">
        <v>143.5</v>
      </c>
      <c r="D45" s="33">
        <v>143.5</v>
      </c>
    </row>
    <row r="46" spans="1:4" ht="15" outlineLevel="3" x14ac:dyDescent="0.2">
      <c r="A46" s="32"/>
      <c r="B46" s="30" t="s">
        <v>2246</v>
      </c>
      <c r="C46" s="33">
        <v>106.2</v>
      </c>
      <c r="D46" s="33">
        <v>106.2</v>
      </c>
    </row>
    <row r="47" spans="1:4" ht="15" outlineLevel="3" x14ac:dyDescent="0.2">
      <c r="A47" s="32"/>
      <c r="B47" s="30" t="s">
        <v>2026</v>
      </c>
      <c r="C47" s="33">
        <v>37.299999999999997</v>
      </c>
      <c r="D47" s="33">
        <v>37.299999999999997</v>
      </c>
    </row>
    <row r="48" spans="1:4" ht="15" outlineLevel="2" x14ac:dyDescent="0.2">
      <c r="A48" s="32" t="s">
        <v>2293</v>
      </c>
      <c r="B48" s="30" t="s">
        <v>2247</v>
      </c>
      <c r="C48" s="33">
        <v>37.299999999999997</v>
      </c>
      <c r="D48" s="33">
        <v>37.299999999999997</v>
      </c>
    </row>
    <row r="49" spans="1:4" ht="15" outlineLevel="3" x14ac:dyDescent="0.2">
      <c r="A49" s="32"/>
      <c r="B49" s="30" t="s">
        <v>2247</v>
      </c>
      <c r="C49" s="33">
        <v>37.299999999999997</v>
      </c>
      <c r="D49" s="33">
        <v>37.299999999999997</v>
      </c>
    </row>
    <row r="50" spans="1:4" ht="15" outlineLevel="2" x14ac:dyDescent="0.2">
      <c r="A50" s="32" t="s">
        <v>2294</v>
      </c>
      <c r="B50" s="30" t="s">
        <v>2248</v>
      </c>
      <c r="C50" s="33">
        <v>149</v>
      </c>
      <c r="D50" s="33">
        <v>149</v>
      </c>
    </row>
    <row r="51" spans="1:4" ht="15" outlineLevel="3" x14ac:dyDescent="0.2">
      <c r="A51" s="32"/>
      <c r="B51" s="30" t="s">
        <v>2248</v>
      </c>
      <c r="C51" s="33">
        <v>149</v>
      </c>
      <c r="D51" s="33">
        <v>149</v>
      </c>
    </row>
    <row r="52" spans="1:4" ht="15" outlineLevel="2" x14ac:dyDescent="0.2">
      <c r="A52" s="32" t="s">
        <v>2295</v>
      </c>
      <c r="B52" s="30" t="s">
        <v>2249</v>
      </c>
      <c r="C52" s="33">
        <v>42.5</v>
      </c>
      <c r="D52" s="33">
        <v>42.5</v>
      </c>
    </row>
    <row r="53" spans="1:4" ht="15" outlineLevel="3" x14ac:dyDescent="0.2">
      <c r="A53" s="32"/>
      <c r="B53" s="30" t="s">
        <v>2249</v>
      </c>
      <c r="C53" s="33">
        <v>42.5</v>
      </c>
      <c r="D53" s="33">
        <v>42.5</v>
      </c>
    </row>
    <row r="54" spans="1:4" ht="15" outlineLevel="2" x14ac:dyDescent="0.2">
      <c r="A54" s="32" t="s">
        <v>2296</v>
      </c>
      <c r="B54" s="30" t="s">
        <v>2250</v>
      </c>
      <c r="C54" s="33">
        <v>37.299999999999997</v>
      </c>
      <c r="D54" s="33">
        <v>37.299999999999997</v>
      </c>
    </row>
    <row r="55" spans="1:4" ht="15" outlineLevel="3" x14ac:dyDescent="0.2">
      <c r="A55" s="32"/>
      <c r="B55" s="30" t="s">
        <v>2250</v>
      </c>
      <c r="C55" s="33">
        <v>37.299999999999997</v>
      </c>
      <c r="D55" s="33">
        <v>37.299999999999997</v>
      </c>
    </row>
    <row r="56" spans="1:4" ht="15" outlineLevel="2" x14ac:dyDescent="0.2">
      <c r="A56" s="32" t="s">
        <v>2297</v>
      </c>
      <c r="B56" s="30" t="s">
        <v>2251</v>
      </c>
      <c r="C56" s="33">
        <v>79.8</v>
      </c>
      <c r="D56" s="33">
        <v>79.8</v>
      </c>
    </row>
    <row r="57" spans="1:4" ht="15" outlineLevel="3" x14ac:dyDescent="0.2">
      <c r="A57" s="32"/>
      <c r="B57" s="30" t="s">
        <v>2251</v>
      </c>
      <c r="C57" s="33">
        <v>42.5</v>
      </c>
      <c r="D57" s="33">
        <v>42.5</v>
      </c>
    </row>
    <row r="58" spans="1:4" ht="15" outlineLevel="3" x14ac:dyDescent="0.2">
      <c r="A58" s="32"/>
      <c r="B58" s="30" t="s">
        <v>2057</v>
      </c>
      <c r="C58" s="33">
        <v>37.299999999999997</v>
      </c>
      <c r="D58" s="33">
        <v>37.299999999999997</v>
      </c>
    </row>
    <row r="59" spans="1:4" ht="15" outlineLevel="2" x14ac:dyDescent="0.2">
      <c r="A59" s="32" t="s">
        <v>2298</v>
      </c>
      <c r="B59" s="30" t="s">
        <v>2252</v>
      </c>
      <c r="C59" s="33">
        <v>47.6</v>
      </c>
      <c r="D59" s="33">
        <v>47.6</v>
      </c>
    </row>
    <row r="60" spans="1:4" ht="15" outlineLevel="3" x14ac:dyDescent="0.2">
      <c r="A60" s="32"/>
      <c r="B60" s="30" t="s">
        <v>2252</v>
      </c>
      <c r="C60" s="33">
        <v>47.6</v>
      </c>
      <c r="D60" s="33">
        <v>47.6</v>
      </c>
    </row>
    <row r="61" spans="1:4" ht="15" outlineLevel="2" x14ac:dyDescent="0.2">
      <c r="A61" s="32" t="s">
        <v>2299</v>
      </c>
      <c r="B61" s="30" t="s">
        <v>2253</v>
      </c>
      <c r="C61" s="33">
        <v>81.5</v>
      </c>
      <c r="D61" s="33">
        <v>81.5</v>
      </c>
    </row>
    <row r="62" spans="1:4" ht="15" outlineLevel="3" x14ac:dyDescent="0.2">
      <c r="A62" s="32"/>
      <c r="B62" s="30" t="s">
        <v>2253</v>
      </c>
      <c r="C62" s="33">
        <v>44.2</v>
      </c>
      <c r="D62" s="33">
        <v>44.2</v>
      </c>
    </row>
    <row r="63" spans="1:4" ht="15" outlineLevel="3" x14ac:dyDescent="0.2">
      <c r="A63" s="32"/>
      <c r="B63" s="30" t="s">
        <v>2086</v>
      </c>
      <c r="C63" s="33">
        <v>37.299999999999997</v>
      </c>
      <c r="D63" s="33">
        <v>37.299999999999997</v>
      </c>
    </row>
    <row r="64" spans="1:4" ht="15" outlineLevel="2" x14ac:dyDescent="0.2">
      <c r="A64" s="32" t="s">
        <v>2300</v>
      </c>
      <c r="B64" s="30" t="s">
        <v>2254</v>
      </c>
      <c r="C64" s="33">
        <v>85</v>
      </c>
      <c r="D64" s="33">
        <v>85</v>
      </c>
    </row>
    <row r="65" spans="1:4" ht="15" outlineLevel="3" x14ac:dyDescent="0.2">
      <c r="A65" s="32"/>
      <c r="B65" s="30" t="s">
        <v>2254</v>
      </c>
      <c r="C65" s="33">
        <v>47.7</v>
      </c>
      <c r="D65" s="33">
        <v>47.7</v>
      </c>
    </row>
    <row r="66" spans="1:4" ht="15" outlineLevel="3" x14ac:dyDescent="0.2">
      <c r="A66" s="32"/>
      <c r="B66" s="30" t="s">
        <v>2091</v>
      </c>
      <c r="C66" s="33">
        <v>37.299999999999997</v>
      </c>
      <c r="D66" s="33">
        <v>37.299999999999997</v>
      </c>
    </row>
    <row r="67" spans="1:4" ht="15" outlineLevel="2" x14ac:dyDescent="0.2">
      <c r="A67" s="32" t="s">
        <v>2301</v>
      </c>
      <c r="B67" s="30" t="s">
        <v>2255</v>
      </c>
      <c r="C67" s="33">
        <v>79.8</v>
      </c>
      <c r="D67" s="33">
        <v>79.8</v>
      </c>
    </row>
    <row r="68" spans="1:4" ht="15" outlineLevel="3" x14ac:dyDescent="0.2">
      <c r="A68" s="32"/>
      <c r="B68" s="30" t="s">
        <v>2255</v>
      </c>
      <c r="C68" s="33">
        <v>42.5</v>
      </c>
      <c r="D68" s="33">
        <v>42.5</v>
      </c>
    </row>
    <row r="69" spans="1:4" ht="15" outlineLevel="3" x14ac:dyDescent="0.2">
      <c r="A69" s="32"/>
      <c r="B69" s="30" t="s">
        <v>2099</v>
      </c>
      <c r="C69" s="33">
        <v>37.299999999999997</v>
      </c>
      <c r="D69" s="33">
        <v>37.299999999999997</v>
      </c>
    </row>
    <row r="70" spans="1:4" ht="15" outlineLevel="2" x14ac:dyDescent="0.2">
      <c r="A70" s="32" t="s">
        <v>2302</v>
      </c>
      <c r="B70" s="30" t="s">
        <v>2256</v>
      </c>
      <c r="C70" s="33">
        <v>85</v>
      </c>
      <c r="D70" s="33">
        <v>85</v>
      </c>
    </row>
    <row r="71" spans="1:4" ht="15" outlineLevel="3" x14ac:dyDescent="0.2">
      <c r="A71" s="32"/>
      <c r="B71" s="30" t="s">
        <v>2256</v>
      </c>
      <c r="C71" s="33">
        <v>42.5</v>
      </c>
      <c r="D71" s="33">
        <v>42.5</v>
      </c>
    </row>
    <row r="72" spans="1:4" ht="15" outlineLevel="3" x14ac:dyDescent="0.2">
      <c r="A72" s="32"/>
      <c r="B72" s="30" t="s">
        <v>2111</v>
      </c>
      <c r="C72" s="33">
        <v>42.5</v>
      </c>
      <c r="D72" s="33">
        <v>42.5</v>
      </c>
    </row>
    <row r="73" spans="1:4" ht="15" outlineLevel="2" x14ac:dyDescent="0.2">
      <c r="A73" s="32" t="s">
        <v>2303</v>
      </c>
      <c r="B73" s="30" t="s">
        <v>2257</v>
      </c>
      <c r="C73" s="33">
        <v>37.299999999999997</v>
      </c>
      <c r="D73" s="33">
        <v>37.299999999999997</v>
      </c>
    </row>
    <row r="74" spans="1:4" ht="15" outlineLevel="3" x14ac:dyDescent="0.2">
      <c r="A74" s="32"/>
      <c r="B74" s="30" t="s">
        <v>2257</v>
      </c>
      <c r="C74" s="33">
        <v>37.299999999999997</v>
      </c>
      <c r="D74" s="33">
        <v>37.299999999999997</v>
      </c>
    </row>
    <row r="75" spans="1:4" ht="15" outlineLevel="2" x14ac:dyDescent="0.2">
      <c r="A75" s="32" t="s">
        <v>2304</v>
      </c>
      <c r="B75" s="30" t="s">
        <v>2258</v>
      </c>
      <c r="C75" s="33">
        <v>37.299999999999997</v>
      </c>
      <c r="D75" s="33">
        <v>37.299999999999997</v>
      </c>
    </row>
    <row r="76" spans="1:4" ht="15" outlineLevel="3" x14ac:dyDescent="0.2">
      <c r="A76" s="32"/>
      <c r="B76" s="30" t="s">
        <v>2258</v>
      </c>
      <c r="C76" s="33">
        <v>37.299999999999997</v>
      </c>
      <c r="D76" s="33">
        <v>37.299999999999997</v>
      </c>
    </row>
    <row r="77" spans="1:4" ht="15" outlineLevel="2" x14ac:dyDescent="0.2">
      <c r="A77" s="32" t="s">
        <v>2305</v>
      </c>
      <c r="B77" s="30" t="s">
        <v>2259</v>
      </c>
      <c r="C77" s="33">
        <v>79.8</v>
      </c>
      <c r="D77" s="33">
        <v>79.8</v>
      </c>
    </row>
    <row r="78" spans="1:4" ht="15" outlineLevel="3" x14ac:dyDescent="0.2">
      <c r="A78" s="32"/>
      <c r="B78" s="30" t="s">
        <v>2259</v>
      </c>
      <c r="C78" s="33">
        <v>42.5</v>
      </c>
      <c r="D78" s="33">
        <v>42.5</v>
      </c>
    </row>
    <row r="79" spans="1:4" ht="15" outlineLevel="3" x14ac:dyDescent="0.2">
      <c r="A79" s="32"/>
      <c r="B79" s="30" t="s">
        <v>2131</v>
      </c>
      <c r="C79" s="33">
        <v>37.299999999999997</v>
      </c>
      <c r="D79" s="33">
        <v>37.299999999999997</v>
      </c>
    </row>
    <row r="80" spans="1:4" ht="15" outlineLevel="2" x14ac:dyDescent="0.2">
      <c r="A80" s="32" t="s">
        <v>2306</v>
      </c>
      <c r="B80" s="30" t="s">
        <v>2260</v>
      </c>
      <c r="C80" s="33">
        <v>203.7</v>
      </c>
      <c r="D80" s="33">
        <v>203.7</v>
      </c>
    </row>
    <row r="81" spans="1:4" ht="15" outlineLevel="3" x14ac:dyDescent="0.2">
      <c r="A81" s="32"/>
      <c r="B81" s="30" t="s">
        <v>2260</v>
      </c>
      <c r="C81" s="33">
        <v>54.5</v>
      </c>
      <c r="D81" s="33">
        <v>54.5</v>
      </c>
    </row>
    <row r="82" spans="1:4" ht="15" outlineLevel="3" x14ac:dyDescent="0.2">
      <c r="A82" s="32"/>
      <c r="B82" s="30" t="s">
        <v>2136</v>
      </c>
      <c r="C82" s="33">
        <v>37.299999999999997</v>
      </c>
      <c r="D82" s="33">
        <v>37.299999999999997</v>
      </c>
    </row>
    <row r="83" spans="1:4" ht="15" outlineLevel="3" x14ac:dyDescent="0.2">
      <c r="A83" s="32"/>
      <c r="B83" s="30" t="s">
        <v>2142</v>
      </c>
      <c r="C83" s="33">
        <v>37.299999999999997</v>
      </c>
      <c r="D83" s="33">
        <v>37.299999999999997</v>
      </c>
    </row>
    <row r="84" spans="1:4" ht="15" outlineLevel="3" x14ac:dyDescent="0.2">
      <c r="A84" s="32"/>
      <c r="B84" s="30" t="s">
        <v>2144</v>
      </c>
      <c r="C84" s="33">
        <v>37.299999999999997</v>
      </c>
      <c r="D84" s="33">
        <v>37.299999999999997</v>
      </c>
    </row>
    <row r="85" spans="1:4" ht="15" outlineLevel="3" x14ac:dyDescent="0.2">
      <c r="A85" s="32"/>
      <c r="B85" s="30" t="s">
        <v>2145</v>
      </c>
      <c r="C85" s="33">
        <v>37.299999999999997</v>
      </c>
      <c r="D85" s="33">
        <v>37.299999999999997</v>
      </c>
    </row>
    <row r="86" spans="1:4" ht="15" outlineLevel="2" x14ac:dyDescent="0.2">
      <c r="A86" s="32" t="s">
        <v>2307</v>
      </c>
      <c r="B86" s="30" t="s">
        <v>2261</v>
      </c>
      <c r="C86" s="33">
        <v>37.299999999999997</v>
      </c>
      <c r="D86" s="33">
        <v>37.299999999999997</v>
      </c>
    </row>
    <row r="87" spans="1:4" ht="15" outlineLevel="3" x14ac:dyDescent="0.2">
      <c r="A87" s="32"/>
      <c r="B87" s="30" t="s">
        <v>2261</v>
      </c>
      <c r="C87" s="33">
        <v>37.299999999999997</v>
      </c>
      <c r="D87" s="33">
        <v>37.299999999999997</v>
      </c>
    </row>
    <row r="88" spans="1:4" ht="15" outlineLevel="2" x14ac:dyDescent="0.2">
      <c r="A88" s="32" t="s">
        <v>2308</v>
      </c>
      <c r="B88" s="30" t="s">
        <v>2262</v>
      </c>
      <c r="C88" s="33">
        <v>37.299999999999997</v>
      </c>
      <c r="D88" s="33">
        <v>37.299999999999997</v>
      </c>
    </row>
    <row r="89" spans="1:4" ht="15" outlineLevel="3" x14ac:dyDescent="0.2">
      <c r="A89" s="32"/>
      <c r="B89" s="30" t="s">
        <v>2262</v>
      </c>
      <c r="C89" s="33">
        <v>37.299999999999997</v>
      </c>
      <c r="D89" s="33">
        <v>37.299999999999997</v>
      </c>
    </row>
    <row r="90" spans="1:4" ht="15" outlineLevel="2" x14ac:dyDescent="0.2">
      <c r="A90" s="32" t="s">
        <v>2309</v>
      </c>
      <c r="B90" s="30" t="s">
        <v>2263</v>
      </c>
      <c r="C90" s="33">
        <v>37.299999999999997</v>
      </c>
      <c r="D90" s="33">
        <v>37.299999999999997</v>
      </c>
    </row>
    <row r="91" spans="1:4" ht="15" outlineLevel="3" x14ac:dyDescent="0.2">
      <c r="A91" s="32"/>
      <c r="B91" s="30" t="s">
        <v>2263</v>
      </c>
      <c r="C91" s="33">
        <v>37.299999999999997</v>
      </c>
      <c r="D91" s="33">
        <v>37.299999999999997</v>
      </c>
    </row>
    <row r="92" spans="1:4" ht="15" outlineLevel="2" x14ac:dyDescent="0.2">
      <c r="A92" s="32" t="s">
        <v>2310</v>
      </c>
      <c r="B92" s="30" t="s">
        <v>2264</v>
      </c>
      <c r="C92" s="33">
        <v>37.299999999999997</v>
      </c>
      <c r="D92" s="33">
        <v>37.299999999999997</v>
      </c>
    </row>
    <row r="93" spans="1:4" ht="15" outlineLevel="3" x14ac:dyDescent="0.2">
      <c r="A93" s="32"/>
      <c r="B93" s="30" t="s">
        <v>2264</v>
      </c>
      <c r="C93" s="33">
        <v>37.299999999999997</v>
      </c>
      <c r="D93" s="33">
        <v>37.299999999999997</v>
      </c>
    </row>
    <row r="94" spans="1:4" ht="15" outlineLevel="2" x14ac:dyDescent="0.2">
      <c r="A94" s="32" t="s">
        <v>2311</v>
      </c>
      <c r="B94" s="30" t="s">
        <v>2265</v>
      </c>
      <c r="C94" s="33">
        <v>37.299999999999997</v>
      </c>
      <c r="D94" s="33">
        <v>37.299999999999997</v>
      </c>
    </row>
    <row r="95" spans="1:4" ht="15" outlineLevel="3" x14ac:dyDescent="0.2">
      <c r="A95" s="32"/>
      <c r="B95" s="30" t="s">
        <v>2265</v>
      </c>
      <c r="C95" s="33">
        <v>37.299999999999997</v>
      </c>
      <c r="D95" s="33">
        <v>37.299999999999997</v>
      </c>
    </row>
    <row r="96" spans="1:4" ht="15" outlineLevel="2" x14ac:dyDescent="0.2">
      <c r="A96" s="32" t="s">
        <v>2312</v>
      </c>
      <c r="B96" s="30" t="s">
        <v>2266</v>
      </c>
      <c r="C96" s="33">
        <v>37.299999999999997</v>
      </c>
      <c r="D96" s="33">
        <v>37.299999999999997</v>
      </c>
    </row>
    <row r="97" spans="1:4" ht="15" outlineLevel="3" x14ac:dyDescent="0.2">
      <c r="A97" s="32"/>
      <c r="B97" s="30" t="s">
        <v>2266</v>
      </c>
      <c r="C97" s="33">
        <v>37.299999999999997</v>
      </c>
      <c r="D97" s="33">
        <v>37.299999999999997</v>
      </c>
    </row>
    <row r="98" spans="1:4" ht="15" outlineLevel="2" x14ac:dyDescent="0.2">
      <c r="A98" s="32" t="s">
        <v>2313</v>
      </c>
      <c r="B98" s="30" t="s">
        <v>2267</v>
      </c>
      <c r="C98" s="33">
        <v>44.2</v>
      </c>
      <c r="D98" s="33">
        <v>44.2</v>
      </c>
    </row>
    <row r="99" spans="1:4" ht="15" outlineLevel="3" x14ac:dyDescent="0.2">
      <c r="A99" s="32"/>
      <c r="B99" s="30" t="s">
        <v>2267</v>
      </c>
      <c r="C99" s="33">
        <v>44.2</v>
      </c>
      <c r="D99" s="33">
        <v>44.2</v>
      </c>
    </row>
    <row r="100" spans="1:4" ht="15" outlineLevel="2" x14ac:dyDescent="0.2">
      <c r="A100" s="32" t="s">
        <v>2314</v>
      </c>
      <c r="B100" s="30" t="s">
        <v>2268</v>
      </c>
      <c r="C100" s="33">
        <v>153.9</v>
      </c>
      <c r="D100" s="33">
        <v>153.9</v>
      </c>
    </row>
    <row r="101" spans="1:4" ht="15" outlineLevel="3" x14ac:dyDescent="0.2">
      <c r="A101" s="32"/>
      <c r="B101" s="30" t="s">
        <v>2268</v>
      </c>
      <c r="C101" s="33">
        <v>47.7</v>
      </c>
      <c r="D101" s="33">
        <v>47.7</v>
      </c>
    </row>
    <row r="102" spans="1:4" ht="15" outlineLevel="3" x14ac:dyDescent="0.2">
      <c r="A102" s="32"/>
      <c r="B102" s="30" t="s">
        <v>2188</v>
      </c>
      <c r="C102" s="33">
        <v>106.2</v>
      </c>
      <c r="D102" s="33">
        <v>106.2</v>
      </c>
    </row>
    <row r="103" spans="1:4" ht="15" outlineLevel="2" x14ac:dyDescent="0.2">
      <c r="A103" s="32" t="s">
        <v>2315</v>
      </c>
      <c r="B103" s="30" t="s">
        <v>2203</v>
      </c>
      <c r="C103" s="33">
        <v>37.299999999999997</v>
      </c>
      <c r="D103" s="33">
        <v>37.299999999999997</v>
      </c>
    </row>
    <row r="104" spans="1:4" ht="15" outlineLevel="2" x14ac:dyDescent="0.2">
      <c r="A104" s="32" t="s">
        <v>2316</v>
      </c>
      <c r="B104" s="30" t="s">
        <v>2204</v>
      </c>
      <c r="C104" s="33">
        <v>141.4</v>
      </c>
      <c r="D104" s="33">
        <v>141.4</v>
      </c>
    </row>
    <row r="105" spans="1:4" ht="15" outlineLevel="2" x14ac:dyDescent="0.2">
      <c r="A105" s="32" t="s">
        <v>2317</v>
      </c>
      <c r="B105" s="30" t="s">
        <v>2269</v>
      </c>
      <c r="C105" s="33">
        <v>82.2</v>
      </c>
      <c r="D105" s="33">
        <v>82.2</v>
      </c>
    </row>
    <row r="106" spans="1:4" ht="15" outlineLevel="3" x14ac:dyDescent="0.2">
      <c r="A106" s="32"/>
      <c r="B106" s="30" t="s">
        <v>2269</v>
      </c>
      <c r="C106" s="33">
        <v>82.2</v>
      </c>
      <c r="D106" s="33">
        <v>82.2</v>
      </c>
    </row>
    <row r="107" spans="1:4" ht="15" outlineLevel="2" x14ac:dyDescent="0.2">
      <c r="A107" s="32" t="s">
        <v>2318</v>
      </c>
      <c r="B107" s="30" t="s">
        <v>2270</v>
      </c>
      <c r="C107" s="33">
        <v>82.2</v>
      </c>
      <c r="D107" s="33">
        <v>82.2</v>
      </c>
    </row>
    <row r="108" spans="1:4" ht="15" outlineLevel="3" x14ac:dyDescent="0.2">
      <c r="A108" s="32"/>
      <c r="B108" s="30" t="s">
        <v>2270</v>
      </c>
      <c r="C108" s="33">
        <v>82.2</v>
      </c>
      <c r="D108" s="33">
        <v>82.2</v>
      </c>
    </row>
    <row r="109" spans="1:4" ht="15" outlineLevel="2" x14ac:dyDescent="0.2">
      <c r="A109" s="32" t="s">
        <v>2319</v>
      </c>
      <c r="B109" s="30" t="s">
        <v>2271</v>
      </c>
      <c r="C109" s="33">
        <v>82.2</v>
      </c>
      <c r="D109" s="33">
        <v>82.2</v>
      </c>
    </row>
    <row r="110" spans="1:4" ht="15" outlineLevel="3" x14ac:dyDescent="0.2">
      <c r="A110" s="32"/>
      <c r="B110" s="30" t="s">
        <v>2271</v>
      </c>
      <c r="C110" s="33">
        <v>82.2</v>
      </c>
      <c r="D110" s="33">
        <v>82.2</v>
      </c>
    </row>
    <row r="111" spans="1:4" ht="15" outlineLevel="2" x14ac:dyDescent="0.2">
      <c r="A111" s="32" t="s">
        <v>2320</v>
      </c>
      <c r="B111" s="30" t="s">
        <v>2272</v>
      </c>
      <c r="C111" s="33">
        <v>56.6</v>
      </c>
      <c r="D111" s="33">
        <v>56.6</v>
      </c>
    </row>
    <row r="112" spans="1:4" ht="15" outlineLevel="3" x14ac:dyDescent="0.2">
      <c r="A112" s="32"/>
      <c r="B112" s="30" t="s">
        <v>2272</v>
      </c>
      <c r="C112" s="33">
        <v>56.6</v>
      </c>
      <c r="D112" s="33">
        <v>56.6</v>
      </c>
    </row>
    <row r="113" spans="1:4" ht="15" outlineLevel="2" x14ac:dyDescent="0.2">
      <c r="A113" s="32" t="s">
        <v>2321</v>
      </c>
      <c r="B113" s="30" t="s">
        <v>2273</v>
      </c>
      <c r="C113" s="33">
        <v>56.6</v>
      </c>
      <c r="D113" s="33">
        <v>56.6</v>
      </c>
    </row>
    <row r="114" spans="1:4" ht="15" outlineLevel="3" x14ac:dyDescent="0.2">
      <c r="A114" s="32"/>
      <c r="B114" s="30" t="s">
        <v>2273</v>
      </c>
      <c r="C114" s="33">
        <v>56.6</v>
      </c>
      <c r="D114" s="33">
        <v>56.6</v>
      </c>
    </row>
    <row r="115" spans="1:4" ht="15" outlineLevel="2" x14ac:dyDescent="0.2">
      <c r="A115" s="32" t="s">
        <v>2322</v>
      </c>
      <c r="B115" s="30" t="s">
        <v>2274</v>
      </c>
      <c r="C115" s="33">
        <v>56.6</v>
      </c>
      <c r="D115" s="33">
        <v>56.6</v>
      </c>
    </row>
    <row r="116" spans="1:4" ht="15" outlineLevel="3" x14ac:dyDescent="0.2">
      <c r="A116" s="32"/>
      <c r="B116" s="30" t="s">
        <v>2274</v>
      </c>
      <c r="C116" s="33">
        <v>56.6</v>
      </c>
      <c r="D116" s="33">
        <v>56.6</v>
      </c>
    </row>
    <row r="117" spans="1:4" ht="15" x14ac:dyDescent="0.2">
      <c r="A117" s="32"/>
      <c r="B117" s="30" t="s">
        <v>1703</v>
      </c>
      <c r="C117" s="33">
        <v>7022.8</v>
      </c>
      <c r="D117" s="33">
        <v>7022.8</v>
      </c>
    </row>
    <row r="118" spans="1:4" ht="41.45" customHeight="1" x14ac:dyDescent="0.2"/>
    <row r="119" spans="1:4" ht="12.75" customHeight="1" x14ac:dyDescent="0.2"/>
    <row r="120" spans="1:4" ht="12.75" customHeight="1" x14ac:dyDescent="0.2"/>
    <row r="121" spans="1:4" ht="12.75" customHeight="1" x14ac:dyDescent="0.2"/>
    <row r="122" spans="1:4" ht="12.75" customHeight="1" x14ac:dyDescent="0.2"/>
    <row r="123" spans="1:4" ht="12.75" customHeight="1" x14ac:dyDescent="0.2"/>
    <row r="124" spans="1:4" ht="12.75" customHeight="1" x14ac:dyDescent="0.2"/>
    <row r="125" spans="1:4" ht="12.75" customHeight="1" x14ac:dyDescent="0.2"/>
    <row r="126" spans="1:4" ht="12.75" customHeight="1" x14ac:dyDescent="0.2"/>
    <row r="127" spans="1:4" ht="12.75" customHeight="1" x14ac:dyDescent="0.2"/>
    <row r="128" spans="1:4" ht="12.7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E120"/>
  <sheetViews>
    <sheetView workbookViewId="0">
      <selection activeCell="F17" sqref="F17"/>
    </sheetView>
  </sheetViews>
  <sheetFormatPr defaultRowHeight="12.75" x14ac:dyDescent="0.2"/>
  <cols>
    <col min="1" max="1" width="8.7109375" customWidth="1"/>
    <col min="2" max="2" width="46"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3319</v>
      </c>
    </row>
    <row r="2" spans="1:5" ht="15" x14ac:dyDescent="0.25">
      <c r="C2" s="46" t="s">
        <v>3442</v>
      </c>
    </row>
    <row r="3" spans="1:5" s="50" customFormat="1" ht="60" customHeight="1" x14ac:dyDescent="0.25">
      <c r="A3" s="352" t="s">
        <v>2356</v>
      </c>
      <c r="B3" s="352"/>
      <c r="C3" s="352"/>
      <c r="D3" s="352"/>
      <c r="E3" s="53"/>
    </row>
    <row r="4" spans="1:5" s="265" customFormat="1" ht="39.6" customHeight="1" x14ac:dyDescent="0.2">
      <c r="A4" s="32" t="s">
        <v>2324</v>
      </c>
      <c r="B4" s="32" t="s">
        <v>2325</v>
      </c>
      <c r="C4" s="32" t="s">
        <v>1723</v>
      </c>
      <c r="D4" s="32" t="s">
        <v>1945</v>
      </c>
    </row>
    <row r="5" spans="1:5" s="5" customFormat="1" ht="15" x14ac:dyDescent="0.2">
      <c r="A5" s="28" t="s">
        <v>2275</v>
      </c>
      <c r="B5" s="28" t="s">
        <v>2276</v>
      </c>
      <c r="C5" s="28" t="s">
        <v>2277</v>
      </c>
      <c r="D5" s="28" t="s">
        <v>2278</v>
      </c>
    </row>
    <row r="6" spans="1:5" ht="15" x14ac:dyDescent="0.2">
      <c r="A6" s="32" t="s">
        <v>2275</v>
      </c>
      <c r="B6" s="30" t="s">
        <v>2235</v>
      </c>
      <c r="C6" s="33">
        <v>3</v>
      </c>
      <c r="D6" s="33">
        <v>3</v>
      </c>
    </row>
    <row r="7" spans="1:5" ht="15" x14ac:dyDescent="0.2">
      <c r="A7" s="32" t="s">
        <v>2276</v>
      </c>
      <c r="B7" s="30" t="s">
        <v>2237</v>
      </c>
      <c r="C7" s="33">
        <v>70</v>
      </c>
      <c r="D7" s="33">
        <v>70</v>
      </c>
    </row>
    <row r="8" spans="1:5" ht="15" x14ac:dyDescent="0.2">
      <c r="A8" s="32" t="s">
        <v>2277</v>
      </c>
      <c r="B8" s="30" t="s">
        <v>2238</v>
      </c>
      <c r="C8" s="33">
        <v>6</v>
      </c>
      <c r="D8" s="33">
        <v>6</v>
      </c>
    </row>
    <row r="9" spans="1:5" ht="15" x14ac:dyDescent="0.2">
      <c r="A9" s="32" t="s">
        <v>2278</v>
      </c>
      <c r="B9" s="30" t="s">
        <v>2239</v>
      </c>
      <c r="C9" s="33">
        <v>36.700000000000003</v>
      </c>
      <c r="D9" s="33">
        <v>36.700000000000003</v>
      </c>
    </row>
    <row r="10" spans="1:5" ht="15" x14ac:dyDescent="0.2">
      <c r="A10" s="32" t="s">
        <v>2279</v>
      </c>
      <c r="B10" s="30" t="s">
        <v>1975</v>
      </c>
      <c r="C10" s="33">
        <v>126</v>
      </c>
      <c r="D10" s="33">
        <v>126</v>
      </c>
    </row>
    <row r="11" spans="1:5" ht="15" x14ac:dyDescent="0.2">
      <c r="A11" s="32" t="s">
        <v>2280</v>
      </c>
      <c r="B11" s="30" t="s">
        <v>2240</v>
      </c>
      <c r="C11" s="33">
        <v>92</v>
      </c>
      <c r="D11" s="33">
        <v>92</v>
      </c>
    </row>
    <row r="12" spans="1:5" ht="15" x14ac:dyDescent="0.2">
      <c r="A12" s="32" t="s">
        <v>2281</v>
      </c>
      <c r="B12" s="30" t="s">
        <v>2241</v>
      </c>
      <c r="C12" s="33">
        <v>11</v>
      </c>
      <c r="D12" s="33">
        <v>11</v>
      </c>
    </row>
    <row r="13" spans="1:5" ht="15" x14ac:dyDescent="0.2">
      <c r="A13" s="32" t="s">
        <v>2282</v>
      </c>
      <c r="B13" s="30" t="s">
        <v>2242</v>
      </c>
      <c r="C13" s="33">
        <v>1435</v>
      </c>
      <c r="D13" s="33">
        <v>1435</v>
      </c>
    </row>
    <row r="14" spans="1:5" ht="15" x14ac:dyDescent="0.2">
      <c r="A14" s="32" t="s">
        <v>2283</v>
      </c>
      <c r="B14" s="30" t="s">
        <v>2243</v>
      </c>
      <c r="C14" s="33">
        <v>80</v>
      </c>
      <c r="D14" s="33">
        <v>80</v>
      </c>
    </row>
    <row r="15" spans="1:5" ht="15" x14ac:dyDescent="0.2">
      <c r="A15" s="32" t="s">
        <v>2284</v>
      </c>
      <c r="B15" s="30" t="s">
        <v>2244</v>
      </c>
      <c r="C15" s="33">
        <v>134</v>
      </c>
      <c r="D15" s="33">
        <v>134</v>
      </c>
    </row>
    <row r="16" spans="1:5" ht="15" x14ac:dyDescent="0.2">
      <c r="A16" s="32" t="s">
        <v>2285</v>
      </c>
      <c r="B16" s="30" t="s">
        <v>2245</v>
      </c>
      <c r="C16" s="33">
        <v>40</v>
      </c>
      <c r="D16" s="33">
        <v>40</v>
      </c>
    </row>
    <row r="17" spans="1:4" ht="15" x14ac:dyDescent="0.2">
      <c r="A17" s="32" t="s">
        <v>2286</v>
      </c>
      <c r="B17" s="30" t="s">
        <v>2247</v>
      </c>
      <c r="C17" s="33">
        <v>231</v>
      </c>
      <c r="D17" s="33">
        <v>231</v>
      </c>
    </row>
    <row r="18" spans="1:4" ht="15" x14ac:dyDescent="0.2">
      <c r="A18" s="32" t="s">
        <v>2287</v>
      </c>
      <c r="B18" s="30" t="s">
        <v>2248</v>
      </c>
      <c r="C18" s="33">
        <v>140</v>
      </c>
      <c r="D18" s="33">
        <v>140</v>
      </c>
    </row>
    <row r="19" spans="1:4" ht="15" x14ac:dyDescent="0.2">
      <c r="A19" s="32" t="s">
        <v>2288</v>
      </c>
      <c r="B19" s="30" t="s">
        <v>2249</v>
      </c>
      <c r="C19" s="33">
        <v>66</v>
      </c>
      <c r="D19" s="33">
        <v>66</v>
      </c>
    </row>
    <row r="20" spans="1:4" ht="15" x14ac:dyDescent="0.2">
      <c r="A20" s="32" t="s">
        <v>2289</v>
      </c>
      <c r="B20" s="30" t="s">
        <v>2250</v>
      </c>
      <c r="C20" s="33">
        <v>83</v>
      </c>
      <c r="D20" s="33">
        <v>83</v>
      </c>
    </row>
    <row r="21" spans="1:4" ht="15" x14ac:dyDescent="0.2">
      <c r="A21" s="32" t="s">
        <v>2290</v>
      </c>
      <c r="B21" s="30" t="s">
        <v>2251</v>
      </c>
      <c r="C21" s="33">
        <v>42</v>
      </c>
      <c r="D21" s="33">
        <v>42</v>
      </c>
    </row>
    <row r="22" spans="1:4" ht="15" x14ac:dyDescent="0.2">
      <c r="A22" s="32" t="s">
        <v>2291</v>
      </c>
      <c r="B22" s="30" t="s">
        <v>2252</v>
      </c>
      <c r="C22" s="33">
        <v>124</v>
      </c>
      <c r="D22" s="33">
        <v>124</v>
      </c>
    </row>
    <row r="23" spans="1:4" ht="15" x14ac:dyDescent="0.2">
      <c r="A23" s="32" t="s">
        <v>2292</v>
      </c>
      <c r="B23" s="30" t="s">
        <v>2253</v>
      </c>
      <c r="C23" s="33">
        <v>0.3</v>
      </c>
      <c r="D23" s="33">
        <v>0.3</v>
      </c>
    </row>
    <row r="24" spans="1:4" ht="15" x14ac:dyDescent="0.2">
      <c r="A24" s="32" t="s">
        <v>2293</v>
      </c>
      <c r="B24" s="30" t="s">
        <v>2254</v>
      </c>
      <c r="C24" s="33">
        <v>44</v>
      </c>
      <c r="D24" s="33">
        <v>44</v>
      </c>
    </row>
    <row r="25" spans="1:4" ht="15" x14ac:dyDescent="0.2">
      <c r="A25" s="32" t="s">
        <v>2294</v>
      </c>
      <c r="B25" s="30" t="s">
        <v>2255</v>
      </c>
      <c r="C25" s="33">
        <v>60</v>
      </c>
      <c r="D25" s="33">
        <v>60</v>
      </c>
    </row>
    <row r="26" spans="1:4" ht="15" x14ac:dyDescent="0.2">
      <c r="A26" s="32" t="s">
        <v>2295</v>
      </c>
      <c r="B26" s="30" t="s">
        <v>2256</v>
      </c>
      <c r="C26" s="33">
        <v>128</v>
      </c>
      <c r="D26" s="33">
        <v>128</v>
      </c>
    </row>
    <row r="27" spans="1:4" ht="15" x14ac:dyDescent="0.2">
      <c r="A27" s="32" t="s">
        <v>2296</v>
      </c>
      <c r="B27" s="30" t="s">
        <v>2257</v>
      </c>
      <c r="C27" s="33">
        <v>176</v>
      </c>
      <c r="D27" s="33">
        <v>176</v>
      </c>
    </row>
    <row r="28" spans="1:4" ht="15" x14ac:dyDescent="0.2">
      <c r="A28" s="32" t="s">
        <v>2297</v>
      </c>
      <c r="B28" s="30" t="s">
        <v>2258</v>
      </c>
      <c r="C28" s="33">
        <v>11</v>
      </c>
      <c r="D28" s="33">
        <v>11</v>
      </c>
    </row>
    <row r="29" spans="1:4" ht="15" x14ac:dyDescent="0.2">
      <c r="A29" s="32" t="s">
        <v>2298</v>
      </c>
      <c r="B29" s="30" t="s">
        <v>2259</v>
      </c>
      <c r="C29" s="33">
        <v>17</v>
      </c>
      <c r="D29" s="33">
        <v>17</v>
      </c>
    </row>
    <row r="30" spans="1:4" ht="15" x14ac:dyDescent="0.2">
      <c r="A30" s="32" t="s">
        <v>2299</v>
      </c>
      <c r="B30" s="30" t="s">
        <v>2260</v>
      </c>
      <c r="C30" s="33">
        <v>44</v>
      </c>
      <c r="D30" s="33">
        <v>44</v>
      </c>
    </row>
    <row r="31" spans="1:4" ht="15" x14ac:dyDescent="0.2">
      <c r="A31" s="32" t="s">
        <v>2300</v>
      </c>
      <c r="B31" s="30" t="s">
        <v>2261</v>
      </c>
      <c r="C31" s="33">
        <v>17</v>
      </c>
      <c r="D31" s="33">
        <v>17</v>
      </c>
    </row>
    <row r="32" spans="1:4" ht="15" x14ac:dyDescent="0.2">
      <c r="A32" s="32" t="s">
        <v>2301</v>
      </c>
      <c r="B32" s="30" t="s">
        <v>2262</v>
      </c>
      <c r="C32" s="33">
        <v>23</v>
      </c>
      <c r="D32" s="33">
        <v>23</v>
      </c>
    </row>
    <row r="33" spans="1:4" ht="15" x14ac:dyDescent="0.2">
      <c r="A33" s="32" t="s">
        <v>2302</v>
      </c>
      <c r="B33" s="30" t="s">
        <v>2263</v>
      </c>
      <c r="C33" s="33">
        <v>80</v>
      </c>
      <c r="D33" s="33">
        <v>80</v>
      </c>
    </row>
    <row r="34" spans="1:4" ht="15" x14ac:dyDescent="0.2">
      <c r="A34" s="32" t="s">
        <v>2303</v>
      </c>
      <c r="B34" s="30" t="s">
        <v>2265</v>
      </c>
      <c r="C34" s="33">
        <v>20</v>
      </c>
      <c r="D34" s="33">
        <v>20</v>
      </c>
    </row>
    <row r="35" spans="1:4" ht="15" x14ac:dyDescent="0.2">
      <c r="A35" s="32" t="s">
        <v>2304</v>
      </c>
      <c r="B35" s="30" t="s">
        <v>2266</v>
      </c>
      <c r="C35" s="33">
        <v>127</v>
      </c>
      <c r="D35" s="33">
        <v>127</v>
      </c>
    </row>
    <row r="36" spans="1:4" ht="15" x14ac:dyDescent="0.2">
      <c r="A36" s="32" t="s">
        <v>2305</v>
      </c>
      <c r="B36" s="30" t="s">
        <v>2267</v>
      </c>
      <c r="C36" s="33">
        <v>5</v>
      </c>
      <c r="D36" s="33">
        <v>5</v>
      </c>
    </row>
    <row r="37" spans="1:4" ht="15" x14ac:dyDescent="0.2">
      <c r="A37" s="32" t="s">
        <v>2306</v>
      </c>
      <c r="B37" s="30" t="s">
        <v>2268</v>
      </c>
      <c r="C37" s="33">
        <v>70</v>
      </c>
      <c r="D37" s="33">
        <v>70</v>
      </c>
    </row>
    <row r="38" spans="1:4" ht="15" x14ac:dyDescent="0.2">
      <c r="A38" s="32" t="s">
        <v>2307</v>
      </c>
      <c r="B38" s="30" t="s">
        <v>2269</v>
      </c>
      <c r="C38" s="33">
        <v>214</v>
      </c>
      <c r="D38" s="33">
        <v>214</v>
      </c>
    </row>
    <row r="39" spans="1:4" ht="15" x14ac:dyDescent="0.2">
      <c r="A39" s="32" t="s">
        <v>2308</v>
      </c>
      <c r="B39" s="30" t="s">
        <v>2270</v>
      </c>
      <c r="C39" s="33">
        <v>135</v>
      </c>
      <c r="D39" s="33">
        <v>135</v>
      </c>
    </row>
    <row r="40" spans="1:4" ht="15" x14ac:dyDescent="0.2">
      <c r="A40" s="32" t="s">
        <v>2309</v>
      </c>
      <c r="B40" s="30" t="s">
        <v>2271</v>
      </c>
      <c r="C40" s="33">
        <v>365</v>
      </c>
      <c r="D40" s="33">
        <v>365</v>
      </c>
    </row>
    <row r="41" spans="1:4" ht="15" x14ac:dyDescent="0.2">
      <c r="A41" s="32" t="s">
        <v>2310</v>
      </c>
      <c r="B41" s="30" t="s">
        <v>2272</v>
      </c>
      <c r="C41" s="33">
        <v>160</v>
      </c>
      <c r="D41" s="33">
        <v>160</v>
      </c>
    </row>
    <row r="42" spans="1:4" ht="15" x14ac:dyDescent="0.2">
      <c r="A42" s="32" t="s">
        <v>2311</v>
      </c>
      <c r="B42" s="30" t="s">
        <v>2273</v>
      </c>
      <c r="C42" s="33">
        <v>20</v>
      </c>
      <c r="D42" s="33">
        <v>20</v>
      </c>
    </row>
    <row r="43" spans="1:4" ht="15" x14ac:dyDescent="0.2">
      <c r="A43" s="32" t="s">
        <v>2312</v>
      </c>
      <c r="B43" s="30" t="s">
        <v>2274</v>
      </c>
      <c r="C43" s="33">
        <v>219</v>
      </c>
      <c r="D43" s="33">
        <v>219</v>
      </c>
    </row>
    <row r="44" spans="1:4" ht="15" x14ac:dyDescent="0.2">
      <c r="A44" s="32"/>
      <c r="B44" s="30" t="s">
        <v>2328</v>
      </c>
      <c r="C44" s="33">
        <v>245</v>
      </c>
      <c r="D44" s="33">
        <v>245</v>
      </c>
    </row>
    <row r="45" spans="1:4" ht="15" x14ac:dyDescent="0.2">
      <c r="A45" s="32"/>
      <c r="B45" s="30" t="s">
        <v>1703</v>
      </c>
      <c r="C45" s="33">
        <v>4900</v>
      </c>
      <c r="D45" s="33">
        <v>4900</v>
      </c>
    </row>
    <row r="46" spans="1:4" ht="12.75" customHeight="1" x14ac:dyDescent="0.2"/>
    <row r="47" spans="1:4" ht="12.75" customHeight="1" x14ac:dyDescent="0.2"/>
    <row r="48" spans="1:4"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dimension ref="A1:E81"/>
  <sheetViews>
    <sheetView workbookViewId="0">
      <selection activeCell="F17" sqref="F17"/>
    </sheetView>
  </sheetViews>
  <sheetFormatPr defaultRowHeight="12.75" outlineLevelRow="3" x14ac:dyDescent="0.2"/>
  <cols>
    <col min="1" max="1" width="8.7109375" customWidth="1"/>
    <col min="2" max="2" width="43.14062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3320</v>
      </c>
    </row>
    <row r="2" spans="1:5" ht="15" x14ac:dyDescent="0.25">
      <c r="C2" s="46" t="s">
        <v>3442</v>
      </c>
    </row>
    <row r="3" spans="1:5" s="50" customFormat="1" ht="90.75" customHeight="1" x14ac:dyDescent="0.25">
      <c r="A3" s="352" t="s">
        <v>3417</v>
      </c>
      <c r="B3" s="352"/>
      <c r="C3" s="352"/>
      <c r="D3" s="352"/>
      <c r="E3" s="53"/>
    </row>
    <row r="4" spans="1:5" s="265" customFormat="1" ht="39.6" customHeight="1" x14ac:dyDescent="0.2">
      <c r="A4" s="32" t="s">
        <v>2324</v>
      </c>
      <c r="B4" s="32" t="s">
        <v>2325</v>
      </c>
      <c r="C4" s="32" t="s">
        <v>1723</v>
      </c>
      <c r="D4" s="32" t="s">
        <v>1945</v>
      </c>
    </row>
    <row r="5" spans="1:5" s="5" customFormat="1" ht="15" customHeight="1" x14ac:dyDescent="0.2">
      <c r="A5" s="28" t="s">
        <v>2275</v>
      </c>
      <c r="B5" s="28" t="s">
        <v>2276</v>
      </c>
      <c r="C5" s="29">
        <v>3</v>
      </c>
      <c r="D5" s="29">
        <v>4</v>
      </c>
    </row>
    <row r="6" spans="1:5" ht="15" outlineLevel="2" x14ac:dyDescent="0.2">
      <c r="A6" s="32" t="s">
        <v>2275</v>
      </c>
      <c r="B6" s="30" t="s">
        <v>1946</v>
      </c>
      <c r="C6" s="33">
        <v>12109.4</v>
      </c>
      <c r="D6" s="33">
        <v>12109.4</v>
      </c>
    </row>
    <row r="7" spans="1:5" ht="15" outlineLevel="2" x14ac:dyDescent="0.2">
      <c r="A7" s="32" t="s">
        <v>2276</v>
      </c>
      <c r="B7" s="30" t="s">
        <v>1951</v>
      </c>
      <c r="C7" s="33">
        <v>5262.1</v>
      </c>
      <c r="D7" s="33">
        <v>5262.1</v>
      </c>
    </row>
    <row r="8" spans="1:5" ht="15" outlineLevel="2" x14ac:dyDescent="0.2">
      <c r="A8" s="32" t="s">
        <v>2277</v>
      </c>
      <c r="B8" s="30" t="s">
        <v>1956</v>
      </c>
      <c r="C8" s="33">
        <v>185.3</v>
      </c>
      <c r="D8" s="33">
        <v>185.3</v>
      </c>
    </row>
    <row r="9" spans="1:5" ht="15" outlineLevel="2" x14ac:dyDescent="0.2">
      <c r="A9" s="32" t="s">
        <v>2278</v>
      </c>
      <c r="B9" s="30" t="s">
        <v>2237</v>
      </c>
      <c r="C9" s="33">
        <v>908.8</v>
      </c>
      <c r="D9" s="33">
        <v>908.8</v>
      </c>
    </row>
    <row r="10" spans="1:5" ht="15" outlineLevel="3" x14ac:dyDescent="0.2">
      <c r="A10" s="32"/>
      <c r="B10" s="30" t="s">
        <v>1957</v>
      </c>
      <c r="C10" s="33">
        <v>908.8</v>
      </c>
      <c r="D10" s="33">
        <v>908.8</v>
      </c>
    </row>
    <row r="11" spans="1:5" ht="15" outlineLevel="2" x14ac:dyDescent="0.2">
      <c r="A11" s="32" t="s">
        <v>2279</v>
      </c>
      <c r="B11" s="30" t="s">
        <v>2238</v>
      </c>
      <c r="C11" s="33">
        <v>2170.9</v>
      </c>
      <c r="D11" s="33">
        <v>2170.9</v>
      </c>
    </row>
    <row r="12" spans="1:5" ht="15" outlineLevel="3" x14ac:dyDescent="0.2">
      <c r="A12" s="32"/>
      <c r="B12" s="30" t="s">
        <v>1965</v>
      </c>
      <c r="C12" s="33">
        <v>1824</v>
      </c>
      <c r="D12" s="33">
        <v>1824</v>
      </c>
    </row>
    <row r="13" spans="1:5" ht="15" outlineLevel="3" x14ac:dyDescent="0.2">
      <c r="A13" s="32"/>
      <c r="B13" s="30" t="s">
        <v>1967</v>
      </c>
      <c r="C13" s="33">
        <v>346.9</v>
      </c>
      <c r="D13" s="33">
        <v>346.9</v>
      </c>
    </row>
    <row r="14" spans="1:5" ht="15" outlineLevel="2" x14ac:dyDescent="0.2">
      <c r="A14" s="32" t="s">
        <v>2280</v>
      </c>
      <c r="B14" s="30" t="s">
        <v>1974</v>
      </c>
      <c r="C14" s="33">
        <v>711.6</v>
      </c>
      <c r="D14" s="33">
        <v>711.6</v>
      </c>
    </row>
    <row r="15" spans="1:5" ht="15" outlineLevel="2" x14ac:dyDescent="0.2">
      <c r="A15" s="32" t="s">
        <v>2281</v>
      </c>
      <c r="B15" s="30" t="s">
        <v>2240</v>
      </c>
      <c r="C15" s="33">
        <v>1895.6</v>
      </c>
      <c r="D15" s="33">
        <v>1895.6</v>
      </c>
    </row>
    <row r="16" spans="1:5" ht="15" outlineLevel="3" x14ac:dyDescent="0.2">
      <c r="A16" s="32"/>
      <c r="B16" s="30" t="s">
        <v>1977</v>
      </c>
      <c r="C16" s="33">
        <v>1494.9</v>
      </c>
      <c r="D16" s="33">
        <v>1494.9</v>
      </c>
    </row>
    <row r="17" spans="1:4" ht="15" outlineLevel="3" x14ac:dyDescent="0.2">
      <c r="A17" s="32"/>
      <c r="B17" s="30" t="s">
        <v>1982</v>
      </c>
      <c r="C17" s="33">
        <v>215.4</v>
      </c>
      <c r="D17" s="33">
        <v>215.4</v>
      </c>
    </row>
    <row r="18" spans="1:4" ht="15" outlineLevel="3" x14ac:dyDescent="0.2">
      <c r="A18" s="32"/>
      <c r="B18" s="30" t="s">
        <v>2341</v>
      </c>
      <c r="C18" s="33">
        <v>185.3</v>
      </c>
      <c r="D18" s="33">
        <v>185.3</v>
      </c>
    </row>
    <row r="19" spans="1:4" ht="15" outlineLevel="2" x14ac:dyDescent="0.2">
      <c r="A19" s="32" t="s">
        <v>2282</v>
      </c>
      <c r="B19" s="30" t="s">
        <v>2242</v>
      </c>
      <c r="C19" s="33">
        <v>191.3</v>
      </c>
      <c r="D19" s="33">
        <v>191.3</v>
      </c>
    </row>
    <row r="20" spans="1:4" ht="15" outlineLevel="3" x14ac:dyDescent="0.2">
      <c r="A20" s="32"/>
      <c r="B20" s="30" t="s">
        <v>1994</v>
      </c>
      <c r="C20" s="33">
        <v>191.3</v>
      </c>
      <c r="D20" s="33">
        <v>191.3</v>
      </c>
    </row>
    <row r="21" spans="1:4" ht="15" outlineLevel="2" x14ac:dyDescent="0.2">
      <c r="A21" s="32" t="s">
        <v>2283</v>
      </c>
      <c r="B21" s="30" t="s">
        <v>2245</v>
      </c>
      <c r="C21" s="33">
        <v>323.2</v>
      </c>
      <c r="D21" s="33">
        <v>323.2</v>
      </c>
    </row>
    <row r="22" spans="1:4" ht="15" outlineLevel="3" x14ac:dyDescent="0.2">
      <c r="A22" s="32"/>
      <c r="B22" s="30" t="s">
        <v>2021</v>
      </c>
      <c r="C22" s="33">
        <v>155.69999999999999</v>
      </c>
      <c r="D22" s="33">
        <v>155.69999999999999</v>
      </c>
    </row>
    <row r="23" spans="1:4" ht="15" outlineLevel="3" x14ac:dyDescent="0.2">
      <c r="A23" s="32"/>
      <c r="B23" s="30" t="s">
        <v>2022</v>
      </c>
      <c r="C23" s="33">
        <v>167.5</v>
      </c>
      <c r="D23" s="33">
        <v>167.5</v>
      </c>
    </row>
    <row r="24" spans="1:4" ht="15" outlineLevel="2" x14ac:dyDescent="0.2">
      <c r="A24" s="32" t="s">
        <v>2284</v>
      </c>
      <c r="B24" s="30" t="s">
        <v>2246</v>
      </c>
      <c r="C24" s="33">
        <v>84</v>
      </c>
      <c r="D24" s="33">
        <v>84</v>
      </c>
    </row>
    <row r="25" spans="1:4" ht="15" outlineLevel="3" x14ac:dyDescent="0.2">
      <c r="A25" s="32"/>
      <c r="B25" s="30" t="s">
        <v>2029</v>
      </c>
      <c r="C25" s="33">
        <v>42</v>
      </c>
      <c r="D25" s="33">
        <v>42</v>
      </c>
    </row>
    <row r="26" spans="1:4" ht="15" outlineLevel="3" x14ac:dyDescent="0.2">
      <c r="A26" s="32"/>
      <c r="B26" s="30" t="s">
        <v>2031</v>
      </c>
      <c r="C26" s="33">
        <v>42</v>
      </c>
      <c r="D26" s="33">
        <v>42</v>
      </c>
    </row>
    <row r="27" spans="1:4" ht="15" outlineLevel="2" x14ac:dyDescent="0.2">
      <c r="A27" s="32" t="s">
        <v>2285</v>
      </c>
      <c r="B27" s="30" t="s">
        <v>2247</v>
      </c>
      <c r="C27" s="33">
        <v>17.8</v>
      </c>
      <c r="D27" s="33">
        <v>17.8</v>
      </c>
    </row>
    <row r="28" spans="1:4" ht="15" outlineLevel="3" x14ac:dyDescent="0.2">
      <c r="A28" s="32"/>
      <c r="B28" s="30" t="s">
        <v>2033</v>
      </c>
      <c r="C28" s="33">
        <v>17.8</v>
      </c>
      <c r="D28" s="33">
        <v>17.8</v>
      </c>
    </row>
    <row r="29" spans="1:4" ht="15" outlineLevel="2" x14ac:dyDescent="0.2">
      <c r="A29" s="32" t="s">
        <v>2286</v>
      </c>
      <c r="B29" s="30" t="s">
        <v>2248</v>
      </c>
      <c r="C29" s="33">
        <v>299.39999999999998</v>
      </c>
      <c r="D29" s="33">
        <v>299.39999999999998</v>
      </c>
    </row>
    <row r="30" spans="1:4" ht="15" outlineLevel="3" x14ac:dyDescent="0.2">
      <c r="A30" s="32"/>
      <c r="B30" s="30" t="s">
        <v>2039</v>
      </c>
      <c r="C30" s="33">
        <v>30.1</v>
      </c>
      <c r="D30" s="33">
        <v>30.1</v>
      </c>
    </row>
    <row r="31" spans="1:4" ht="15" outlineLevel="3" x14ac:dyDescent="0.2">
      <c r="A31" s="32"/>
      <c r="B31" s="30" t="s">
        <v>2043</v>
      </c>
      <c r="C31" s="33">
        <v>179.4</v>
      </c>
      <c r="D31" s="33">
        <v>179.4</v>
      </c>
    </row>
    <row r="32" spans="1:4" ht="15" outlineLevel="3" x14ac:dyDescent="0.2">
      <c r="A32" s="32"/>
      <c r="B32" s="30" t="s">
        <v>2044</v>
      </c>
      <c r="C32" s="33">
        <v>89.9</v>
      </c>
      <c r="D32" s="33">
        <v>89.9</v>
      </c>
    </row>
    <row r="33" spans="1:4" ht="15" outlineLevel="2" x14ac:dyDescent="0.2">
      <c r="A33" s="32" t="s">
        <v>2287</v>
      </c>
      <c r="B33" s="30" t="s">
        <v>2249</v>
      </c>
      <c r="C33" s="33">
        <v>598</v>
      </c>
      <c r="D33" s="33">
        <v>598</v>
      </c>
    </row>
    <row r="34" spans="1:4" ht="15" outlineLevel="3" x14ac:dyDescent="0.2">
      <c r="A34" s="32"/>
      <c r="B34" s="30" t="s">
        <v>2047</v>
      </c>
      <c r="C34" s="33">
        <v>598</v>
      </c>
      <c r="D34" s="33">
        <v>598</v>
      </c>
    </row>
    <row r="35" spans="1:4" ht="15" outlineLevel="2" x14ac:dyDescent="0.2">
      <c r="A35" s="32" t="s">
        <v>2288</v>
      </c>
      <c r="B35" s="30" t="s">
        <v>2251</v>
      </c>
      <c r="C35" s="33">
        <v>514.5</v>
      </c>
      <c r="D35" s="33">
        <v>514.5</v>
      </c>
    </row>
    <row r="36" spans="1:4" ht="15" outlineLevel="3" x14ac:dyDescent="0.2">
      <c r="A36" s="32"/>
      <c r="B36" s="30" t="s">
        <v>2059</v>
      </c>
      <c r="C36" s="33">
        <v>155.69999999999999</v>
      </c>
      <c r="D36" s="33">
        <v>155.69999999999999</v>
      </c>
    </row>
    <row r="37" spans="1:4" ht="15" outlineLevel="3" x14ac:dyDescent="0.2">
      <c r="A37" s="32"/>
      <c r="B37" s="30" t="s">
        <v>2061</v>
      </c>
      <c r="C37" s="33">
        <v>358.8</v>
      </c>
      <c r="D37" s="33">
        <v>358.8</v>
      </c>
    </row>
    <row r="38" spans="1:4" ht="15" outlineLevel="2" x14ac:dyDescent="0.2">
      <c r="A38" s="32" t="s">
        <v>2289</v>
      </c>
      <c r="B38" s="30" t="s">
        <v>2252</v>
      </c>
      <c r="C38" s="33">
        <v>89.9</v>
      </c>
      <c r="D38" s="33">
        <v>89.9</v>
      </c>
    </row>
    <row r="39" spans="1:4" ht="15" outlineLevel="3" x14ac:dyDescent="0.2">
      <c r="A39" s="32"/>
      <c r="B39" s="30" t="s">
        <v>2078</v>
      </c>
      <c r="C39" s="33">
        <v>89.9</v>
      </c>
      <c r="D39" s="33">
        <v>89.9</v>
      </c>
    </row>
    <row r="40" spans="1:4" ht="15" outlineLevel="2" x14ac:dyDescent="0.2">
      <c r="A40" s="32" t="s">
        <v>2290</v>
      </c>
      <c r="B40" s="30" t="s">
        <v>2253</v>
      </c>
      <c r="C40" s="33">
        <v>299</v>
      </c>
      <c r="D40" s="33">
        <v>299</v>
      </c>
    </row>
    <row r="41" spans="1:4" ht="15" outlineLevel="3" x14ac:dyDescent="0.2">
      <c r="A41" s="32"/>
      <c r="B41" s="30" t="s">
        <v>2086</v>
      </c>
      <c r="C41" s="33">
        <v>299</v>
      </c>
      <c r="D41" s="33">
        <v>299</v>
      </c>
    </row>
    <row r="42" spans="1:4" ht="15" outlineLevel="2" x14ac:dyDescent="0.2">
      <c r="A42" s="32" t="s">
        <v>2291</v>
      </c>
      <c r="B42" s="30" t="s">
        <v>2254</v>
      </c>
      <c r="C42" s="33">
        <v>448.8</v>
      </c>
      <c r="D42" s="33">
        <v>448.8</v>
      </c>
    </row>
    <row r="43" spans="1:4" ht="15" outlineLevel="3" x14ac:dyDescent="0.2">
      <c r="A43" s="32"/>
      <c r="B43" s="30" t="s">
        <v>2091</v>
      </c>
      <c r="C43" s="33">
        <v>310.8</v>
      </c>
      <c r="D43" s="33">
        <v>310.8</v>
      </c>
    </row>
    <row r="44" spans="1:4" ht="15" outlineLevel="3" x14ac:dyDescent="0.2">
      <c r="A44" s="32"/>
      <c r="B44" s="30" t="s">
        <v>2092</v>
      </c>
      <c r="C44" s="33">
        <v>90</v>
      </c>
      <c r="D44" s="33">
        <v>90</v>
      </c>
    </row>
    <row r="45" spans="1:4" ht="15" outlineLevel="3" x14ac:dyDescent="0.2">
      <c r="A45" s="32"/>
      <c r="B45" s="30" t="s">
        <v>2093</v>
      </c>
      <c r="C45" s="33">
        <v>48</v>
      </c>
      <c r="D45" s="33">
        <v>48</v>
      </c>
    </row>
    <row r="46" spans="1:4" ht="15" outlineLevel="2" x14ac:dyDescent="0.2">
      <c r="A46" s="32" t="s">
        <v>2292</v>
      </c>
      <c r="B46" s="30" t="s">
        <v>2255</v>
      </c>
      <c r="C46" s="33">
        <v>35.6</v>
      </c>
      <c r="D46" s="33">
        <v>35.6</v>
      </c>
    </row>
    <row r="47" spans="1:4" ht="15" outlineLevel="3" x14ac:dyDescent="0.2">
      <c r="A47" s="32"/>
      <c r="B47" s="30" t="s">
        <v>2099</v>
      </c>
      <c r="C47" s="33">
        <v>23.7</v>
      </c>
      <c r="D47" s="33">
        <v>23.7</v>
      </c>
    </row>
    <row r="48" spans="1:4" ht="15" outlineLevel="3" x14ac:dyDescent="0.2">
      <c r="A48" s="32"/>
      <c r="B48" s="30" t="s">
        <v>2100</v>
      </c>
      <c r="C48" s="33">
        <v>11.9</v>
      </c>
      <c r="D48" s="33">
        <v>11.9</v>
      </c>
    </row>
    <row r="49" spans="1:4" ht="15" outlineLevel="2" x14ac:dyDescent="0.2">
      <c r="A49" s="32" t="s">
        <v>2293</v>
      </c>
      <c r="B49" s="30" t="s">
        <v>2256</v>
      </c>
      <c r="C49" s="33">
        <v>299</v>
      </c>
      <c r="D49" s="33">
        <v>299</v>
      </c>
    </row>
    <row r="50" spans="1:4" ht="15" outlineLevel="3" x14ac:dyDescent="0.2">
      <c r="A50" s="32"/>
      <c r="B50" s="30" t="s">
        <v>2111</v>
      </c>
      <c r="C50" s="33">
        <v>299</v>
      </c>
      <c r="D50" s="33">
        <v>299</v>
      </c>
    </row>
    <row r="51" spans="1:4" ht="15" outlineLevel="2" x14ac:dyDescent="0.2">
      <c r="A51" s="32" t="s">
        <v>2294</v>
      </c>
      <c r="B51" s="30" t="s">
        <v>2258</v>
      </c>
      <c r="C51" s="33">
        <v>119.6</v>
      </c>
      <c r="D51" s="33">
        <v>119.6</v>
      </c>
    </row>
    <row r="52" spans="1:4" ht="15" outlineLevel="3" x14ac:dyDescent="0.2">
      <c r="A52" s="32"/>
      <c r="B52" s="30" t="s">
        <v>2125</v>
      </c>
      <c r="C52" s="33">
        <v>119.6</v>
      </c>
      <c r="D52" s="33">
        <v>119.6</v>
      </c>
    </row>
    <row r="53" spans="1:4" ht="15" outlineLevel="2" x14ac:dyDescent="0.2">
      <c r="A53" s="32" t="s">
        <v>2295</v>
      </c>
      <c r="B53" s="30" t="s">
        <v>2259</v>
      </c>
      <c r="C53" s="33">
        <v>1686.2</v>
      </c>
      <c r="D53" s="33">
        <v>1686.2</v>
      </c>
    </row>
    <row r="54" spans="1:4" ht="15" outlineLevel="3" x14ac:dyDescent="0.2">
      <c r="A54" s="32"/>
      <c r="B54" s="30" t="s">
        <v>2131</v>
      </c>
      <c r="C54" s="33">
        <v>1494.9</v>
      </c>
      <c r="D54" s="33">
        <v>1494.9</v>
      </c>
    </row>
    <row r="55" spans="1:4" ht="15" outlineLevel="3" x14ac:dyDescent="0.2">
      <c r="A55" s="32"/>
      <c r="B55" s="30" t="s">
        <v>2135</v>
      </c>
      <c r="C55" s="33">
        <v>191.3</v>
      </c>
      <c r="D55" s="33">
        <v>191.3</v>
      </c>
    </row>
    <row r="56" spans="1:4" ht="15" outlineLevel="2" x14ac:dyDescent="0.2">
      <c r="A56" s="32" t="s">
        <v>2296</v>
      </c>
      <c r="B56" s="30" t="s">
        <v>2260</v>
      </c>
      <c r="C56" s="33">
        <v>1250.3</v>
      </c>
      <c r="D56" s="33">
        <v>1250.3</v>
      </c>
    </row>
    <row r="57" spans="1:4" ht="15" outlineLevel="3" x14ac:dyDescent="0.2">
      <c r="A57" s="32"/>
      <c r="B57" s="30" t="s">
        <v>2136</v>
      </c>
      <c r="C57" s="33">
        <v>299</v>
      </c>
      <c r="D57" s="33">
        <v>299</v>
      </c>
    </row>
    <row r="58" spans="1:4" ht="15" outlineLevel="3" x14ac:dyDescent="0.2">
      <c r="A58" s="32"/>
      <c r="B58" s="30" t="s">
        <v>2137</v>
      </c>
      <c r="C58" s="33">
        <v>47.9</v>
      </c>
      <c r="D58" s="33">
        <v>47.9</v>
      </c>
    </row>
    <row r="59" spans="1:4" ht="15" outlineLevel="3" x14ac:dyDescent="0.2">
      <c r="A59" s="32"/>
      <c r="B59" s="30" t="s">
        <v>2138</v>
      </c>
      <c r="C59" s="33">
        <v>42</v>
      </c>
      <c r="D59" s="33">
        <v>42</v>
      </c>
    </row>
    <row r="60" spans="1:4" ht="15" outlineLevel="3" x14ac:dyDescent="0.2">
      <c r="A60" s="32"/>
      <c r="B60" s="30" t="s">
        <v>2139</v>
      </c>
      <c r="C60" s="33">
        <v>329.1</v>
      </c>
      <c r="D60" s="33">
        <v>329.1</v>
      </c>
    </row>
    <row r="61" spans="1:4" ht="15" outlineLevel="3" x14ac:dyDescent="0.2">
      <c r="A61" s="32"/>
      <c r="B61" s="30" t="s">
        <v>2142</v>
      </c>
      <c r="C61" s="33">
        <v>299</v>
      </c>
      <c r="D61" s="33">
        <v>299</v>
      </c>
    </row>
    <row r="62" spans="1:4" ht="15" outlineLevel="3" x14ac:dyDescent="0.2">
      <c r="A62" s="32"/>
      <c r="B62" s="30" t="s">
        <v>2145</v>
      </c>
      <c r="C62" s="33">
        <v>119.6</v>
      </c>
      <c r="D62" s="33">
        <v>119.6</v>
      </c>
    </row>
    <row r="63" spans="1:4" ht="15" outlineLevel="3" x14ac:dyDescent="0.2">
      <c r="A63" s="32"/>
      <c r="B63" s="30" t="s">
        <v>2149</v>
      </c>
      <c r="C63" s="33">
        <v>113.7</v>
      </c>
      <c r="D63" s="33">
        <v>113.7</v>
      </c>
    </row>
    <row r="64" spans="1:4" ht="15" outlineLevel="2" x14ac:dyDescent="0.2">
      <c r="A64" s="32" t="s">
        <v>2297</v>
      </c>
      <c r="B64" s="30" t="s">
        <v>2262</v>
      </c>
      <c r="C64" s="33">
        <v>101.8</v>
      </c>
      <c r="D64" s="33">
        <v>101.8</v>
      </c>
    </row>
    <row r="65" spans="1:4" ht="15" outlineLevel="3" x14ac:dyDescent="0.2">
      <c r="A65" s="32"/>
      <c r="B65" s="30" t="s">
        <v>2158</v>
      </c>
      <c r="C65" s="33">
        <v>101.8</v>
      </c>
      <c r="D65" s="33">
        <v>101.8</v>
      </c>
    </row>
    <row r="66" spans="1:4" ht="15" outlineLevel="2" x14ac:dyDescent="0.2">
      <c r="A66" s="32" t="s">
        <v>2298</v>
      </c>
      <c r="B66" s="30" t="s">
        <v>2263</v>
      </c>
      <c r="C66" s="33">
        <v>568.29999999999995</v>
      </c>
      <c r="D66" s="33">
        <v>568.29999999999995</v>
      </c>
    </row>
    <row r="67" spans="1:4" ht="15" outlineLevel="3" x14ac:dyDescent="0.2">
      <c r="A67" s="32"/>
      <c r="B67" s="30" t="s">
        <v>2162</v>
      </c>
      <c r="C67" s="33">
        <v>346.9</v>
      </c>
      <c r="D67" s="33">
        <v>346.9</v>
      </c>
    </row>
    <row r="68" spans="1:4" ht="15" outlineLevel="3" x14ac:dyDescent="0.2">
      <c r="A68" s="32"/>
      <c r="B68" s="30" t="s">
        <v>2164</v>
      </c>
      <c r="C68" s="33">
        <v>155.69999999999999</v>
      </c>
      <c r="D68" s="33">
        <v>155.69999999999999</v>
      </c>
    </row>
    <row r="69" spans="1:4" ht="15" outlineLevel="3" x14ac:dyDescent="0.2">
      <c r="A69" s="32"/>
      <c r="B69" s="30" t="s">
        <v>2165</v>
      </c>
      <c r="C69" s="33">
        <v>65.7</v>
      </c>
      <c r="D69" s="33">
        <v>65.7</v>
      </c>
    </row>
    <row r="70" spans="1:4" ht="15" outlineLevel="2" x14ac:dyDescent="0.2">
      <c r="A70" s="32" t="s">
        <v>2299</v>
      </c>
      <c r="B70" s="30" t="s">
        <v>2266</v>
      </c>
      <c r="C70" s="33">
        <v>119.6</v>
      </c>
      <c r="D70" s="33">
        <v>119.6</v>
      </c>
    </row>
    <row r="71" spans="1:4" ht="15" outlineLevel="3" x14ac:dyDescent="0.2">
      <c r="A71" s="32"/>
      <c r="B71" s="30" t="s">
        <v>2176</v>
      </c>
      <c r="C71" s="33">
        <v>119.6</v>
      </c>
      <c r="D71" s="33">
        <v>119.6</v>
      </c>
    </row>
    <row r="72" spans="1:4" ht="15" outlineLevel="2" x14ac:dyDescent="0.2">
      <c r="A72" s="32" t="s">
        <v>2300</v>
      </c>
      <c r="B72" s="30" t="s">
        <v>2268</v>
      </c>
      <c r="C72" s="33">
        <v>3587.8</v>
      </c>
      <c r="D72" s="33">
        <v>3587.8</v>
      </c>
    </row>
    <row r="73" spans="1:4" ht="15" outlineLevel="3" x14ac:dyDescent="0.2">
      <c r="A73" s="32"/>
      <c r="B73" s="30" t="s">
        <v>2188</v>
      </c>
      <c r="C73" s="33">
        <v>3587.8</v>
      </c>
      <c r="D73" s="33">
        <v>3587.8</v>
      </c>
    </row>
    <row r="74" spans="1:4" ht="15" outlineLevel="2" x14ac:dyDescent="0.2">
      <c r="A74" s="32" t="s">
        <v>2301</v>
      </c>
      <c r="B74" s="30" t="s">
        <v>2203</v>
      </c>
      <c r="C74" s="33">
        <v>125.5</v>
      </c>
      <c r="D74" s="33">
        <v>125.5</v>
      </c>
    </row>
    <row r="75" spans="1:4" ht="15" outlineLevel="2" x14ac:dyDescent="0.2">
      <c r="A75" s="32" t="s">
        <v>2302</v>
      </c>
      <c r="B75" s="30" t="s">
        <v>2272</v>
      </c>
      <c r="C75" s="33">
        <v>59.8</v>
      </c>
      <c r="D75" s="33">
        <v>59.8</v>
      </c>
    </row>
    <row r="76" spans="1:4" ht="15" outlineLevel="3" x14ac:dyDescent="0.2">
      <c r="A76" s="32"/>
      <c r="B76" s="30" t="s">
        <v>2221</v>
      </c>
      <c r="C76" s="33">
        <v>59.8</v>
      </c>
      <c r="D76" s="33">
        <v>59.8</v>
      </c>
    </row>
    <row r="77" spans="1:4" ht="15" outlineLevel="2" x14ac:dyDescent="0.2">
      <c r="A77" s="32" t="s">
        <v>2303</v>
      </c>
      <c r="B77" s="30" t="s">
        <v>2274</v>
      </c>
      <c r="C77" s="33">
        <v>310.89999999999998</v>
      </c>
      <c r="D77" s="33">
        <v>310.89999999999998</v>
      </c>
    </row>
    <row r="78" spans="1:4" ht="15" outlineLevel="3" x14ac:dyDescent="0.2">
      <c r="A78" s="32"/>
      <c r="B78" s="30" t="s">
        <v>2230</v>
      </c>
      <c r="C78" s="33">
        <v>11.9</v>
      </c>
      <c r="D78" s="33">
        <v>11.9</v>
      </c>
    </row>
    <row r="79" spans="1:4" ht="15" outlineLevel="3" x14ac:dyDescent="0.2">
      <c r="A79" s="32"/>
      <c r="B79" s="30" t="s">
        <v>2232</v>
      </c>
      <c r="C79" s="33">
        <v>299</v>
      </c>
      <c r="D79" s="33">
        <v>299</v>
      </c>
    </row>
    <row r="80" spans="1:4" ht="15" x14ac:dyDescent="0.2">
      <c r="A80" s="32"/>
      <c r="B80" s="30" t="s">
        <v>1703</v>
      </c>
      <c r="C80" s="33">
        <v>34374</v>
      </c>
      <c r="D80" s="33">
        <v>34374</v>
      </c>
    </row>
    <row r="81" ht="41.4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dimension ref="A1:E81"/>
  <sheetViews>
    <sheetView workbookViewId="0">
      <selection activeCell="F17" sqref="F17"/>
    </sheetView>
  </sheetViews>
  <sheetFormatPr defaultRowHeight="12.75" outlineLevelRow="3" x14ac:dyDescent="0.2"/>
  <cols>
    <col min="1" max="1" width="8.7109375" customWidth="1"/>
    <col min="2" max="2" width="43.14062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3321</v>
      </c>
    </row>
    <row r="2" spans="1:5" ht="15" x14ac:dyDescent="0.25">
      <c r="C2" s="46" t="s">
        <v>3442</v>
      </c>
    </row>
    <row r="3" spans="1:5" s="50" customFormat="1" ht="90.75" customHeight="1" x14ac:dyDescent="0.25">
      <c r="A3" s="352" t="s">
        <v>3447</v>
      </c>
      <c r="B3" s="352"/>
      <c r="C3" s="352"/>
      <c r="D3" s="352"/>
      <c r="E3" s="53"/>
    </row>
    <row r="4" spans="1:5" s="265" customFormat="1" ht="39.6" customHeight="1" x14ac:dyDescent="0.2">
      <c r="A4" s="32" t="s">
        <v>2324</v>
      </c>
      <c r="B4" s="32" t="s">
        <v>2325</v>
      </c>
      <c r="C4" s="32" t="s">
        <v>1723</v>
      </c>
      <c r="D4" s="32" t="s">
        <v>1945</v>
      </c>
    </row>
    <row r="5" spans="1:5" s="5" customFormat="1" ht="15" customHeight="1" x14ac:dyDescent="0.2">
      <c r="A5" s="28" t="s">
        <v>2275</v>
      </c>
      <c r="B5" s="28" t="s">
        <v>2276</v>
      </c>
      <c r="C5" s="29">
        <v>3</v>
      </c>
      <c r="D5" s="29">
        <v>4</v>
      </c>
    </row>
    <row r="6" spans="1:5" ht="15" outlineLevel="2" x14ac:dyDescent="0.2">
      <c r="A6" s="32" t="s">
        <v>2275</v>
      </c>
      <c r="B6" s="30" t="s">
        <v>1946</v>
      </c>
      <c r="C6" s="33">
        <v>1183.5</v>
      </c>
      <c r="D6" s="33">
        <v>1183.5</v>
      </c>
    </row>
    <row r="7" spans="1:5" ht="15" outlineLevel="2" x14ac:dyDescent="0.2">
      <c r="A7" s="32" t="s">
        <v>2276</v>
      </c>
      <c r="B7" s="30" t="s">
        <v>1951</v>
      </c>
      <c r="C7" s="33">
        <v>470.2</v>
      </c>
      <c r="D7" s="33">
        <v>470.2</v>
      </c>
    </row>
    <row r="8" spans="1:5" ht="15" outlineLevel="2" x14ac:dyDescent="0.2">
      <c r="A8" s="32" t="s">
        <v>2277</v>
      </c>
      <c r="B8" s="30" t="s">
        <v>1956</v>
      </c>
      <c r="C8" s="33">
        <v>12.7</v>
      </c>
      <c r="D8" s="33">
        <v>12.7</v>
      </c>
    </row>
    <row r="9" spans="1:5" ht="15" outlineLevel="2" x14ac:dyDescent="0.2">
      <c r="A9" s="32" t="s">
        <v>2278</v>
      </c>
      <c r="B9" s="30" t="s">
        <v>2237</v>
      </c>
      <c r="C9" s="33">
        <v>55.4</v>
      </c>
      <c r="D9" s="33">
        <v>55.4</v>
      </c>
    </row>
    <row r="10" spans="1:5" ht="15" outlineLevel="3" x14ac:dyDescent="0.2">
      <c r="A10" s="32"/>
      <c r="B10" s="30" t="s">
        <v>1957</v>
      </c>
      <c r="C10" s="33">
        <v>55.4</v>
      </c>
      <c r="D10" s="33">
        <v>55.4</v>
      </c>
    </row>
    <row r="11" spans="1:5" ht="15" outlineLevel="2" x14ac:dyDescent="0.2">
      <c r="A11" s="32" t="s">
        <v>2279</v>
      </c>
      <c r="B11" s="30" t="s">
        <v>2238</v>
      </c>
      <c r="C11" s="33">
        <v>115.6</v>
      </c>
      <c r="D11" s="33">
        <v>115.6</v>
      </c>
    </row>
    <row r="12" spans="1:5" ht="15" outlineLevel="3" x14ac:dyDescent="0.2">
      <c r="A12" s="32"/>
      <c r="B12" s="30" t="s">
        <v>1965</v>
      </c>
      <c r="C12" s="33">
        <v>97.1</v>
      </c>
      <c r="D12" s="33">
        <v>97.1</v>
      </c>
    </row>
    <row r="13" spans="1:5" ht="15" outlineLevel="3" x14ac:dyDescent="0.2">
      <c r="A13" s="32"/>
      <c r="B13" s="30" t="s">
        <v>1967</v>
      </c>
      <c r="C13" s="33">
        <v>18.5</v>
      </c>
      <c r="D13" s="33">
        <v>18.5</v>
      </c>
    </row>
    <row r="14" spans="1:5" ht="15" outlineLevel="2" x14ac:dyDescent="0.2">
      <c r="A14" s="32" t="s">
        <v>2280</v>
      </c>
      <c r="B14" s="30" t="s">
        <v>1974</v>
      </c>
      <c r="C14" s="33">
        <v>48.8</v>
      </c>
      <c r="D14" s="33">
        <v>48.8</v>
      </c>
    </row>
    <row r="15" spans="1:5" ht="15" outlineLevel="2" x14ac:dyDescent="0.2">
      <c r="A15" s="32" t="s">
        <v>2281</v>
      </c>
      <c r="B15" s="30" t="s">
        <v>2240</v>
      </c>
      <c r="C15" s="33">
        <v>124</v>
      </c>
      <c r="D15" s="33">
        <v>124</v>
      </c>
    </row>
    <row r="16" spans="1:5" ht="15" outlineLevel="3" x14ac:dyDescent="0.2">
      <c r="A16" s="32"/>
      <c r="B16" s="30" t="s">
        <v>1977</v>
      </c>
      <c r="C16" s="33">
        <v>102.6</v>
      </c>
      <c r="D16" s="33">
        <v>102.6</v>
      </c>
    </row>
    <row r="17" spans="1:4" ht="15" outlineLevel="3" x14ac:dyDescent="0.2">
      <c r="A17" s="32"/>
      <c r="B17" s="30" t="s">
        <v>1982</v>
      </c>
      <c r="C17" s="33">
        <v>11.5</v>
      </c>
      <c r="D17" s="33">
        <v>11.5</v>
      </c>
    </row>
    <row r="18" spans="1:4" ht="15" outlineLevel="3" x14ac:dyDescent="0.2">
      <c r="A18" s="32"/>
      <c r="B18" s="30" t="s">
        <v>2341</v>
      </c>
      <c r="C18" s="33">
        <v>9.9</v>
      </c>
      <c r="D18" s="33">
        <v>9.9</v>
      </c>
    </row>
    <row r="19" spans="1:4" ht="15" outlineLevel="2" x14ac:dyDescent="0.2">
      <c r="A19" s="32" t="s">
        <v>2282</v>
      </c>
      <c r="B19" s="30" t="s">
        <v>2242</v>
      </c>
      <c r="C19" s="33">
        <v>10.199999999999999</v>
      </c>
      <c r="D19" s="33">
        <v>10.199999999999999</v>
      </c>
    </row>
    <row r="20" spans="1:4" ht="15" outlineLevel="3" x14ac:dyDescent="0.2">
      <c r="A20" s="32"/>
      <c r="B20" s="30" t="s">
        <v>1994</v>
      </c>
      <c r="C20" s="33">
        <v>10.199999999999999</v>
      </c>
      <c r="D20" s="33">
        <v>10.199999999999999</v>
      </c>
    </row>
    <row r="21" spans="1:4" ht="15" outlineLevel="2" x14ac:dyDescent="0.2">
      <c r="A21" s="32" t="s">
        <v>2283</v>
      </c>
      <c r="B21" s="30" t="s">
        <v>2245</v>
      </c>
      <c r="C21" s="33">
        <v>17.2</v>
      </c>
      <c r="D21" s="33">
        <v>17.2</v>
      </c>
    </row>
    <row r="22" spans="1:4" ht="15" outlineLevel="3" x14ac:dyDescent="0.2">
      <c r="A22" s="32"/>
      <c r="B22" s="30" t="s">
        <v>2021</v>
      </c>
      <c r="C22" s="33">
        <v>8.3000000000000007</v>
      </c>
      <c r="D22" s="33">
        <v>8.3000000000000007</v>
      </c>
    </row>
    <row r="23" spans="1:4" ht="15" outlineLevel="3" x14ac:dyDescent="0.2">
      <c r="A23" s="32"/>
      <c r="B23" s="30" t="s">
        <v>2022</v>
      </c>
      <c r="C23" s="33">
        <v>8.9</v>
      </c>
      <c r="D23" s="33">
        <v>8.9</v>
      </c>
    </row>
    <row r="24" spans="1:4" ht="15" outlineLevel="2" x14ac:dyDescent="0.2">
      <c r="A24" s="32" t="s">
        <v>2284</v>
      </c>
      <c r="B24" s="30" t="s">
        <v>2246</v>
      </c>
      <c r="C24" s="33">
        <v>4.4000000000000004</v>
      </c>
      <c r="D24" s="33">
        <v>4.4000000000000004</v>
      </c>
    </row>
    <row r="25" spans="1:4" ht="15" outlineLevel="3" x14ac:dyDescent="0.2">
      <c r="A25" s="32"/>
      <c r="B25" s="30" t="s">
        <v>2029</v>
      </c>
      <c r="C25" s="33">
        <v>2.2000000000000002</v>
      </c>
      <c r="D25" s="33">
        <v>2.2000000000000002</v>
      </c>
    </row>
    <row r="26" spans="1:4" ht="15" outlineLevel="3" x14ac:dyDescent="0.2">
      <c r="A26" s="32"/>
      <c r="B26" s="30" t="s">
        <v>2031</v>
      </c>
      <c r="C26" s="33">
        <v>2.2000000000000002</v>
      </c>
      <c r="D26" s="33">
        <v>2.2000000000000002</v>
      </c>
    </row>
    <row r="27" spans="1:4" ht="15" outlineLevel="2" x14ac:dyDescent="0.2">
      <c r="A27" s="32" t="s">
        <v>2285</v>
      </c>
      <c r="B27" s="30" t="s">
        <v>2247</v>
      </c>
      <c r="C27" s="33">
        <v>1</v>
      </c>
      <c r="D27" s="33">
        <v>1</v>
      </c>
    </row>
    <row r="28" spans="1:4" ht="15" outlineLevel="3" x14ac:dyDescent="0.2">
      <c r="A28" s="32"/>
      <c r="B28" s="30" t="s">
        <v>2033</v>
      </c>
      <c r="C28" s="33">
        <v>1</v>
      </c>
      <c r="D28" s="33">
        <v>1</v>
      </c>
    </row>
    <row r="29" spans="1:4" ht="15" outlineLevel="2" x14ac:dyDescent="0.2">
      <c r="A29" s="32" t="s">
        <v>2286</v>
      </c>
      <c r="B29" s="30" t="s">
        <v>2248</v>
      </c>
      <c r="C29" s="33">
        <v>16</v>
      </c>
      <c r="D29" s="33">
        <v>16</v>
      </c>
    </row>
    <row r="30" spans="1:4" ht="15" outlineLevel="3" x14ac:dyDescent="0.2">
      <c r="A30" s="32"/>
      <c r="B30" s="30" t="s">
        <v>2039</v>
      </c>
      <c r="C30" s="33">
        <v>1.6</v>
      </c>
      <c r="D30" s="33">
        <v>1.6</v>
      </c>
    </row>
    <row r="31" spans="1:4" ht="15" outlineLevel="3" x14ac:dyDescent="0.2">
      <c r="A31" s="32"/>
      <c r="B31" s="30" t="s">
        <v>2043</v>
      </c>
      <c r="C31" s="33">
        <v>9.6</v>
      </c>
      <c r="D31" s="33">
        <v>9.6</v>
      </c>
    </row>
    <row r="32" spans="1:4" ht="15" outlineLevel="3" x14ac:dyDescent="0.2">
      <c r="A32" s="32"/>
      <c r="B32" s="30" t="s">
        <v>2044</v>
      </c>
      <c r="C32" s="33">
        <v>4.8</v>
      </c>
      <c r="D32" s="33">
        <v>4.8</v>
      </c>
    </row>
    <row r="33" spans="1:4" ht="15" outlineLevel="2" x14ac:dyDescent="0.2">
      <c r="A33" s="32" t="s">
        <v>2287</v>
      </c>
      <c r="B33" s="30" t="s">
        <v>2249</v>
      </c>
      <c r="C33" s="33">
        <v>31.8</v>
      </c>
      <c r="D33" s="33">
        <v>31.8</v>
      </c>
    </row>
    <row r="34" spans="1:4" ht="15" outlineLevel="3" x14ac:dyDescent="0.2">
      <c r="A34" s="32"/>
      <c r="B34" s="30" t="s">
        <v>2047</v>
      </c>
      <c r="C34" s="33">
        <v>31.8</v>
      </c>
      <c r="D34" s="33">
        <v>31.8</v>
      </c>
    </row>
    <row r="35" spans="1:4" ht="15" outlineLevel="2" x14ac:dyDescent="0.2">
      <c r="A35" s="32" t="s">
        <v>2288</v>
      </c>
      <c r="B35" s="30" t="s">
        <v>2251</v>
      </c>
      <c r="C35" s="33">
        <v>27.4</v>
      </c>
      <c r="D35" s="33">
        <v>27.4</v>
      </c>
    </row>
    <row r="36" spans="1:4" ht="15" outlineLevel="3" x14ac:dyDescent="0.2">
      <c r="A36" s="32"/>
      <c r="B36" s="30" t="s">
        <v>2059</v>
      </c>
      <c r="C36" s="33">
        <v>8.3000000000000007</v>
      </c>
      <c r="D36" s="33">
        <v>8.3000000000000007</v>
      </c>
    </row>
    <row r="37" spans="1:4" ht="15" outlineLevel="3" x14ac:dyDescent="0.2">
      <c r="A37" s="32"/>
      <c r="B37" s="30" t="s">
        <v>2061</v>
      </c>
      <c r="C37" s="33">
        <v>19.100000000000001</v>
      </c>
      <c r="D37" s="33">
        <v>19.100000000000001</v>
      </c>
    </row>
    <row r="38" spans="1:4" ht="15" outlineLevel="2" x14ac:dyDescent="0.2">
      <c r="A38" s="32" t="s">
        <v>2289</v>
      </c>
      <c r="B38" s="30" t="s">
        <v>2252</v>
      </c>
      <c r="C38" s="33">
        <v>4.8</v>
      </c>
      <c r="D38" s="33">
        <v>4.8</v>
      </c>
    </row>
    <row r="39" spans="1:4" ht="15" outlineLevel="3" x14ac:dyDescent="0.2">
      <c r="A39" s="32"/>
      <c r="B39" s="30" t="s">
        <v>2078</v>
      </c>
      <c r="C39" s="33">
        <v>4.8</v>
      </c>
      <c r="D39" s="33">
        <v>4.8</v>
      </c>
    </row>
    <row r="40" spans="1:4" ht="15" outlineLevel="2" x14ac:dyDescent="0.2">
      <c r="A40" s="32" t="s">
        <v>2290</v>
      </c>
      <c r="B40" s="30" t="s">
        <v>2253</v>
      </c>
      <c r="C40" s="33">
        <v>16.600000000000001</v>
      </c>
      <c r="D40" s="33">
        <v>16.600000000000001</v>
      </c>
    </row>
    <row r="41" spans="1:4" ht="15" outlineLevel="3" x14ac:dyDescent="0.2">
      <c r="A41" s="32"/>
      <c r="B41" s="30" t="s">
        <v>2086</v>
      </c>
      <c r="C41" s="33">
        <v>16.600000000000001</v>
      </c>
      <c r="D41" s="33">
        <v>16.600000000000001</v>
      </c>
    </row>
    <row r="42" spans="1:4" ht="15" outlineLevel="2" x14ac:dyDescent="0.2">
      <c r="A42" s="32" t="s">
        <v>2291</v>
      </c>
      <c r="B42" s="30" t="s">
        <v>2254</v>
      </c>
      <c r="C42" s="33">
        <v>23.9</v>
      </c>
      <c r="D42" s="33">
        <v>23.9</v>
      </c>
    </row>
    <row r="43" spans="1:4" ht="15" outlineLevel="3" x14ac:dyDescent="0.2">
      <c r="A43" s="32"/>
      <c r="B43" s="30" t="s">
        <v>2091</v>
      </c>
      <c r="C43" s="33">
        <v>16.600000000000001</v>
      </c>
      <c r="D43" s="33">
        <v>16.600000000000001</v>
      </c>
    </row>
    <row r="44" spans="1:4" ht="15" outlineLevel="3" x14ac:dyDescent="0.2">
      <c r="A44" s="32"/>
      <c r="B44" s="30" t="s">
        <v>2092</v>
      </c>
      <c r="C44" s="33">
        <v>4.8</v>
      </c>
      <c r="D44" s="33">
        <v>4.8</v>
      </c>
    </row>
    <row r="45" spans="1:4" ht="15" outlineLevel="3" x14ac:dyDescent="0.2">
      <c r="A45" s="32"/>
      <c r="B45" s="30" t="s">
        <v>2093</v>
      </c>
      <c r="C45" s="33">
        <v>2.5</v>
      </c>
      <c r="D45" s="33">
        <v>2.5</v>
      </c>
    </row>
    <row r="46" spans="1:4" ht="15" outlineLevel="2" x14ac:dyDescent="0.2">
      <c r="A46" s="32" t="s">
        <v>2292</v>
      </c>
      <c r="B46" s="30" t="s">
        <v>2255</v>
      </c>
      <c r="C46" s="33">
        <v>1.9</v>
      </c>
      <c r="D46" s="33">
        <v>1.9</v>
      </c>
    </row>
    <row r="47" spans="1:4" ht="15" outlineLevel="3" x14ac:dyDescent="0.2">
      <c r="A47" s="32"/>
      <c r="B47" s="30" t="s">
        <v>2099</v>
      </c>
      <c r="C47" s="33">
        <v>1.3</v>
      </c>
      <c r="D47" s="33">
        <v>1.3</v>
      </c>
    </row>
    <row r="48" spans="1:4" ht="15" outlineLevel="3" x14ac:dyDescent="0.2">
      <c r="A48" s="32"/>
      <c r="B48" s="30" t="s">
        <v>2100</v>
      </c>
      <c r="C48" s="33">
        <v>0.6</v>
      </c>
      <c r="D48" s="33">
        <v>0.6</v>
      </c>
    </row>
    <row r="49" spans="1:4" ht="15" outlineLevel="2" x14ac:dyDescent="0.2">
      <c r="A49" s="32" t="s">
        <v>2293</v>
      </c>
      <c r="B49" s="30" t="s">
        <v>2256</v>
      </c>
      <c r="C49" s="33">
        <v>18.2</v>
      </c>
      <c r="D49" s="33">
        <v>18.2</v>
      </c>
    </row>
    <row r="50" spans="1:4" ht="15" outlineLevel="3" x14ac:dyDescent="0.2">
      <c r="A50" s="32"/>
      <c r="B50" s="30" t="s">
        <v>2111</v>
      </c>
      <c r="C50" s="33">
        <v>18.2</v>
      </c>
      <c r="D50" s="33">
        <v>18.2</v>
      </c>
    </row>
    <row r="51" spans="1:4" ht="15" outlineLevel="2" x14ac:dyDescent="0.2">
      <c r="A51" s="32" t="s">
        <v>2294</v>
      </c>
      <c r="B51" s="30" t="s">
        <v>2258</v>
      </c>
      <c r="C51" s="33">
        <v>6.4</v>
      </c>
      <c r="D51" s="33">
        <v>6.4</v>
      </c>
    </row>
    <row r="52" spans="1:4" ht="15" outlineLevel="3" x14ac:dyDescent="0.2">
      <c r="A52" s="32"/>
      <c r="B52" s="30" t="s">
        <v>2125</v>
      </c>
      <c r="C52" s="33">
        <v>6.4</v>
      </c>
      <c r="D52" s="33">
        <v>6.4</v>
      </c>
    </row>
    <row r="53" spans="1:4" ht="15" outlineLevel="2" x14ac:dyDescent="0.2">
      <c r="A53" s="32" t="s">
        <v>2295</v>
      </c>
      <c r="B53" s="30" t="s">
        <v>2259</v>
      </c>
      <c r="C53" s="33">
        <v>89.8</v>
      </c>
      <c r="D53" s="33">
        <v>89.8</v>
      </c>
    </row>
    <row r="54" spans="1:4" ht="15" outlineLevel="3" x14ac:dyDescent="0.2">
      <c r="A54" s="32"/>
      <c r="B54" s="30" t="s">
        <v>2131</v>
      </c>
      <c r="C54" s="33">
        <v>79.599999999999994</v>
      </c>
      <c r="D54" s="33">
        <v>79.599999999999994</v>
      </c>
    </row>
    <row r="55" spans="1:4" ht="15" outlineLevel="3" x14ac:dyDescent="0.2">
      <c r="A55" s="32"/>
      <c r="B55" s="30" t="s">
        <v>2135</v>
      </c>
      <c r="C55" s="33">
        <v>10.199999999999999</v>
      </c>
      <c r="D55" s="33">
        <v>10.199999999999999</v>
      </c>
    </row>
    <row r="56" spans="1:4" ht="15" outlineLevel="2" x14ac:dyDescent="0.2">
      <c r="A56" s="32" t="s">
        <v>2296</v>
      </c>
      <c r="B56" s="30" t="s">
        <v>2260</v>
      </c>
      <c r="C56" s="33">
        <v>66.5</v>
      </c>
      <c r="D56" s="33">
        <v>66.5</v>
      </c>
    </row>
    <row r="57" spans="1:4" ht="15" outlineLevel="3" x14ac:dyDescent="0.2">
      <c r="A57" s="32"/>
      <c r="B57" s="30" t="s">
        <v>2136</v>
      </c>
      <c r="C57" s="33">
        <v>15.9</v>
      </c>
      <c r="D57" s="33">
        <v>15.9</v>
      </c>
    </row>
    <row r="58" spans="1:4" ht="15" outlineLevel="3" x14ac:dyDescent="0.2">
      <c r="A58" s="32"/>
      <c r="B58" s="30" t="s">
        <v>2137</v>
      </c>
      <c r="C58" s="33">
        <v>2.5</v>
      </c>
      <c r="D58" s="33">
        <v>2.5</v>
      </c>
    </row>
    <row r="59" spans="1:4" ht="15" outlineLevel="3" x14ac:dyDescent="0.2">
      <c r="A59" s="32"/>
      <c r="B59" s="30" t="s">
        <v>2138</v>
      </c>
      <c r="C59" s="33">
        <v>2.2000000000000002</v>
      </c>
      <c r="D59" s="33">
        <v>2.2000000000000002</v>
      </c>
    </row>
    <row r="60" spans="1:4" ht="15" outlineLevel="3" x14ac:dyDescent="0.2">
      <c r="A60" s="32"/>
      <c r="B60" s="30" t="s">
        <v>2139</v>
      </c>
      <c r="C60" s="33">
        <v>17.5</v>
      </c>
      <c r="D60" s="33">
        <v>17.5</v>
      </c>
    </row>
    <row r="61" spans="1:4" ht="15" outlineLevel="3" x14ac:dyDescent="0.2">
      <c r="A61" s="32"/>
      <c r="B61" s="30" t="s">
        <v>2142</v>
      </c>
      <c r="C61" s="33">
        <v>15.9</v>
      </c>
      <c r="D61" s="33">
        <v>15.9</v>
      </c>
    </row>
    <row r="62" spans="1:4" ht="15" outlineLevel="3" x14ac:dyDescent="0.2">
      <c r="A62" s="32"/>
      <c r="B62" s="30" t="s">
        <v>2145</v>
      </c>
      <c r="C62" s="33">
        <v>6.4</v>
      </c>
      <c r="D62" s="33">
        <v>6.4</v>
      </c>
    </row>
    <row r="63" spans="1:4" ht="15" outlineLevel="3" x14ac:dyDescent="0.2">
      <c r="A63" s="32"/>
      <c r="B63" s="30" t="s">
        <v>2149</v>
      </c>
      <c r="C63" s="33">
        <v>6.1</v>
      </c>
      <c r="D63" s="33">
        <v>6.1</v>
      </c>
    </row>
    <row r="64" spans="1:4" ht="15" outlineLevel="2" x14ac:dyDescent="0.2">
      <c r="A64" s="32" t="s">
        <v>2297</v>
      </c>
      <c r="B64" s="30" t="s">
        <v>2262</v>
      </c>
      <c r="C64" s="33">
        <v>5.4</v>
      </c>
      <c r="D64" s="33">
        <v>5.4</v>
      </c>
    </row>
    <row r="65" spans="1:4" ht="15" outlineLevel="3" x14ac:dyDescent="0.2">
      <c r="A65" s="32"/>
      <c r="B65" s="30" t="s">
        <v>2158</v>
      </c>
      <c r="C65" s="33">
        <v>5.4</v>
      </c>
      <c r="D65" s="33">
        <v>5.4</v>
      </c>
    </row>
    <row r="66" spans="1:4" ht="15" outlineLevel="2" x14ac:dyDescent="0.2">
      <c r="A66" s="32" t="s">
        <v>2298</v>
      </c>
      <c r="B66" s="30" t="s">
        <v>2263</v>
      </c>
      <c r="C66" s="33">
        <v>30.3</v>
      </c>
      <c r="D66" s="33">
        <v>30.3</v>
      </c>
    </row>
    <row r="67" spans="1:4" ht="15" outlineLevel="3" x14ac:dyDescent="0.2">
      <c r="A67" s="32"/>
      <c r="B67" s="30" t="s">
        <v>2162</v>
      </c>
      <c r="C67" s="33">
        <v>18.5</v>
      </c>
      <c r="D67" s="33">
        <v>18.5</v>
      </c>
    </row>
    <row r="68" spans="1:4" ht="15" outlineLevel="3" x14ac:dyDescent="0.2">
      <c r="A68" s="32"/>
      <c r="B68" s="30" t="s">
        <v>2164</v>
      </c>
      <c r="C68" s="33">
        <v>8.3000000000000007</v>
      </c>
      <c r="D68" s="33">
        <v>8.3000000000000007</v>
      </c>
    </row>
    <row r="69" spans="1:4" ht="15" outlineLevel="3" x14ac:dyDescent="0.2">
      <c r="A69" s="32"/>
      <c r="B69" s="30" t="s">
        <v>2165</v>
      </c>
      <c r="C69" s="33">
        <v>3.5</v>
      </c>
      <c r="D69" s="33">
        <v>3.5</v>
      </c>
    </row>
    <row r="70" spans="1:4" ht="15" outlineLevel="2" x14ac:dyDescent="0.2">
      <c r="A70" s="32" t="s">
        <v>2299</v>
      </c>
      <c r="B70" s="30" t="s">
        <v>2266</v>
      </c>
      <c r="C70" s="33">
        <v>6.4</v>
      </c>
      <c r="D70" s="33">
        <v>6.4</v>
      </c>
    </row>
    <row r="71" spans="1:4" ht="15" outlineLevel="3" x14ac:dyDescent="0.2">
      <c r="A71" s="32"/>
      <c r="B71" s="30" t="s">
        <v>2176</v>
      </c>
      <c r="C71" s="33">
        <v>6.4</v>
      </c>
      <c r="D71" s="33">
        <v>6.4</v>
      </c>
    </row>
    <row r="72" spans="1:4" ht="15" outlineLevel="2" x14ac:dyDescent="0.2">
      <c r="A72" s="32" t="s">
        <v>2300</v>
      </c>
      <c r="B72" s="30" t="s">
        <v>2268</v>
      </c>
      <c r="C72" s="33">
        <v>218.8</v>
      </c>
      <c r="D72" s="33">
        <v>218.8</v>
      </c>
    </row>
    <row r="73" spans="1:4" ht="15" outlineLevel="3" x14ac:dyDescent="0.2">
      <c r="A73" s="32"/>
      <c r="B73" s="30" t="s">
        <v>2188</v>
      </c>
      <c r="C73" s="33">
        <v>218.8</v>
      </c>
      <c r="D73" s="33">
        <v>218.8</v>
      </c>
    </row>
    <row r="74" spans="1:4" ht="15" outlineLevel="2" x14ac:dyDescent="0.2">
      <c r="A74" s="32" t="s">
        <v>2301</v>
      </c>
      <c r="B74" s="30" t="s">
        <v>2203</v>
      </c>
      <c r="C74" s="33">
        <v>8.6</v>
      </c>
      <c r="D74" s="33">
        <v>8.6</v>
      </c>
    </row>
    <row r="75" spans="1:4" ht="15" outlineLevel="2" x14ac:dyDescent="0.2">
      <c r="A75" s="32" t="s">
        <v>2302</v>
      </c>
      <c r="B75" s="30" t="s">
        <v>2272</v>
      </c>
      <c r="C75" s="33">
        <v>4.9000000000000004</v>
      </c>
      <c r="D75" s="33">
        <v>4.9000000000000004</v>
      </c>
    </row>
    <row r="76" spans="1:4" ht="15" outlineLevel="3" x14ac:dyDescent="0.2">
      <c r="A76" s="32"/>
      <c r="B76" s="30" t="s">
        <v>2221</v>
      </c>
      <c r="C76" s="33">
        <v>4.9000000000000004</v>
      </c>
      <c r="D76" s="33">
        <v>4.9000000000000004</v>
      </c>
    </row>
    <row r="77" spans="1:4" ht="15" outlineLevel="2" x14ac:dyDescent="0.2">
      <c r="A77" s="32" t="s">
        <v>2303</v>
      </c>
      <c r="B77" s="30" t="s">
        <v>2274</v>
      </c>
      <c r="C77" s="33">
        <v>25.4</v>
      </c>
      <c r="D77" s="33">
        <v>25.4</v>
      </c>
    </row>
    <row r="78" spans="1:4" ht="15" outlineLevel="3" x14ac:dyDescent="0.2">
      <c r="A78" s="32"/>
      <c r="B78" s="30" t="s">
        <v>2230</v>
      </c>
      <c r="C78" s="33">
        <v>1</v>
      </c>
      <c r="D78" s="33">
        <v>1</v>
      </c>
    </row>
    <row r="79" spans="1:4" ht="15" outlineLevel="3" x14ac:dyDescent="0.2">
      <c r="A79" s="32"/>
      <c r="B79" s="30" t="s">
        <v>2232</v>
      </c>
      <c r="C79" s="33">
        <v>24.4</v>
      </c>
      <c r="D79" s="33">
        <v>24.4</v>
      </c>
    </row>
    <row r="80" spans="1:4" ht="15" x14ac:dyDescent="0.2">
      <c r="A80" s="32"/>
      <c r="B80" s="30" t="s">
        <v>1703</v>
      </c>
      <c r="C80" s="33">
        <v>2646.1</v>
      </c>
      <c r="D80" s="33">
        <v>2646.1</v>
      </c>
    </row>
    <row r="81" ht="41.4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dimension ref="A1:F45"/>
  <sheetViews>
    <sheetView topLeftCell="A10" workbookViewId="0">
      <selection activeCell="F17" sqref="F17"/>
    </sheetView>
  </sheetViews>
  <sheetFormatPr defaultRowHeight="12.75" x14ac:dyDescent="0.2"/>
  <cols>
    <col min="1" max="1" width="8.7109375" customWidth="1"/>
    <col min="2" max="2" width="47.85546875" customWidth="1"/>
    <col min="3" max="3" width="15.42578125" customWidth="1"/>
    <col min="4" max="4" width="12.710937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6" s="50" customFormat="1" ht="15" x14ac:dyDescent="0.25">
      <c r="A1" s="51"/>
      <c r="B1" s="51"/>
      <c r="C1" s="156" t="s">
        <v>3322</v>
      </c>
      <c r="D1" s="4"/>
      <c r="E1" s="51"/>
      <c r="F1" s="52"/>
    </row>
    <row r="2" spans="1:6" s="50" customFormat="1" ht="15" x14ac:dyDescent="0.25">
      <c r="C2" s="46" t="s">
        <v>3442</v>
      </c>
      <c r="D2" s="4"/>
    </row>
    <row r="3" spans="1:6" s="50" customFormat="1" ht="72" customHeight="1" x14ac:dyDescent="0.25">
      <c r="A3" s="352" t="s">
        <v>3362</v>
      </c>
      <c r="B3" s="352"/>
      <c r="C3" s="352"/>
      <c r="D3" s="352"/>
      <c r="E3" s="53"/>
    </row>
    <row r="4" spans="1:6" s="265" customFormat="1" ht="31.9" customHeight="1" x14ac:dyDescent="0.2">
      <c r="A4" s="32" t="s">
        <v>2324</v>
      </c>
      <c r="B4" s="32" t="s">
        <v>2325</v>
      </c>
      <c r="C4" s="32" t="s">
        <v>1723</v>
      </c>
      <c r="D4" s="32" t="s">
        <v>1945</v>
      </c>
    </row>
    <row r="5" spans="1:6" ht="15" x14ac:dyDescent="0.2">
      <c r="A5" s="32" t="s">
        <v>2275</v>
      </c>
      <c r="B5" s="30" t="s">
        <v>2235</v>
      </c>
      <c r="C5" s="33">
        <v>116.6</v>
      </c>
      <c r="D5" s="33">
        <v>116.6</v>
      </c>
    </row>
    <row r="6" spans="1:6" ht="15" x14ac:dyDescent="0.2">
      <c r="A6" s="32" t="s">
        <v>2276</v>
      </c>
      <c r="B6" s="30" t="s">
        <v>2237</v>
      </c>
      <c r="C6" s="33">
        <v>505.6</v>
      </c>
      <c r="D6" s="33">
        <v>505.6</v>
      </c>
    </row>
    <row r="7" spans="1:6" ht="15" x14ac:dyDescent="0.2">
      <c r="A7" s="32" t="s">
        <v>2277</v>
      </c>
      <c r="B7" s="30" t="s">
        <v>2238</v>
      </c>
      <c r="C7" s="33">
        <v>58.3</v>
      </c>
      <c r="D7" s="33">
        <v>58.3</v>
      </c>
    </row>
    <row r="8" spans="1:6" ht="15" x14ac:dyDescent="0.2">
      <c r="A8" s="32" t="s">
        <v>2278</v>
      </c>
      <c r="B8" s="30" t="s">
        <v>2239</v>
      </c>
      <c r="C8" s="33">
        <v>636.9</v>
      </c>
      <c r="D8" s="33">
        <v>636.9</v>
      </c>
    </row>
    <row r="9" spans="1:6" ht="15" x14ac:dyDescent="0.2">
      <c r="A9" s="32" t="s">
        <v>2279</v>
      </c>
      <c r="B9" s="30" t="s">
        <v>1975</v>
      </c>
      <c r="C9" s="33">
        <v>374.4</v>
      </c>
      <c r="D9" s="33">
        <v>374.4</v>
      </c>
    </row>
    <row r="10" spans="1:6" ht="15" x14ac:dyDescent="0.2">
      <c r="A10" s="32" t="s">
        <v>2280</v>
      </c>
      <c r="B10" s="30" t="s">
        <v>2240</v>
      </c>
      <c r="C10" s="33">
        <v>803.3</v>
      </c>
      <c r="D10" s="33">
        <v>803.3</v>
      </c>
    </row>
    <row r="11" spans="1:6" ht="15" x14ac:dyDescent="0.2">
      <c r="A11" s="32" t="s">
        <v>2281</v>
      </c>
      <c r="B11" s="30" t="s">
        <v>2241</v>
      </c>
      <c r="C11" s="33">
        <v>636.9</v>
      </c>
      <c r="D11" s="33">
        <v>636.9</v>
      </c>
    </row>
    <row r="12" spans="1:6" ht="15" x14ac:dyDescent="0.2">
      <c r="A12" s="32" t="s">
        <v>2282</v>
      </c>
      <c r="B12" s="30" t="s">
        <v>2242</v>
      </c>
      <c r="C12" s="33">
        <v>766.5</v>
      </c>
      <c r="D12" s="33">
        <v>766.5</v>
      </c>
    </row>
    <row r="13" spans="1:6" ht="15" x14ac:dyDescent="0.2">
      <c r="A13" s="32" t="s">
        <v>2283</v>
      </c>
      <c r="B13" s="30" t="s">
        <v>2243</v>
      </c>
      <c r="C13" s="33">
        <v>427.1</v>
      </c>
      <c r="D13" s="33">
        <v>427.1</v>
      </c>
    </row>
    <row r="14" spans="1:6" ht="15" x14ac:dyDescent="0.2">
      <c r="A14" s="32" t="s">
        <v>2284</v>
      </c>
      <c r="B14" s="30" t="s">
        <v>2244</v>
      </c>
      <c r="C14" s="33">
        <v>650.4</v>
      </c>
      <c r="D14" s="33">
        <v>650.4</v>
      </c>
    </row>
    <row r="15" spans="1:6" ht="15" x14ac:dyDescent="0.2">
      <c r="A15" s="32" t="s">
        <v>2285</v>
      </c>
      <c r="B15" s="30" t="s">
        <v>2245</v>
      </c>
      <c r="C15" s="33">
        <v>636.9</v>
      </c>
      <c r="D15" s="33">
        <v>636.9</v>
      </c>
    </row>
    <row r="16" spans="1:6" ht="15" x14ac:dyDescent="0.2">
      <c r="A16" s="32" t="s">
        <v>2286</v>
      </c>
      <c r="B16" s="30" t="s">
        <v>2247</v>
      </c>
      <c r="C16" s="33">
        <v>436.9</v>
      </c>
      <c r="D16" s="33">
        <v>436.9</v>
      </c>
    </row>
    <row r="17" spans="1:4" ht="15" x14ac:dyDescent="0.2">
      <c r="A17" s="32" t="s">
        <v>2287</v>
      </c>
      <c r="B17" s="30" t="s">
        <v>2248</v>
      </c>
      <c r="C17" s="33">
        <v>538.70000000000005</v>
      </c>
      <c r="D17" s="33">
        <v>538.70000000000005</v>
      </c>
    </row>
    <row r="18" spans="1:4" ht="15" x14ac:dyDescent="0.2">
      <c r="A18" s="32" t="s">
        <v>2288</v>
      </c>
      <c r="B18" s="30" t="s">
        <v>2249</v>
      </c>
      <c r="C18" s="33">
        <v>633.20000000000005</v>
      </c>
      <c r="D18" s="33">
        <v>633.20000000000005</v>
      </c>
    </row>
    <row r="19" spans="1:4" ht="15" x14ac:dyDescent="0.2">
      <c r="A19" s="32" t="s">
        <v>2289</v>
      </c>
      <c r="B19" s="30" t="s">
        <v>2250</v>
      </c>
      <c r="C19" s="33">
        <v>427.1</v>
      </c>
      <c r="D19" s="33">
        <v>427.1</v>
      </c>
    </row>
    <row r="20" spans="1:4" ht="15" x14ac:dyDescent="0.2">
      <c r="A20" s="32" t="s">
        <v>2290</v>
      </c>
      <c r="B20" s="30" t="s">
        <v>2251</v>
      </c>
      <c r="C20" s="33">
        <v>616.5</v>
      </c>
      <c r="D20" s="33">
        <v>616.5</v>
      </c>
    </row>
    <row r="21" spans="1:4" ht="15" x14ac:dyDescent="0.2">
      <c r="A21" s="32" t="s">
        <v>2291</v>
      </c>
      <c r="B21" s="30" t="s">
        <v>2252</v>
      </c>
      <c r="C21" s="33">
        <v>725.6</v>
      </c>
      <c r="D21" s="33">
        <v>725.6</v>
      </c>
    </row>
    <row r="22" spans="1:4" ht="15" x14ac:dyDescent="0.2">
      <c r="A22" s="32" t="s">
        <v>2292</v>
      </c>
      <c r="B22" s="30" t="s">
        <v>2253</v>
      </c>
      <c r="C22" s="33">
        <v>338.5</v>
      </c>
      <c r="D22" s="33">
        <v>338.5</v>
      </c>
    </row>
    <row r="23" spans="1:4" ht="15" x14ac:dyDescent="0.2">
      <c r="A23" s="32" t="s">
        <v>2293</v>
      </c>
      <c r="B23" s="30" t="s">
        <v>2254</v>
      </c>
      <c r="C23" s="33">
        <v>636.9</v>
      </c>
      <c r="D23" s="33">
        <v>636.9</v>
      </c>
    </row>
    <row r="24" spans="1:4" ht="15" x14ac:dyDescent="0.2">
      <c r="A24" s="32" t="s">
        <v>2294</v>
      </c>
      <c r="B24" s="30" t="s">
        <v>2255</v>
      </c>
      <c r="C24" s="33">
        <v>499.9</v>
      </c>
      <c r="D24" s="33">
        <v>499.9</v>
      </c>
    </row>
    <row r="25" spans="1:4" ht="15" x14ac:dyDescent="0.2">
      <c r="A25" s="32" t="s">
        <v>2295</v>
      </c>
      <c r="B25" s="30" t="s">
        <v>2256</v>
      </c>
      <c r="C25" s="33">
        <v>499.9</v>
      </c>
      <c r="D25" s="33">
        <v>499.9</v>
      </c>
    </row>
    <row r="26" spans="1:4" ht="15" x14ac:dyDescent="0.2">
      <c r="A26" s="32" t="s">
        <v>2296</v>
      </c>
      <c r="B26" s="30" t="s">
        <v>2257</v>
      </c>
      <c r="C26" s="33">
        <v>538.70000000000005</v>
      </c>
      <c r="D26" s="33">
        <v>538.70000000000005</v>
      </c>
    </row>
    <row r="27" spans="1:4" ht="15" x14ac:dyDescent="0.2">
      <c r="A27" s="32" t="s">
        <v>2297</v>
      </c>
      <c r="B27" s="30" t="s">
        <v>2258</v>
      </c>
      <c r="C27" s="33">
        <v>274.3</v>
      </c>
      <c r="D27" s="33">
        <v>274.3</v>
      </c>
    </row>
    <row r="28" spans="1:4" ht="15" x14ac:dyDescent="0.2">
      <c r="A28" s="32" t="s">
        <v>2298</v>
      </c>
      <c r="B28" s="30" t="s">
        <v>2259</v>
      </c>
      <c r="C28" s="33">
        <v>558.20000000000005</v>
      </c>
      <c r="D28" s="33">
        <v>558.20000000000005</v>
      </c>
    </row>
    <row r="29" spans="1:4" ht="15" x14ac:dyDescent="0.2">
      <c r="A29" s="32" t="s">
        <v>2299</v>
      </c>
      <c r="B29" s="30" t="s">
        <v>2260</v>
      </c>
      <c r="C29" s="33">
        <v>727.9</v>
      </c>
      <c r="D29" s="33">
        <v>727.9</v>
      </c>
    </row>
    <row r="30" spans="1:4" ht="15" x14ac:dyDescent="0.2">
      <c r="A30" s="32" t="s">
        <v>2300</v>
      </c>
      <c r="B30" s="30" t="s">
        <v>2261</v>
      </c>
      <c r="C30" s="33">
        <v>376.1</v>
      </c>
      <c r="D30" s="33">
        <v>376.1</v>
      </c>
    </row>
    <row r="31" spans="1:4" ht="15" x14ac:dyDescent="0.2">
      <c r="A31" s="32" t="s">
        <v>2301</v>
      </c>
      <c r="B31" s="30" t="s">
        <v>2262</v>
      </c>
      <c r="C31" s="33">
        <v>478</v>
      </c>
      <c r="D31" s="33">
        <v>478</v>
      </c>
    </row>
    <row r="32" spans="1:4" ht="15" x14ac:dyDescent="0.2">
      <c r="A32" s="32" t="s">
        <v>2302</v>
      </c>
      <c r="B32" s="30" t="s">
        <v>2263</v>
      </c>
      <c r="C32" s="33">
        <v>325.2</v>
      </c>
      <c r="D32" s="33">
        <v>325.2</v>
      </c>
    </row>
    <row r="33" spans="1:4" ht="15" x14ac:dyDescent="0.2">
      <c r="A33" s="32" t="s">
        <v>2303</v>
      </c>
      <c r="B33" s="30" t="s">
        <v>2264</v>
      </c>
      <c r="C33" s="33">
        <v>101.9</v>
      </c>
      <c r="D33" s="33">
        <v>101.9</v>
      </c>
    </row>
    <row r="34" spans="1:4" ht="15" x14ac:dyDescent="0.2">
      <c r="A34" s="32" t="s">
        <v>2304</v>
      </c>
      <c r="B34" s="30" t="s">
        <v>2265</v>
      </c>
      <c r="C34" s="33">
        <v>376.1</v>
      </c>
      <c r="D34" s="33">
        <v>376.1</v>
      </c>
    </row>
    <row r="35" spans="1:4" ht="15" x14ac:dyDescent="0.2">
      <c r="A35" s="32" t="s">
        <v>2305</v>
      </c>
      <c r="B35" s="30" t="s">
        <v>2266</v>
      </c>
      <c r="C35" s="33">
        <v>538.70000000000005</v>
      </c>
      <c r="D35" s="33">
        <v>538.70000000000005</v>
      </c>
    </row>
    <row r="36" spans="1:4" ht="15" x14ac:dyDescent="0.2">
      <c r="A36" s="32" t="s">
        <v>2306</v>
      </c>
      <c r="B36" s="30" t="s">
        <v>2267</v>
      </c>
      <c r="C36" s="33">
        <v>182.2</v>
      </c>
      <c r="D36" s="33">
        <v>182.2</v>
      </c>
    </row>
    <row r="37" spans="1:4" ht="15" x14ac:dyDescent="0.2">
      <c r="A37" s="32" t="s">
        <v>2307</v>
      </c>
      <c r="B37" s="30" t="s">
        <v>2268</v>
      </c>
      <c r="C37" s="33">
        <v>702.5</v>
      </c>
      <c r="D37" s="33">
        <v>702.5</v>
      </c>
    </row>
    <row r="38" spans="1:4" ht="15" x14ac:dyDescent="0.2">
      <c r="A38" s="32" t="s">
        <v>2308</v>
      </c>
      <c r="B38" s="30" t="s">
        <v>2269</v>
      </c>
      <c r="C38" s="33">
        <v>511.9</v>
      </c>
      <c r="D38" s="33">
        <v>511.9</v>
      </c>
    </row>
    <row r="39" spans="1:4" ht="15" x14ac:dyDescent="0.2">
      <c r="A39" s="32" t="s">
        <v>2309</v>
      </c>
      <c r="B39" s="30" t="s">
        <v>2270</v>
      </c>
      <c r="C39" s="33">
        <v>511.9</v>
      </c>
      <c r="D39" s="33">
        <v>511.9</v>
      </c>
    </row>
    <row r="40" spans="1:4" ht="15" x14ac:dyDescent="0.2">
      <c r="A40" s="32" t="s">
        <v>2310</v>
      </c>
      <c r="B40" s="30" t="s">
        <v>2271</v>
      </c>
      <c r="C40" s="33">
        <v>1023.8</v>
      </c>
      <c r="D40" s="33">
        <v>1023.8</v>
      </c>
    </row>
    <row r="41" spans="1:4" ht="15" x14ac:dyDescent="0.2">
      <c r="A41" s="32" t="s">
        <v>2311</v>
      </c>
      <c r="B41" s="30" t="s">
        <v>2272</v>
      </c>
      <c r="C41" s="33">
        <v>1011.8</v>
      </c>
      <c r="D41" s="33">
        <v>1011.8</v>
      </c>
    </row>
    <row r="42" spans="1:4" ht="15" x14ac:dyDescent="0.2">
      <c r="A42" s="32" t="s">
        <v>2312</v>
      </c>
      <c r="B42" s="30" t="s">
        <v>2273</v>
      </c>
      <c r="C42" s="33">
        <v>427.7</v>
      </c>
      <c r="D42" s="33">
        <v>427.7</v>
      </c>
    </row>
    <row r="43" spans="1:4" ht="15" x14ac:dyDescent="0.2">
      <c r="A43" s="32" t="s">
        <v>2313</v>
      </c>
      <c r="B43" s="30" t="s">
        <v>2274</v>
      </c>
      <c r="C43" s="33">
        <v>1011.8</v>
      </c>
      <c r="D43" s="33">
        <v>1011.8</v>
      </c>
    </row>
    <row r="44" spans="1:4" ht="15" x14ac:dyDescent="0.2">
      <c r="A44" s="32"/>
      <c r="B44" s="30" t="s">
        <v>1703</v>
      </c>
      <c r="C44" s="33">
        <v>20644.8</v>
      </c>
      <c r="D44" s="33">
        <v>20644.8</v>
      </c>
    </row>
    <row r="45" spans="1:4" ht="41.45" customHeight="1" x14ac:dyDescent="0.2"/>
  </sheetData>
  <mergeCells count="1">
    <mergeCell ref="A3:D3"/>
  </mergeCells>
  <pageMargins left="0.7" right="0.7" top="0.75" bottom="0.75" header="0.3" footer="0.3"/>
  <pageSetup paperSize="9"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dimension ref="A1:D54"/>
  <sheetViews>
    <sheetView workbookViewId="0">
      <selection activeCell="F17" sqref="F17"/>
    </sheetView>
  </sheetViews>
  <sheetFormatPr defaultRowHeight="12.75" x14ac:dyDescent="0.2"/>
  <cols>
    <col min="1" max="1" width="8.7109375" customWidth="1"/>
    <col min="2" max="2" width="46.14062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4" x14ac:dyDescent="0.2">
      <c r="C1" s="156" t="s">
        <v>3323</v>
      </c>
    </row>
    <row r="2" spans="1:4" ht="15" x14ac:dyDescent="0.25">
      <c r="C2" s="46" t="s">
        <v>3442</v>
      </c>
    </row>
    <row r="3" spans="1:4" s="5" customFormat="1" ht="88.5" customHeight="1" x14ac:dyDescent="0.2">
      <c r="A3" s="352" t="s">
        <v>2359</v>
      </c>
      <c r="B3" s="352"/>
      <c r="C3" s="352"/>
      <c r="D3" s="352"/>
    </row>
    <row r="4" spans="1:4" s="265" customFormat="1" ht="29.45" customHeight="1" x14ac:dyDescent="0.2">
      <c r="A4" s="32" t="s">
        <v>2324</v>
      </c>
      <c r="B4" s="32" t="s">
        <v>2325</v>
      </c>
      <c r="C4" s="32" t="s">
        <v>1723</v>
      </c>
      <c r="D4" s="32" t="s">
        <v>1945</v>
      </c>
    </row>
    <row r="5" spans="1:4" s="265" customFormat="1" ht="15" x14ac:dyDescent="0.2">
      <c r="A5" s="32" t="s">
        <v>2275</v>
      </c>
      <c r="B5" s="32" t="s">
        <v>2276</v>
      </c>
      <c r="C5" s="32" t="s">
        <v>2277</v>
      </c>
      <c r="D5" s="32" t="s">
        <v>2278</v>
      </c>
    </row>
    <row r="6" spans="1:4" ht="15" x14ac:dyDescent="0.2">
      <c r="A6" s="32" t="s">
        <v>2275</v>
      </c>
      <c r="B6" s="30" t="s">
        <v>1946</v>
      </c>
      <c r="C6" s="33">
        <v>35.700000000000003</v>
      </c>
      <c r="D6" s="33">
        <v>35.700000000000003</v>
      </c>
    </row>
    <row r="7" spans="1:4" ht="15" x14ac:dyDescent="0.2">
      <c r="A7" s="32" t="s">
        <v>2276</v>
      </c>
      <c r="B7" s="30" t="s">
        <v>2235</v>
      </c>
      <c r="C7" s="33">
        <v>10.8</v>
      </c>
      <c r="D7" s="33">
        <v>10.8</v>
      </c>
    </row>
    <row r="8" spans="1:4" ht="15" x14ac:dyDescent="0.2">
      <c r="A8" s="32" t="s">
        <v>2277</v>
      </c>
      <c r="B8" s="30" t="s">
        <v>1951</v>
      </c>
      <c r="C8" s="33">
        <v>32.200000000000003</v>
      </c>
      <c r="D8" s="33">
        <v>32.200000000000003</v>
      </c>
    </row>
    <row r="9" spans="1:4" ht="15" x14ac:dyDescent="0.2">
      <c r="A9" s="32" t="s">
        <v>2278</v>
      </c>
      <c r="B9" s="30" t="s">
        <v>2236</v>
      </c>
      <c r="C9" s="33">
        <v>9</v>
      </c>
      <c r="D9" s="33">
        <v>9</v>
      </c>
    </row>
    <row r="10" spans="1:4" ht="15" x14ac:dyDescent="0.2">
      <c r="A10" s="32" t="s">
        <v>2279</v>
      </c>
      <c r="B10" s="30" t="s">
        <v>1956</v>
      </c>
      <c r="C10" s="33">
        <v>12.5</v>
      </c>
      <c r="D10" s="33">
        <v>12.5</v>
      </c>
    </row>
    <row r="11" spans="1:4" ht="15" x14ac:dyDescent="0.2">
      <c r="A11" s="32" t="s">
        <v>2280</v>
      </c>
      <c r="B11" s="30" t="s">
        <v>2237</v>
      </c>
      <c r="C11" s="33">
        <v>12.5</v>
      </c>
      <c r="D11" s="33">
        <v>12.5</v>
      </c>
    </row>
    <row r="12" spans="1:4" ht="15" x14ac:dyDescent="0.2">
      <c r="A12" s="32" t="s">
        <v>2281</v>
      </c>
      <c r="B12" s="30" t="s">
        <v>2238</v>
      </c>
      <c r="C12" s="33">
        <v>10.8</v>
      </c>
      <c r="D12" s="33">
        <v>10.8</v>
      </c>
    </row>
    <row r="13" spans="1:4" ht="15" x14ac:dyDescent="0.2">
      <c r="A13" s="32" t="s">
        <v>2282</v>
      </c>
      <c r="B13" s="30" t="s">
        <v>2239</v>
      </c>
      <c r="C13" s="33">
        <v>12.5</v>
      </c>
      <c r="D13" s="33">
        <v>12.5</v>
      </c>
    </row>
    <row r="14" spans="1:4" ht="15" x14ac:dyDescent="0.2">
      <c r="A14" s="32" t="s">
        <v>2283</v>
      </c>
      <c r="B14" s="30" t="s">
        <v>1974</v>
      </c>
      <c r="C14" s="33">
        <v>12.5</v>
      </c>
      <c r="D14" s="33">
        <v>12.5</v>
      </c>
    </row>
    <row r="15" spans="1:4" ht="15" x14ac:dyDescent="0.2">
      <c r="A15" s="32" t="s">
        <v>2284</v>
      </c>
      <c r="B15" s="30" t="s">
        <v>1975</v>
      </c>
      <c r="C15" s="33">
        <v>12.5</v>
      </c>
      <c r="D15" s="33">
        <v>12.5</v>
      </c>
    </row>
    <row r="16" spans="1:4" ht="15" x14ac:dyDescent="0.2">
      <c r="A16" s="32" t="s">
        <v>2285</v>
      </c>
      <c r="B16" s="30" t="s">
        <v>1976</v>
      </c>
      <c r="C16" s="33">
        <v>14.3</v>
      </c>
      <c r="D16" s="33">
        <v>14.3</v>
      </c>
    </row>
    <row r="17" spans="1:4" ht="15" x14ac:dyDescent="0.2">
      <c r="A17" s="32" t="s">
        <v>2286</v>
      </c>
      <c r="B17" s="30" t="s">
        <v>2240</v>
      </c>
      <c r="C17" s="33">
        <v>14.3</v>
      </c>
      <c r="D17" s="33">
        <v>14.3</v>
      </c>
    </row>
    <row r="18" spans="1:4" ht="15" x14ac:dyDescent="0.2">
      <c r="A18" s="32" t="s">
        <v>2287</v>
      </c>
      <c r="B18" s="30" t="s">
        <v>2241</v>
      </c>
      <c r="C18" s="33">
        <v>12.5</v>
      </c>
      <c r="D18" s="33">
        <v>12.5</v>
      </c>
    </row>
    <row r="19" spans="1:4" ht="15" x14ac:dyDescent="0.2">
      <c r="A19" s="32" t="s">
        <v>2288</v>
      </c>
      <c r="B19" s="30" t="s">
        <v>2242</v>
      </c>
      <c r="C19" s="33">
        <v>10.8</v>
      </c>
      <c r="D19" s="33">
        <v>10.8</v>
      </c>
    </row>
    <row r="20" spans="1:4" ht="15" x14ac:dyDescent="0.2">
      <c r="A20" s="32" t="s">
        <v>2289</v>
      </c>
      <c r="B20" s="30" t="s">
        <v>2243</v>
      </c>
      <c r="C20" s="33">
        <v>9</v>
      </c>
      <c r="D20" s="33">
        <v>9</v>
      </c>
    </row>
    <row r="21" spans="1:4" ht="15" x14ac:dyDescent="0.2">
      <c r="A21" s="32" t="s">
        <v>2290</v>
      </c>
      <c r="B21" s="30" t="s">
        <v>2244</v>
      </c>
      <c r="C21" s="33">
        <v>9</v>
      </c>
      <c r="D21" s="33">
        <v>9</v>
      </c>
    </row>
    <row r="22" spans="1:4" ht="15" x14ac:dyDescent="0.2">
      <c r="A22" s="32" t="s">
        <v>2291</v>
      </c>
      <c r="B22" s="30" t="s">
        <v>2245</v>
      </c>
      <c r="C22" s="33">
        <v>12.5</v>
      </c>
      <c r="D22" s="33">
        <v>12.5</v>
      </c>
    </row>
    <row r="23" spans="1:4" ht="15" x14ac:dyDescent="0.2">
      <c r="A23" s="32" t="s">
        <v>2292</v>
      </c>
      <c r="B23" s="30" t="s">
        <v>2246</v>
      </c>
      <c r="C23" s="33">
        <v>10.8</v>
      </c>
      <c r="D23" s="33">
        <v>10.8</v>
      </c>
    </row>
    <row r="24" spans="1:4" ht="15" x14ac:dyDescent="0.2">
      <c r="A24" s="32" t="s">
        <v>2293</v>
      </c>
      <c r="B24" s="30" t="s">
        <v>2247</v>
      </c>
      <c r="C24" s="33">
        <v>9</v>
      </c>
      <c r="D24" s="33">
        <v>9</v>
      </c>
    </row>
    <row r="25" spans="1:4" ht="15" x14ac:dyDescent="0.2">
      <c r="A25" s="32" t="s">
        <v>2294</v>
      </c>
      <c r="B25" s="30" t="s">
        <v>2248</v>
      </c>
      <c r="C25" s="33">
        <v>9</v>
      </c>
      <c r="D25" s="33">
        <v>9</v>
      </c>
    </row>
    <row r="26" spans="1:4" ht="15" x14ac:dyDescent="0.2">
      <c r="A26" s="32" t="s">
        <v>2295</v>
      </c>
      <c r="B26" s="30" t="s">
        <v>2249</v>
      </c>
      <c r="C26" s="33">
        <v>10.8</v>
      </c>
      <c r="D26" s="33">
        <v>10.8</v>
      </c>
    </row>
    <row r="27" spans="1:4" ht="15" x14ac:dyDescent="0.2">
      <c r="A27" s="32" t="s">
        <v>2296</v>
      </c>
      <c r="B27" s="30" t="s">
        <v>2250</v>
      </c>
      <c r="C27" s="33">
        <v>9</v>
      </c>
      <c r="D27" s="33">
        <v>9</v>
      </c>
    </row>
    <row r="28" spans="1:4" ht="15" x14ac:dyDescent="0.2">
      <c r="A28" s="32" t="s">
        <v>2297</v>
      </c>
      <c r="B28" s="30" t="s">
        <v>2251</v>
      </c>
      <c r="C28" s="33">
        <v>10.8</v>
      </c>
      <c r="D28" s="33">
        <v>10.8</v>
      </c>
    </row>
    <row r="29" spans="1:4" ht="15" x14ac:dyDescent="0.2">
      <c r="A29" s="32" t="s">
        <v>2298</v>
      </c>
      <c r="B29" s="30" t="s">
        <v>2252</v>
      </c>
      <c r="C29" s="33">
        <v>12.5</v>
      </c>
      <c r="D29" s="33">
        <v>12.5</v>
      </c>
    </row>
    <row r="30" spans="1:4" ht="15" x14ac:dyDescent="0.2">
      <c r="A30" s="32" t="s">
        <v>2299</v>
      </c>
      <c r="B30" s="30" t="s">
        <v>2253</v>
      </c>
      <c r="C30" s="33">
        <v>11.2</v>
      </c>
      <c r="D30" s="33">
        <v>11.2</v>
      </c>
    </row>
    <row r="31" spans="1:4" ht="15" x14ac:dyDescent="0.2">
      <c r="A31" s="32" t="s">
        <v>2300</v>
      </c>
      <c r="B31" s="30" t="s">
        <v>2254</v>
      </c>
      <c r="C31" s="33">
        <v>12.5</v>
      </c>
      <c r="D31" s="33">
        <v>12.5</v>
      </c>
    </row>
    <row r="32" spans="1:4" ht="15" x14ac:dyDescent="0.2">
      <c r="A32" s="32" t="s">
        <v>2301</v>
      </c>
      <c r="B32" s="30" t="s">
        <v>2255</v>
      </c>
      <c r="C32" s="33">
        <v>10.8</v>
      </c>
      <c r="D32" s="33">
        <v>10.8</v>
      </c>
    </row>
    <row r="33" spans="1:4" ht="15" x14ac:dyDescent="0.2">
      <c r="A33" s="32" t="s">
        <v>2302</v>
      </c>
      <c r="B33" s="30" t="s">
        <v>2256</v>
      </c>
      <c r="C33" s="33">
        <v>10.8</v>
      </c>
      <c r="D33" s="33">
        <v>10.8</v>
      </c>
    </row>
    <row r="34" spans="1:4" ht="15" x14ac:dyDescent="0.2">
      <c r="A34" s="32" t="s">
        <v>2303</v>
      </c>
      <c r="B34" s="30" t="s">
        <v>2257</v>
      </c>
      <c r="C34" s="33">
        <v>9</v>
      </c>
      <c r="D34" s="33">
        <v>9</v>
      </c>
    </row>
    <row r="35" spans="1:4" ht="15" x14ac:dyDescent="0.2">
      <c r="A35" s="32" t="s">
        <v>2304</v>
      </c>
      <c r="B35" s="30" t="s">
        <v>2258</v>
      </c>
      <c r="C35" s="33">
        <v>9</v>
      </c>
      <c r="D35" s="33">
        <v>9</v>
      </c>
    </row>
    <row r="36" spans="1:4" ht="15" x14ac:dyDescent="0.2">
      <c r="A36" s="32" t="s">
        <v>2305</v>
      </c>
      <c r="B36" s="30" t="s">
        <v>2259</v>
      </c>
      <c r="C36" s="33">
        <v>10.8</v>
      </c>
      <c r="D36" s="33">
        <v>10.8</v>
      </c>
    </row>
    <row r="37" spans="1:4" ht="15" x14ac:dyDescent="0.2">
      <c r="A37" s="32" t="s">
        <v>2306</v>
      </c>
      <c r="B37" s="30" t="s">
        <v>2260</v>
      </c>
      <c r="C37" s="33">
        <v>14.3</v>
      </c>
      <c r="D37" s="33">
        <v>14.3</v>
      </c>
    </row>
    <row r="38" spans="1:4" ht="15" x14ac:dyDescent="0.2">
      <c r="A38" s="32" t="s">
        <v>2307</v>
      </c>
      <c r="B38" s="30" t="s">
        <v>2261</v>
      </c>
      <c r="C38" s="33">
        <v>9</v>
      </c>
      <c r="D38" s="33">
        <v>9</v>
      </c>
    </row>
    <row r="39" spans="1:4" ht="15" x14ac:dyDescent="0.2">
      <c r="A39" s="32" t="s">
        <v>2308</v>
      </c>
      <c r="B39" s="30" t="s">
        <v>2262</v>
      </c>
      <c r="C39" s="33">
        <v>9</v>
      </c>
      <c r="D39" s="33">
        <v>9</v>
      </c>
    </row>
    <row r="40" spans="1:4" ht="15" x14ac:dyDescent="0.2">
      <c r="A40" s="32" t="s">
        <v>2309</v>
      </c>
      <c r="B40" s="30" t="s">
        <v>2263</v>
      </c>
      <c r="C40" s="33">
        <v>9</v>
      </c>
      <c r="D40" s="33">
        <v>9</v>
      </c>
    </row>
    <row r="41" spans="1:4" ht="15" x14ac:dyDescent="0.2">
      <c r="A41" s="32" t="s">
        <v>2310</v>
      </c>
      <c r="B41" s="30" t="s">
        <v>2264</v>
      </c>
      <c r="C41" s="33">
        <v>9</v>
      </c>
      <c r="D41" s="33">
        <v>9</v>
      </c>
    </row>
    <row r="42" spans="1:4" ht="15" x14ac:dyDescent="0.2">
      <c r="A42" s="32" t="s">
        <v>2311</v>
      </c>
      <c r="B42" s="30" t="s">
        <v>2265</v>
      </c>
      <c r="C42" s="33">
        <v>9</v>
      </c>
      <c r="D42" s="33">
        <v>9</v>
      </c>
    </row>
    <row r="43" spans="1:4" ht="15" x14ac:dyDescent="0.2">
      <c r="A43" s="32" t="s">
        <v>2312</v>
      </c>
      <c r="B43" s="30" t="s">
        <v>2266</v>
      </c>
      <c r="C43" s="33">
        <v>9</v>
      </c>
      <c r="D43" s="33">
        <v>9</v>
      </c>
    </row>
    <row r="44" spans="1:4" ht="15" x14ac:dyDescent="0.2">
      <c r="A44" s="32" t="s">
        <v>2313</v>
      </c>
      <c r="B44" s="30" t="s">
        <v>2267</v>
      </c>
      <c r="C44" s="33">
        <v>11.2</v>
      </c>
      <c r="D44" s="33">
        <v>11.2</v>
      </c>
    </row>
    <row r="45" spans="1:4" ht="15" x14ac:dyDescent="0.2">
      <c r="A45" s="32" t="s">
        <v>2314</v>
      </c>
      <c r="B45" s="30" t="s">
        <v>2268</v>
      </c>
      <c r="C45" s="33">
        <v>12.5</v>
      </c>
      <c r="D45" s="33">
        <v>12.5</v>
      </c>
    </row>
    <row r="46" spans="1:4" ht="15" x14ac:dyDescent="0.2">
      <c r="A46" s="32" t="s">
        <v>2315</v>
      </c>
      <c r="B46" s="30" t="s">
        <v>2204</v>
      </c>
      <c r="C46" s="33">
        <v>14.2</v>
      </c>
      <c r="D46" s="33">
        <v>14.2</v>
      </c>
    </row>
    <row r="47" spans="1:4" ht="15" x14ac:dyDescent="0.2">
      <c r="A47" s="32" t="s">
        <v>2316</v>
      </c>
      <c r="B47" s="30" t="s">
        <v>2269</v>
      </c>
      <c r="C47" s="33">
        <v>21</v>
      </c>
      <c r="D47" s="33">
        <v>21</v>
      </c>
    </row>
    <row r="48" spans="1:4" ht="15" x14ac:dyDescent="0.2">
      <c r="A48" s="32" t="s">
        <v>2317</v>
      </c>
      <c r="B48" s="30" t="s">
        <v>2270</v>
      </c>
      <c r="C48" s="33">
        <v>21</v>
      </c>
      <c r="D48" s="33">
        <v>21</v>
      </c>
    </row>
    <row r="49" spans="1:4" ht="15" x14ac:dyDescent="0.2">
      <c r="A49" s="32" t="s">
        <v>2318</v>
      </c>
      <c r="B49" s="30" t="s">
        <v>2271</v>
      </c>
      <c r="C49" s="33">
        <v>21</v>
      </c>
      <c r="D49" s="33">
        <v>21</v>
      </c>
    </row>
    <row r="50" spans="1:4" ht="15" x14ac:dyDescent="0.2">
      <c r="A50" s="32" t="s">
        <v>2319</v>
      </c>
      <c r="B50" s="30" t="s">
        <v>2272</v>
      </c>
      <c r="C50" s="33">
        <v>14.2</v>
      </c>
      <c r="D50" s="33">
        <v>14.2</v>
      </c>
    </row>
    <row r="51" spans="1:4" ht="15" x14ac:dyDescent="0.2">
      <c r="A51" s="32" t="s">
        <v>2320</v>
      </c>
      <c r="B51" s="30" t="s">
        <v>2273</v>
      </c>
      <c r="C51" s="33">
        <v>14.2</v>
      </c>
      <c r="D51" s="33">
        <v>14.2</v>
      </c>
    </row>
    <row r="52" spans="1:4" ht="15" x14ac:dyDescent="0.2">
      <c r="A52" s="32" t="s">
        <v>2321</v>
      </c>
      <c r="B52" s="30" t="s">
        <v>2274</v>
      </c>
      <c r="C52" s="33">
        <v>14.2</v>
      </c>
      <c r="D52" s="33">
        <v>14.2</v>
      </c>
    </row>
    <row r="53" spans="1:4" ht="15" x14ac:dyDescent="0.2">
      <c r="A53" s="32"/>
      <c r="B53" s="30" t="s">
        <v>1703</v>
      </c>
      <c r="C53" s="33">
        <v>601.20000000000005</v>
      </c>
      <c r="D53" s="33">
        <v>601.20000000000005</v>
      </c>
    </row>
    <row r="54" spans="1:4" ht="41.4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dimension ref="A1:E26"/>
  <sheetViews>
    <sheetView workbookViewId="0">
      <selection activeCell="F17" sqref="F17"/>
    </sheetView>
  </sheetViews>
  <sheetFormatPr defaultRowHeight="12.75" x14ac:dyDescent="0.2"/>
  <cols>
    <col min="1" max="1" width="8.7109375" customWidth="1"/>
    <col min="2" max="2" width="43.14062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3324</v>
      </c>
    </row>
    <row r="2" spans="1:5" ht="15" x14ac:dyDescent="0.25">
      <c r="C2" s="46" t="s">
        <v>3442</v>
      </c>
    </row>
    <row r="3" spans="1:5" s="27" customFormat="1" ht="77.45" customHeight="1" x14ac:dyDescent="0.2">
      <c r="A3" s="352" t="s">
        <v>3411</v>
      </c>
      <c r="B3" s="352"/>
      <c r="C3" s="352"/>
      <c r="D3" s="352"/>
    </row>
    <row r="4" spans="1:5" s="5" customFormat="1" x14ac:dyDescent="0.2">
      <c r="A4" s="19"/>
      <c r="B4" s="20"/>
      <c r="C4" s="20"/>
      <c r="D4" s="20"/>
      <c r="E4" s="20"/>
    </row>
    <row r="5" spans="1:5" s="265" customFormat="1" ht="29.45" customHeight="1" x14ac:dyDescent="0.2">
      <c r="A5" s="32" t="s">
        <v>2324</v>
      </c>
      <c r="B5" s="32" t="s">
        <v>2325</v>
      </c>
      <c r="C5" s="32" t="s">
        <v>1723</v>
      </c>
      <c r="D5" s="32" t="s">
        <v>1945</v>
      </c>
    </row>
    <row r="6" spans="1:5" ht="15" x14ac:dyDescent="0.2">
      <c r="A6" s="32" t="s">
        <v>2275</v>
      </c>
      <c r="B6" s="30" t="s">
        <v>2235</v>
      </c>
      <c r="C6" s="33">
        <v>12.9</v>
      </c>
      <c r="D6" s="33">
        <v>12.9</v>
      </c>
    </row>
    <row r="7" spans="1:5" ht="15" x14ac:dyDescent="0.2">
      <c r="A7" s="32" t="s">
        <v>2276</v>
      </c>
      <c r="B7" s="30" t="s">
        <v>1951</v>
      </c>
      <c r="C7" s="33">
        <v>19</v>
      </c>
      <c r="D7" s="33">
        <v>19</v>
      </c>
    </row>
    <row r="8" spans="1:5" ht="15" x14ac:dyDescent="0.2">
      <c r="A8" s="32" t="s">
        <v>2277</v>
      </c>
      <c r="B8" s="30" t="s">
        <v>1956</v>
      </c>
      <c r="C8" s="33">
        <v>14.9</v>
      </c>
      <c r="D8" s="33">
        <v>14.9</v>
      </c>
    </row>
    <row r="9" spans="1:5" ht="15" x14ac:dyDescent="0.2">
      <c r="A9" s="32" t="s">
        <v>2278</v>
      </c>
      <c r="B9" s="30" t="s">
        <v>2239</v>
      </c>
      <c r="C9" s="33">
        <v>14.9</v>
      </c>
      <c r="D9" s="33">
        <v>14.9</v>
      </c>
    </row>
    <row r="10" spans="1:5" ht="15" x14ac:dyDescent="0.2">
      <c r="A10" s="32" t="s">
        <v>2279</v>
      </c>
      <c r="B10" s="30" t="s">
        <v>1974</v>
      </c>
      <c r="C10" s="33">
        <v>14.9</v>
      </c>
      <c r="D10" s="33">
        <v>14.9</v>
      </c>
    </row>
    <row r="11" spans="1:5" ht="15" x14ac:dyDescent="0.2">
      <c r="A11" s="32" t="s">
        <v>2280</v>
      </c>
      <c r="B11" s="30" t="s">
        <v>1975</v>
      </c>
      <c r="C11" s="33">
        <v>14.9</v>
      </c>
      <c r="D11" s="33">
        <v>14.9</v>
      </c>
    </row>
    <row r="12" spans="1:5" ht="15" x14ac:dyDescent="0.2">
      <c r="A12" s="32" t="s">
        <v>2281</v>
      </c>
      <c r="B12" s="30" t="s">
        <v>1976</v>
      </c>
      <c r="C12" s="33">
        <v>17</v>
      </c>
      <c r="D12" s="33">
        <v>17</v>
      </c>
    </row>
    <row r="13" spans="1:5" ht="15" x14ac:dyDescent="0.2">
      <c r="A13" s="32" t="s">
        <v>2282</v>
      </c>
      <c r="B13" s="30" t="s">
        <v>2240</v>
      </c>
      <c r="C13" s="33">
        <v>33.799999999999997</v>
      </c>
      <c r="D13" s="33">
        <v>33.799999999999997</v>
      </c>
    </row>
    <row r="14" spans="1:5" ht="15" x14ac:dyDescent="0.2">
      <c r="A14" s="32" t="s">
        <v>2283</v>
      </c>
      <c r="B14" s="30" t="s">
        <v>2241</v>
      </c>
      <c r="C14" s="33">
        <v>14.9</v>
      </c>
      <c r="D14" s="33">
        <v>14.9</v>
      </c>
    </row>
    <row r="15" spans="1:5" ht="15" x14ac:dyDescent="0.2">
      <c r="A15" s="32" t="s">
        <v>2284</v>
      </c>
      <c r="B15" s="30" t="s">
        <v>2245</v>
      </c>
      <c r="C15" s="33">
        <v>14.9</v>
      </c>
      <c r="D15" s="33">
        <v>14.9</v>
      </c>
    </row>
    <row r="16" spans="1:5" ht="15" x14ac:dyDescent="0.2">
      <c r="A16" s="32" t="s">
        <v>2285</v>
      </c>
      <c r="B16" s="30" t="s">
        <v>2250</v>
      </c>
      <c r="C16" s="33">
        <v>10.9</v>
      </c>
      <c r="D16" s="33">
        <v>10.9</v>
      </c>
    </row>
    <row r="17" spans="1:4" ht="15" x14ac:dyDescent="0.2">
      <c r="A17" s="32" t="s">
        <v>2286</v>
      </c>
      <c r="B17" s="30" t="s">
        <v>2253</v>
      </c>
      <c r="C17" s="33">
        <v>13.5</v>
      </c>
      <c r="D17" s="33">
        <v>13.5</v>
      </c>
    </row>
    <row r="18" spans="1:4" ht="15" x14ac:dyDescent="0.2">
      <c r="A18" s="32" t="s">
        <v>2287</v>
      </c>
      <c r="B18" s="30" t="s">
        <v>2256</v>
      </c>
      <c r="C18" s="33">
        <v>12.9</v>
      </c>
      <c r="D18" s="33">
        <v>12.9</v>
      </c>
    </row>
    <row r="19" spans="1:4" ht="15" x14ac:dyDescent="0.2">
      <c r="A19" s="32" t="s">
        <v>2288</v>
      </c>
      <c r="B19" s="30" t="s">
        <v>2258</v>
      </c>
      <c r="C19" s="33">
        <v>10.9</v>
      </c>
      <c r="D19" s="33">
        <v>10.9</v>
      </c>
    </row>
    <row r="20" spans="1:4" ht="15" x14ac:dyDescent="0.2">
      <c r="A20" s="32" t="s">
        <v>2289</v>
      </c>
      <c r="B20" s="30" t="s">
        <v>2260</v>
      </c>
      <c r="C20" s="33">
        <v>17</v>
      </c>
      <c r="D20" s="33">
        <v>17</v>
      </c>
    </row>
    <row r="21" spans="1:4" ht="15" x14ac:dyDescent="0.2">
      <c r="A21" s="32" t="s">
        <v>2290</v>
      </c>
      <c r="B21" s="30" t="s">
        <v>2267</v>
      </c>
      <c r="C21" s="33">
        <v>13.5</v>
      </c>
      <c r="D21" s="33">
        <v>13.5</v>
      </c>
    </row>
    <row r="22" spans="1:4" ht="15" x14ac:dyDescent="0.2">
      <c r="A22" s="32" t="s">
        <v>2291</v>
      </c>
      <c r="B22" s="30" t="s">
        <v>2268</v>
      </c>
      <c r="C22" s="33">
        <v>14.9</v>
      </c>
      <c r="D22" s="33">
        <v>14.9</v>
      </c>
    </row>
    <row r="23" spans="1:4" ht="15" x14ac:dyDescent="0.2">
      <c r="A23" s="32" t="s">
        <v>2292</v>
      </c>
      <c r="B23" s="30" t="s">
        <v>2270</v>
      </c>
      <c r="C23" s="33">
        <v>24.6</v>
      </c>
      <c r="D23" s="33">
        <v>24.6</v>
      </c>
    </row>
    <row r="24" spans="1:4" ht="15" x14ac:dyDescent="0.2">
      <c r="A24" s="32" t="s">
        <v>2293</v>
      </c>
      <c r="B24" s="30" t="s">
        <v>2271</v>
      </c>
      <c r="C24" s="33">
        <v>24.6</v>
      </c>
      <c r="D24" s="33">
        <v>24.6</v>
      </c>
    </row>
    <row r="25" spans="1:4" ht="15" x14ac:dyDescent="0.2">
      <c r="A25" s="32"/>
      <c r="B25" s="30" t="s">
        <v>2328</v>
      </c>
      <c r="C25" s="33">
        <v>16.8</v>
      </c>
      <c r="D25" s="33">
        <v>16.8</v>
      </c>
    </row>
    <row r="26" spans="1:4" ht="15" x14ac:dyDescent="0.2">
      <c r="A26" s="32"/>
      <c r="B26" s="30" t="s">
        <v>1703</v>
      </c>
      <c r="C26" s="33">
        <v>331.7</v>
      </c>
      <c r="D26" s="33">
        <v>331.7</v>
      </c>
    </row>
  </sheetData>
  <mergeCells count="1">
    <mergeCell ref="A3:D3"/>
  </mergeCells>
  <pageMargins left="0.7" right="0.7" top="0.75" bottom="0.75" header="0.3" footer="0.3"/>
  <pageSetup paperSize="9"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7"/>
  <sheetViews>
    <sheetView workbookViewId="0">
      <selection activeCell="F17" sqref="F17"/>
    </sheetView>
  </sheetViews>
  <sheetFormatPr defaultColWidth="30.7109375" defaultRowHeight="15" x14ac:dyDescent="0.25"/>
  <cols>
    <col min="1" max="1" width="6.42578125" style="189" customWidth="1"/>
    <col min="2" max="2" width="43.7109375" style="189" customWidth="1"/>
    <col min="3" max="3" width="17.42578125" style="189" customWidth="1"/>
    <col min="4" max="4" width="17.5703125" style="189" customWidth="1"/>
    <col min="5" max="248" width="9.140625" style="189" customWidth="1"/>
    <col min="249" max="249" width="5.85546875" style="189" customWidth="1"/>
    <col min="250" max="16384" width="30.7109375" style="189"/>
  </cols>
  <sheetData>
    <row r="1" spans="1:4" s="187" customFormat="1" x14ac:dyDescent="0.25">
      <c r="A1" s="186"/>
      <c r="B1" s="186"/>
      <c r="C1" s="46" t="s">
        <v>3363</v>
      </c>
    </row>
    <row r="2" spans="1:4" s="187" customFormat="1" x14ac:dyDescent="0.25">
      <c r="A2" s="186"/>
      <c r="B2" s="186"/>
      <c r="C2" s="46" t="s">
        <v>1704</v>
      </c>
    </row>
    <row r="3" spans="1:4" s="187" customFormat="1" x14ac:dyDescent="0.25">
      <c r="A3" s="186" t="s">
        <v>2323</v>
      </c>
      <c r="B3" s="188"/>
      <c r="C3" s="48" t="s">
        <v>3297</v>
      </c>
    </row>
    <row r="4" spans="1:4" s="187" customFormat="1" x14ac:dyDescent="0.25">
      <c r="A4" s="186"/>
      <c r="B4" s="188"/>
      <c r="C4" s="46" t="s">
        <v>2332</v>
      </c>
    </row>
    <row r="5" spans="1:4" s="187" customFormat="1" ht="69" customHeight="1" x14ac:dyDescent="0.25">
      <c r="A5" s="354" t="s">
        <v>3389</v>
      </c>
      <c r="B5" s="354"/>
      <c r="C5" s="354"/>
      <c r="D5" s="354"/>
    </row>
    <row r="6" spans="1:4" s="268" customFormat="1" ht="78.75" customHeight="1" x14ac:dyDescent="0.2">
      <c r="A6" s="190" t="s">
        <v>2324</v>
      </c>
      <c r="B6" s="190" t="s">
        <v>2325</v>
      </c>
      <c r="C6" s="267" t="s">
        <v>3390</v>
      </c>
      <c r="D6" s="267" t="s">
        <v>3391</v>
      </c>
    </row>
    <row r="7" spans="1:4" s="268" customFormat="1" x14ac:dyDescent="0.2">
      <c r="A7" s="190" t="s">
        <v>2275</v>
      </c>
      <c r="B7" s="190" t="s">
        <v>2276</v>
      </c>
      <c r="C7" s="267">
        <v>3</v>
      </c>
      <c r="D7" s="267">
        <v>4</v>
      </c>
    </row>
    <row r="8" spans="1:4" x14ac:dyDescent="0.25">
      <c r="A8" s="190" t="s">
        <v>2275</v>
      </c>
      <c r="B8" s="191" t="s">
        <v>1946</v>
      </c>
      <c r="C8" s="192">
        <v>163520.1</v>
      </c>
      <c r="D8" s="192">
        <v>0</v>
      </c>
    </row>
    <row r="9" spans="1:4" x14ac:dyDescent="0.25">
      <c r="A9" s="190" t="s">
        <v>2276</v>
      </c>
      <c r="B9" s="191" t="s">
        <v>2235</v>
      </c>
      <c r="C9" s="192">
        <v>20071</v>
      </c>
      <c r="D9" s="192">
        <v>0</v>
      </c>
    </row>
    <row r="10" spans="1:4" x14ac:dyDescent="0.25">
      <c r="A10" s="190" t="s">
        <v>2277</v>
      </c>
      <c r="B10" s="191" t="s">
        <v>1951</v>
      </c>
      <c r="C10" s="192">
        <v>36098.699999999997</v>
      </c>
      <c r="D10" s="192">
        <v>0</v>
      </c>
    </row>
    <row r="11" spans="1:4" x14ac:dyDescent="0.25">
      <c r="A11" s="190" t="s">
        <v>2278</v>
      </c>
      <c r="B11" s="191" t="s">
        <v>2236</v>
      </c>
      <c r="C11" s="192">
        <v>8089.8</v>
      </c>
      <c r="D11" s="192">
        <v>0</v>
      </c>
    </row>
    <row r="12" spans="1:4" x14ac:dyDescent="0.25">
      <c r="A12" s="190" t="s">
        <v>2279</v>
      </c>
      <c r="B12" s="191" t="s">
        <v>1956</v>
      </c>
      <c r="C12" s="192">
        <v>3624</v>
      </c>
      <c r="D12" s="192">
        <v>3624</v>
      </c>
    </row>
    <row r="13" spans="1:4" x14ac:dyDescent="0.25">
      <c r="A13" s="190" t="s">
        <v>2280</v>
      </c>
      <c r="B13" s="191" t="s">
        <v>2237</v>
      </c>
      <c r="C13" s="192">
        <v>13503.199999999997</v>
      </c>
      <c r="D13" s="192">
        <v>13503.2</v>
      </c>
    </row>
    <row r="14" spans="1:4" x14ac:dyDescent="0.25">
      <c r="A14" s="190" t="s">
        <v>2281</v>
      </c>
      <c r="B14" s="191" t="s">
        <v>2238</v>
      </c>
      <c r="C14" s="192">
        <v>14721.3</v>
      </c>
      <c r="D14" s="192">
        <v>0</v>
      </c>
    </row>
    <row r="15" spans="1:4" x14ac:dyDescent="0.25">
      <c r="A15" s="190" t="s">
        <v>2282</v>
      </c>
      <c r="B15" s="191" t="s">
        <v>2239</v>
      </c>
      <c r="C15" s="192">
        <v>51304</v>
      </c>
      <c r="D15" s="192">
        <v>19987.099999999999</v>
      </c>
    </row>
    <row r="16" spans="1:4" x14ac:dyDescent="0.25">
      <c r="A16" s="190" t="s">
        <v>2283</v>
      </c>
      <c r="B16" s="191" t="s">
        <v>1974</v>
      </c>
      <c r="C16" s="192">
        <v>46070.3</v>
      </c>
      <c r="D16" s="192">
        <v>0</v>
      </c>
    </row>
    <row r="17" spans="1:4" x14ac:dyDescent="0.25">
      <c r="A17" s="190" t="s">
        <v>2284</v>
      </c>
      <c r="B17" s="191" t="s">
        <v>1975</v>
      </c>
      <c r="C17" s="192">
        <v>51670.1</v>
      </c>
      <c r="D17" s="192">
        <v>0</v>
      </c>
    </row>
    <row r="18" spans="1:4" x14ac:dyDescent="0.25">
      <c r="A18" s="190" t="s">
        <v>2285</v>
      </c>
      <c r="B18" s="191" t="s">
        <v>1976</v>
      </c>
      <c r="C18" s="192">
        <v>66135</v>
      </c>
      <c r="D18" s="192">
        <v>14822.4</v>
      </c>
    </row>
    <row r="19" spans="1:4" x14ac:dyDescent="0.25">
      <c r="A19" s="190" t="s">
        <v>2286</v>
      </c>
      <c r="B19" s="191" t="s">
        <v>2240</v>
      </c>
      <c r="C19" s="192">
        <v>72769.3</v>
      </c>
      <c r="D19" s="192">
        <v>0</v>
      </c>
    </row>
    <row r="20" spans="1:4" x14ac:dyDescent="0.25">
      <c r="A20" s="190" t="s">
        <v>2287</v>
      </c>
      <c r="B20" s="191" t="s">
        <v>2241</v>
      </c>
      <c r="C20" s="192">
        <v>47695.4</v>
      </c>
      <c r="D20" s="192">
        <v>12985.2</v>
      </c>
    </row>
    <row r="21" spans="1:4" x14ac:dyDescent="0.25">
      <c r="A21" s="190" t="s">
        <v>2288</v>
      </c>
      <c r="B21" s="191" t="s">
        <v>2242</v>
      </c>
      <c r="C21" s="192">
        <v>17571.2</v>
      </c>
      <c r="D21" s="192">
        <v>0</v>
      </c>
    </row>
    <row r="22" spans="1:4" x14ac:dyDescent="0.25">
      <c r="A22" s="190" t="s">
        <v>2289</v>
      </c>
      <c r="B22" s="191" t="s">
        <v>2243</v>
      </c>
      <c r="C22" s="192">
        <v>10854.199999999999</v>
      </c>
      <c r="D22" s="192">
        <v>0</v>
      </c>
    </row>
    <row r="23" spans="1:4" x14ac:dyDescent="0.25">
      <c r="A23" s="190" t="s">
        <v>2290</v>
      </c>
      <c r="B23" s="191" t="s">
        <v>2244</v>
      </c>
      <c r="C23" s="192">
        <v>8863.7999999999993</v>
      </c>
      <c r="D23" s="192">
        <v>0</v>
      </c>
    </row>
    <row r="24" spans="1:4" x14ac:dyDescent="0.25">
      <c r="A24" s="190" t="s">
        <v>2291</v>
      </c>
      <c r="B24" s="191" t="s">
        <v>2245</v>
      </c>
      <c r="C24" s="192">
        <v>28237.200000000001</v>
      </c>
      <c r="D24" s="192">
        <v>0</v>
      </c>
    </row>
    <row r="25" spans="1:4" x14ac:dyDescent="0.25">
      <c r="A25" s="190" t="s">
        <v>2292</v>
      </c>
      <c r="B25" s="191" t="s">
        <v>2247</v>
      </c>
      <c r="C25" s="192">
        <v>6593.3</v>
      </c>
      <c r="D25" s="192">
        <v>0</v>
      </c>
    </row>
    <row r="26" spans="1:4" x14ac:dyDescent="0.25">
      <c r="A26" s="190" t="s">
        <v>2293</v>
      </c>
      <c r="B26" s="191" t="s">
        <v>2248</v>
      </c>
      <c r="C26" s="192">
        <v>13276.9</v>
      </c>
      <c r="D26" s="192">
        <v>0</v>
      </c>
    </row>
    <row r="27" spans="1:4" x14ac:dyDescent="0.25">
      <c r="A27" s="190" t="s">
        <v>2294</v>
      </c>
      <c r="B27" s="191" t="s">
        <v>2249</v>
      </c>
      <c r="C27" s="192">
        <v>14939.4</v>
      </c>
      <c r="D27" s="192">
        <v>0</v>
      </c>
    </row>
    <row r="28" spans="1:4" x14ac:dyDescent="0.25">
      <c r="A28" s="190" t="s">
        <v>2295</v>
      </c>
      <c r="B28" s="191" t="s">
        <v>2250</v>
      </c>
      <c r="C28" s="192">
        <v>12721.9</v>
      </c>
      <c r="D28" s="192">
        <v>0</v>
      </c>
    </row>
    <row r="29" spans="1:4" x14ac:dyDescent="0.25">
      <c r="A29" s="190" t="s">
        <v>2296</v>
      </c>
      <c r="B29" s="191" t="s">
        <v>2251</v>
      </c>
      <c r="C29" s="192">
        <v>17632.400000000001</v>
      </c>
      <c r="D29" s="192">
        <v>0</v>
      </c>
    </row>
    <row r="30" spans="1:4" x14ac:dyDescent="0.25">
      <c r="A30" s="190" t="s">
        <v>2297</v>
      </c>
      <c r="B30" s="191" t="s">
        <v>2252</v>
      </c>
      <c r="C30" s="192">
        <v>29569.7</v>
      </c>
      <c r="D30" s="192">
        <v>0</v>
      </c>
    </row>
    <row r="31" spans="1:4" x14ac:dyDescent="0.25">
      <c r="A31" s="190" t="s">
        <v>2298</v>
      </c>
      <c r="B31" s="191" t="s">
        <v>2253</v>
      </c>
      <c r="C31" s="192">
        <v>14448.9</v>
      </c>
      <c r="D31" s="192">
        <v>0</v>
      </c>
    </row>
    <row r="32" spans="1:4" x14ac:dyDescent="0.25">
      <c r="A32" s="190" t="s">
        <v>2299</v>
      </c>
      <c r="B32" s="191" t="s">
        <v>2254</v>
      </c>
      <c r="C32" s="192">
        <v>29409.9</v>
      </c>
      <c r="D32" s="192">
        <v>0</v>
      </c>
    </row>
    <row r="33" spans="1:4" x14ac:dyDescent="0.25">
      <c r="A33" s="190" t="s">
        <v>2300</v>
      </c>
      <c r="B33" s="191" t="s">
        <v>2255</v>
      </c>
      <c r="C33" s="192">
        <v>19713.900000000001</v>
      </c>
      <c r="D33" s="192">
        <v>5121.3</v>
      </c>
    </row>
    <row r="34" spans="1:4" x14ac:dyDescent="0.25">
      <c r="A34" s="190" t="s">
        <v>2301</v>
      </c>
      <c r="B34" s="191" t="s">
        <v>2256</v>
      </c>
      <c r="C34" s="192">
        <v>20116.099999999999</v>
      </c>
      <c r="D34" s="192">
        <v>0</v>
      </c>
    </row>
    <row r="35" spans="1:4" x14ac:dyDescent="0.25">
      <c r="A35" s="190" t="s">
        <v>2302</v>
      </c>
      <c r="B35" s="191" t="s">
        <v>2257</v>
      </c>
      <c r="C35" s="192">
        <v>10466.6</v>
      </c>
      <c r="D35" s="192">
        <v>0</v>
      </c>
    </row>
    <row r="36" spans="1:4" x14ac:dyDescent="0.25">
      <c r="A36" s="190" t="s">
        <v>2303</v>
      </c>
      <c r="B36" s="191" t="s">
        <v>2258</v>
      </c>
      <c r="C36" s="192">
        <v>11237.1</v>
      </c>
      <c r="D36" s="192">
        <v>3250.6</v>
      </c>
    </row>
    <row r="37" spans="1:4" x14ac:dyDescent="0.25">
      <c r="A37" s="190" t="s">
        <v>2304</v>
      </c>
      <c r="B37" s="191" t="s">
        <v>2259</v>
      </c>
      <c r="C37" s="192">
        <v>15813.5</v>
      </c>
      <c r="D37" s="192">
        <v>0</v>
      </c>
    </row>
    <row r="38" spans="1:4" x14ac:dyDescent="0.25">
      <c r="A38" s="190" t="s">
        <v>2305</v>
      </c>
      <c r="B38" s="191" t="s">
        <v>2260</v>
      </c>
      <c r="C38" s="192">
        <v>19036.600000000006</v>
      </c>
      <c r="D38" s="192">
        <v>0</v>
      </c>
    </row>
    <row r="39" spans="1:4" x14ac:dyDescent="0.25">
      <c r="A39" s="190" t="s">
        <v>2306</v>
      </c>
      <c r="B39" s="191" t="s">
        <v>2261</v>
      </c>
      <c r="C39" s="192">
        <v>9829.5</v>
      </c>
      <c r="D39" s="192">
        <v>0</v>
      </c>
    </row>
    <row r="40" spans="1:4" x14ac:dyDescent="0.25">
      <c r="A40" s="190" t="s">
        <v>2307</v>
      </c>
      <c r="B40" s="191" t="s">
        <v>2262</v>
      </c>
      <c r="C40" s="192">
        <v>11416.3</v>
      </c>
      <c r="D40" s="192">
        <v>0</v>
      </c>
    </row>
    <row r="41" spans="1:4" x14ac:dyDescent="0.25">
      <c r="A41" s="190" t="s">
        <v>2308</v>
      </c>
      <c r="B41" s="191" t="s">
        <v>2263</v>
      </c>
      <c r="C41" s="192">
        <v>32.5</v>
      </c>
      <c r="D41" s="192">
        <v>0</v>
      </c>
    </row>
    <row r="42" spans="1:4" x14ac:dyDescent="0.25">
      <c r="A42" s="190" t="s">
        <v>2309</v>
      </c>
      <c r="B42" s="191" t="s">
        <v>2264</v>
      </c>
      <c r="C42" s="192">
        <v>9917.7000000000007</v>
      </c>
      <c r="D42" s="192">
        <v>3664.5</v>
      </c>
    </row>
    <row r="43" spans="1:4" x14ac:dyDescent="0.25">
      <c r="A43" s="190" t="s">
        <v>2310</v>
      </c>
      <c r="B43" s="191" t="s">
        <v>2265</v>
      </c>
      <c r="C43" s="192">
        <v>7386.7</v>
      </c>
      <c r="D43" s="192">
        <v>0</v>
      </c>
    </row>
    <row r="44" spans="1:4" x14ac:dyDescent="0.25">
      <c r="A44" s="190" t="s">
        <v>2311</v>
      </c>
      <c r="B44" s="191" t="s">
        <v>2266</v>
      </c>
      <c r="C44" s="192">
        <v>8936</v>
      </c>
      <c r="D44" s="192">
        <v>0</v>
      </c>
    </row>
    <row r="45" spans="1:4" x14ac:dyDescent="0.25">
      <c r="A45" s="190" t="s">
        <v>2312</v>
      </c>
      <c r="B45" s="191" t="s">
        <v>2267</v>
      </c>
      <c r="C45" s="192">
        <v>14621.3</v>
      </c>
      <c r="D45" s="192">
        <v>0</v>
      </c>
    </row>
    <row r="46" spans="1:4" x14ac:dyDescent="0.25">
      <c r="A46" s="190" t="s">
        <v>2313</v>
      </c>
      <c r="B46" s="191" t="s">
        <v>2268</v>
      </c>
      <c r="C46" s="192">
        <v>35296.699999999997</v>
      </c>
      <c r="D46" s="192">
        <v>35296.699999999997</v>
      </c>
    </row>
    <row r="47" spans="1:4" x14ac:dyDescent="0.25">
      <c r="A47" s="190" t="s">
        <v>2314</v>
      </c>
      <c r="B47" s="191" t="s">
        <v>2203</v>
      </c>
      <c r="C47" s="192">
        <v>6286.9</v>
      </c>
      <c r="D47" s="192">
        <v>0</v>
      </c>
    </row>
    <row r="48" spans="1:4" x14ac:dyDescent="0.25">
      <c r="A48" s="190" t="s">
        <v>2315</v>
      </c>
      <c r="B48" s="191" t="s">
        <v>2204</v>
      </c>
      <c r="C48" s="192">
        <v>62346.9</v>
      </c>
      <c r="D48" s="192">
        <v>11515.6</v>
      </c>
    </row>
    <row r="49" spans="1:4" x14ac:dyDescent="0.25">
      <c r="A49" s="190" t="s">
        <v>2316</v>
      </c>
      <c r="B49" s="191" t="s">
        <v>2269</v>
      </c>
      <c r="C49" s="192">
        <v>8532.4</v>
      </c>
      <c r="D49" s="192">
        <v>0</v>
      </c>
    </row>
    <row r="50" spans="1:4" x14ac:dyDescent="0.25">
      <c r="A50" s="190" t="s">
        <v>2317</v>
      </c>
      <c r="B50" s="191" t="s">
        <v>2270</v>
      </c>
      <c r="C50" s="192">
        <v>4607.7</v>
      </c>
      <c r="D50" s="192">
        <v>0</v>
      </c>
    </row>
    <row r="51" spans="1:4" x14ac:dyDescent="0.25">
      <c r="A51" s="190" t="s">
        <v>2318</v>
      </c>
      <c r="B51" s="191" t="s">
        <v>2271</v>
      </c>
      <c r="C51" s="192">
        <v>7182.4</v>
      </c>
      <c r="D51" s="192">
        <v>0</v>
      </c>
    </row>
    <row r="52" spans="1:4" x14ac:dyDescent="0.25">
      <c r="A52" s="190" t="s">
        <v>2319</v>
      </c>
      <c r="B52" s="191" t="s">
        <v>2272</v>
      </c>
      <c r="C52" s="192">
        <v>16180.3</v>
      </c>
      <c r="D52" s="192">
        <v>0</v>
      </c>
    </row>
    <row r="53" spans="1:4" x14ac:dyDescent="0.25">
      <c r="A53" s="190" t="s">
        <v>2320</v>
      </c>
      <c r="B53" s="191" t="s">
        <v>2273</v>
      </c>
      <c r="C53" s="192">
        <v>6043</v>
      </c>
      <c r="D53" s="192">
        <v>0</v>
      </c>
    </row>
    <row r="54" spans="1:4" x14ac:dyDescent="0.25">
      <c r="A54" s="190" t="s">
        <v>2321</v>
      </c>
      <c r="B54" s="191" t="s">
        <v>2274</v>
      </c>
      <c r="C54" s="192">
        <v>30526.199999999997</v>
      </c>
      <c r="D54" s="192">
        <v>0</v>
      </c>
    </row>
    <row r="55" spans="1:4" s="193" customFormat="1" x14ac:dyDescent="0.2">
      <c r="A55" s="190"/>
      <c r="B55" s="191" t="s">
        <v>1703</v>
      </c>
      <c r="C55" s="192">
        <f>SUM(C8:C54)</f>
        <v>1134917.2999999996</v>
      </c>
      <c r="D55" s="192">
        <f>SUM(D8:D54)</f>
        <v>123770.60000000002</v>
      </c>
    </row>
    <row r="56" spans="1:4" x14ac:dyDescent="0.25">
      <c r="A56" s="194"/>
    </row>
    <row r="57" spans="1:4" x14ac:dyDescent="0.25">
      <c r="A57" s="194"/>
    </row>
  </sheetData>
  <mergeCells count="1">
    <mergeCell ref="A5:D5"/>
  </mergeCells>
  <pageMargins left="0.70866141732283472" right="0.70866141732283472" top="0.35433070866141736" bottom="0.35433070866141736" header="0.31496062992125984" footer="0.31496062992125984"/>
  <pageSetup paperSize="9" scale="85"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pageSetUpPr fitToPage="1"/>
  </sheetPr>
  <dimension ref="A1:E41"/>
  <sheetViews>
    <sheetView workbookViewId="0">
      <selection activeCell="F17" sqref="F17"/>
    </sheetView>
  </sheetViews>
  <sheetFormatPr defaultRowHeight="12.75" x14ac:dyDescent="0.2"/>
  <cols>
    <col min="1" max="1" width="8.7109375" customWidth="1"/>
    <col min="2" max="2" width="43.140625" customWidth="1"/>
    <col min="3" max="3" width="24.425781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5" x14ac:dyDescent="0.2">
      <c r="C1" s="156" t="s">
        <v>3299</v>
      </c>
    </row>
    <row r="2" spans="1:5" ht="15" x14ac:dyDescent="0.25">
      <c r="C2" s="46" t="s">
        <v>3448</v>
      </c>
    </row>
    <row r="3" spans="1:5" s="50" customFormat="1" ht="174" customHeight="1" x14ac:dyDescent="0.25">
      <c r="A3" s="352" t="s">
        <v>3413</v>
      </c>
      <c r="B3" s="352"/>
      <c r="C3" s="352"/>
      <c r="D3" s="64"/>
      <c r="E3" s="53"/>
    </row>
    <row r="4" spans="1:5" s="265" customFormat="1" ht="30.6" customHeight="1" x14ac:dyDescent="0.2">
      <c r="A4" s="32" t="s">
        <v>2324</v>
      </c>
      <c r="B4" s="32" t="s">
        <v>2325</v>
      </c>
      <c r="C4" s="264" t="s">
        <v>2326</v>
      </c>
    </row>
    <row r="5" spans="1:5" ht="15" x14ac:dyDescent="0.2">
      <c r="A5" s="32" t="s">
        <v>2275</v>
      </c>
      <c r="B5" s="30" t="s">
        <v>1946</v>
      </c>
      <c r="C5" s="33">
        <v>68740.7</v>
      </c>
    </row>
    <row r="6" spans="1:5" ht="15" x14ac:dyDescent="0.2">
      <c r="A6" s="32" t="s">
        <v>2276</v>
      </c>
      <c r="B6" s="30" t="s">
        <v>2235</v>
      </c>
      <c r="C6" s="33">
        <v>3364.4</v>
      </c>
    </row>
    <row r="7" spans="1:5" ht="15" x14ac:dyDescent="0.2">
      <c r="A7" s="32" t="s">
        <v>2277</v>
      </c>
      <c r="B7" s="30" t="s">
        <v>1951</v>
      </c>
      <c r="C7" s="33">
        <v>19300.2</v>
      </c>
    </row>
    <row r="8" spans="1:5" ht="15" x14ac:dyDescent="0.2">
      <c r="A8" s="32" t="s">
        <v>2278</v>
      </c>
      <c r="B8" s="30" t="s">
        <v>2236</v>
      </c>
      <c r="C8" s="33">
        <v>1342.8</v>
      </c>
    </row>
    <row r="9" spans="1:5" ht="15" x14ac:dyDescent="0.2">
      <c r="A9" s="32" t="s">
        <v>2279</v>
      </c>
      <c r="B9" s="30" t="s">
        <v>1956</v>
      </c>
      <c r="C9" s="33">
        <v>5531.6</v>
      </c>
    </row>
    <row r="10" spans="1:5" ht="15" x14ac:dyDescent="0.2">
      <c r="A10" s="32" t="s">
        <v>2280</v>
      </c>
      <c r="B10" s="30" t="s">
        <v>2238</v>
      </c>
      <c r="C10" s="33">
        <v>4676.8</v>
      </c>
    </row>
    <row r="11" spans="1:5" ht="15" x14ac:dyDescent="0.2">
      <c r="A11" s="32" t="s">
        <v>2281</v>
      </c>
      <c r="B11" s="30" t="s">
        <v>2239</v>
      </c>
      <c r="C11" s="33">
        <v>4429.5</v>
      </c>
    </row>
    <row r="12" spans="1:5" ht="15" x14ac:dyDescent="0.2">
      <c r="A12" s="32" t="s">
        <v>2282</v>
      </c>
      <c r="B12" s="30" t="s">
        <v>1974</v>
      </c>
      <c r="C12" s="33">
        <v>3237.3</v>
      </c>
    </row>
    <row r="13" spans="1:5" ht="15" x14ac:dyDescent="0.2">
      <c r="A13" s="32" t="s">
        <v>2283</v>
      </c>
      <c r="B13" s="30" t="s">
        <v>1975</v>
      </c>
      <c r="C13" s="33">
        <v>7686.8</v>
      </c>
    </row>
    <row r="14" spans="1:5" ht="15" x14ac:dyDescent="0.2">
      <c r="A14" s="32" t="s">
        <v>2284</v>
      </c>
      <c r="B14" s="30" t="s">
        <v>1976</v>
      </c>
      <c r="C14" s="33">
        <v>8127.5</v>
      </c>
    </row>
    <row r="15" spans="1:5" ht="15" x14ac:dyDescent="0.2">
      <c r="A15" s="32" t="s">
        <v>2285</v>
      </c>
      <c r="B15" s="30" t="s">
        <v>2240</v>
      </c>
      <c r="C15" s="33">
        <v>10108.5</v>
      </c>
    </row>
    <row r="16" spans="1:5" ht="15" x14ac:dyDescent="0.2">
      <c r="A16" s="32" t="s">
        <v>2286</v>
      </c>
      <c r="B16" s="30" t="s">
        <v>2241</v>
      </c>
      <c r="C16" s="33">
        <v>10866</v>
      </c>
    </row>
    <row r="17" spans="1:3" ht="15" x14ac:dyDescent="0.2">
      <c r="A17" s="32" t="s">
        <v>2287</v>
      </c>
      <c r="B17" s="30" t="s">
        <v>2242</v>
      </c>
      <c r="C17" s="33">
        <v>2586.9</v>
      </c>
    </row>
    <row r="18" spans="1:3" ht="15" x14ac:dyDescent="0.2">
      <c r="A18" s="32" t="s">
        <v>2288</v>
      </c>
      <c r="B18" s="30" t="s">
        <v>2245</v>
      </c>
      <c r="C18" s="33">
        <v>15214.9</v>
      </c>
    </row>
    <row r="19" spans="1:3" ht="15" x14ac:dyDescent="0.2">
      <c r="A19" s="32" t="s">
        <v>2289</v>
      </c>
      <c r="B19" s="30" t="s">
        <v>2247</v>
      </c>
      <c r="C19" s="33">
        <v>3183.3</v>
      </c>
    </row>
    <row r="20" spans="1:3" ht="15" x14ac:dyDescent="0.2">
      <c r="A20" s="32" t="s">
        <v>2290</v>
      </c>
      <c r="B20" s="30" t="s">
        <v>2248</v>
      </c>
      <c r="C20" s="33">
        <v>3241.8</v>
      </c>
    </row>
    <row r="21" spans="1:3" ht="15" x14ac:dyDescent="0.2">
      <c r="A21" s="32" t="s">
        <v>2291</v>
      </c>
      <c r="B21" s="30" t="s">
        <v>2249</v>
      </c>
      <c r="C21" s="33">
        <v>3301</v>
      </c>
    </row>
    <row r="22" spans="1:3" ht="15" x14ac:dyDescent="0.2">
      <c r="A22" s="32" t="s">
        <v>2292</v>
      </c>
      <c r="B22" s="30" t="s">
        <v>2250</v>
      </c>
      <c r="C22" s="33">
        <v>3136.5</v>
      </c>
    </row>
    <row r="23" spans="1:3" ht="15" x14ac:dyDescent="0.2">
      <c r="A23" s="32" t="s">
        <v>2293</v>
      </c>
      <c r="B23" s="30" t="s">
        <v>2251</v>
      </c>
      <c r="C23" s="33">
        <v>4105.8</v>
      </c>
    </row>
    <row r="24" spans="1:3" ht="15" x14ac:dyDescent="0.2">
      <c r="A24" s="32" t="s">
        <v>2294</v>
      </c>
      <c r="B24" s="30" t="s">
        <v>2253</v>
      </c>
      <c r="C24" s="33">
        <v>2665.8</v>
      </c>
    </row>
    <row r="25" spans="1:3" ht="15" x14ac:dyDescent="0.2">
      <c r="A25" s="32" t="s">
        <v>2295</v>
      </c>
      <c r="B25" s="30" t="s">
        <v>2254</v>
      </c>
      <c r="C25" s="33">
        <v>6031.8</v>
      </c>
    </row>
    <row r="26" spans="1:3" ht="15" x14ac:dyDescent="0.2">
      <c r="A26" s="32" t="s">
        <v>2296</v>
      </c>
      <c r="B26" s="30" t="s">
        <v>2255</v>
      </c>
      <c r="C26" s="33">
        <v>5897.6</v>
      </c>
    </row>
    <row r="27" spans="1:3" ht="15" x14ac:dyDescent="0.2">
      <c r="A27" s="32" t="s">
        <v>2297</v>
      </c>
      <c r="B27" s="30" t="s">
        <v>2256</v>
      </c>
      <c r="C27" s="33">
        <v>4746.5</v>
      </c>
    </row>
    <row r="28" spans="1:3" ht="15" x14ac:dyDescent="0.2">
      <c r="A28" s="32" t="s">
        <v>2298</v>
      </c>
      <c r="B28" s="30" t="s">
        <v>2257</v>
      </c>
      <c r="C28" s="33">
        <v>3980</v>
      </c>
    </row>
    <row r="29" spans="1:3" ht="15" x14ac:dyDescent="0.2">
      <c r="A29" s="32" t="s">
        <v>2299</v>
      </c>
      <c r="B29" s="30" t="s">
        <v>2258</v>
      </c>
      <c r="C29" s="33">
        <v>2083</v>
      </c>
    </row>
    <row r="30" spans="1:3" ht="15" x14ac:dyDescent="0.2">
      <c r="A30" s="32" t="s">
        <v>2300</v>
      </c>
      <c r="B30" s="30" t="s">
        <v>2259</v>
      </c>
      <c r="C30" s="33">
        <v>4729.2</v>
      </c>
    </row>
    <row r="31" spans="1:3" ht="15" x14ac:dyDescent="0.2">
      <c r="A31" s="32" t="s">
        <v>2301</v>
      </c>
      <c r="B31" s="30" t="s">
        <v>2261</v>
      </c>
      <c r="C31" s="33">
        <v>4696.7</v>
      </c>
    </row>
    <row r="32" spans="1:3" ht="15" x14ac:dyDescent="0.2">
      <c r="A32" s="32" t="s">
        <v>2302</v>
      </c>
      <c r="B32" s="30" t="s">
        <v>2263</v>
      </c>
      <c r="C32" s="33">
        <v>4779.8</v>
      </c>
    </row>
    <row r="33" spans="1:3" ht="15" x14ac:dyDescent="0.2">
      <c r="A33" s="32" t="s">
        <v>2303</v>
      </c>
      <c r="B33" s="30" t="s">
        <v>2264</v>
      </c>
      <c r="C33" s="33">
        <v>1666.5</v>
      </c>
    </row>
    <row r="34" spans="1:3" ht="15" x14ac:dyDescent="0.2">
      <c r="A34" s="32" t="s">
        <v>2304</v>
      </c>
      <c r="B34" s="30" t="s">
        <v>2266</v>
      </c>
      <c r="C34" s="33">
        <v>3086.9</v>
      </c>
    </row>
    <row r="35" spans="1:3" ht="15" x14ac:dyDescent="0.2">
      <c r="A35" s="32" t="s">
        <v>2305</v>
      </c>
      <c r="B35" s="30" t="s">
        <v>2268</v>
      </c>
      <c r="C35" s="33">
        <v>4078</v>
      </c>
    </row>
    <row r="36" spans="1:3" ht="15" x14ac:dyDescent="0.2">
      <c r="A36" s="32" t="s">
        <v>2306</v>
      </c>
      <c r="B36" s="30" t="s">
        <v>2204</v>
      </c>
      <c r="C36" s="33">
        <v>4032.4</v>
      </c>
    </row>
    <row r="37" spans="1:3" ht="15" x14ac:dyDescent="0.2">
      <c r="A37" s="32" t="s">
        <v>2307</v>
      </c>
      <c r="B37" s="30" t="s">
        <v>2270</v>
      </c>
      <c r="C37" s="33">
        <v>2076.1</v>
      </c>
    </row>
    <row r="38" spans="1:3" ht="15" x14ac:dyDescent="0.2">
      <c r="A38" s="32" t="s">
        <v>2308</v>
      </c>
      <c r="B38" s="30" t="s">
        <v>2272</v>
      </c>
      <c r="C38" s="33">
        <v>11964.4</v>
      </c>
    </row>
    <row r="39" spans="1:3" ht="15" x14ac:dyDescent="0.2">
      <c r="A39" s="32" t="s">
        <v>2309</v>
      </c>
      <c r="B39" s="30" t="s">
        <v>2274</v>
      </c>
      <c r="C39" s="33">
        <v>3616.4</v>
      </c>
    </row>
    <row r="40" spans="1:3" ht="15" x14ac:dyDescent="0.2">
      <c r="A40" s="32"/>
      <c r="B40" s="30" t="s">
        <v>1703</v>
      </c>
      <c r="C40" s="33">
        <v>252313.4</v>
      </c>
    </row>
    <row r="41" spans="1:3" ht="41.45" customHeight="1" x14ac:dyDescent="0.2"/>
  </sheetData>
  <mergeCells count="1">
    <mergeCell ref="A3:C3"/>
  </mergeCells>
  <pageMargins left="0.70866141732283472" right="0.70866141732283472" top="0.74803149606299213" bottom="0.74803149606299213" header="0.31496062992125984" footer="0.31496062992125984"/>
  <pageSetup paperSize="9" scale="97"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E6"/>
  <sheetViews>
    <sheetView workbookViewId="0">
      <selection activeCell="F17" sqref="F17"/>
    </sheetView>
  </sheetViews>
  <sheetFormatPr defaultRowHeight="12.75" x14ac:dyDescent="0.2"/>
  <cols>
    <col min="1" max="1" width="8.7109375" customWidth="1"/>
    <col min="2" max="2" width="30.7109375" customWidth="1"/>
    <col min="3" max="3" width="23.855468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5" x14ac:dyDescent="0.2">
      <c r="C1" s="156" t="s">
        <v>3301</v>
      </c>
    </row>
    <row r="2" spans="1:5" ht="15" x14ac:dyDescent="0.25">
      <c r="C2" s="46" t="s">
        <v>3448</v>
      </c>
    </row>
    <row r="3" spans="1:5" s="50" customFormat="1" ht="51.75" customHeight="1" x14ac:dyDescent="0.25">
      <c r="A3" s="352" t="s">
        <v>2360</v>
      </c>
      <c r="B3" s="352"/>
      <c r="C3" s="352"/>
      <c r="D3" s="64"/>
      <c r="E3" s="53"/>
    </row>
    <row r="4" spans="1:5" s="5" customFormat="1" ht="30.6" customHeight="1" x14ac:dyDescent="0.2">
      <c r="A4" s="28" t="s">
        <v>2324</v>
      </c>
      <c r="B4" s="28" t="s">
        <v>2325</v>
      </c>
      <c r="C4" s="49" t="s">
        <v>2326</v>
      </c>
    </row>
    <row r="5" spans="1:5" ht="15" x14ac:dyDescent="0.2">
      <c r="A5" s="32" t="s">
        <v>2275</v>
      </c>
      <c r="B5" s="30" t="s">
        <v>2260</v>
      </c>
      <c r="C5" s="33">
        <v>34884.5</v>
      </c>
    </row>
    <row r="6" spans="1:5" ht="15" x14ac:dyDescent="0.2">
      <c r="A6" s="32"/>
      <c r="B6" s="30" t="s">
        <v>1703</v>
      </c>
      <c r="C6" s="33">
        <v>34884.5</v>
      </c>
    </row>
  </sheetData>
  <mergeCells count="1">
    <mergeCell ref="A3:C3"/>
  </mergeCells>
  <pageMargins left="0.7" right="0.7" top="0.75" bottom="0.75" header="0.3" footer="0.3"/>
  <pageSetup paperSize="9"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E6"/>
  <sheetViews>
    <sheetView workbookViewId="0">
      <selection activeCell="F17" sqref="F17"/>
    </sheetView>
  </sheetViews>
  <sheetFormatPr defaultRowHeight="12.75" x14ac:dyDescent="0.2"/>
  <cols>
    <col min="1" max="1" width="8.7109375" customWidth="1"/>
    <col min="2" max="2" width="36.28515625" customWidth="1"/>
    <col min="3" max="3" width="23.71093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5" x14ac:dyDescent="0.2">
      <c r="C1" s="156" t="s">
        <v>3302</v>
      </c>
    </row>
    <row r="2" spans="1:5" ht="15" x14ac:dyDescent="0.25">
      <c r="C2" s="46" t="s">
        <v>3448</v>
      </c>
    </row>
    <row r="3" spans="1:5" s="50" customFormat="1" ht="98.25" customHeight="1" x14ac:dyDescent="0.25">
      <c r="A3" s="352" t="s">
        <v>2372</v>
      </c>
      <c r="B3" s="352"/>
      <c r="C3" s="352"/>
      <c r="D3" s="64"/>
      <c r="E3" s="53"/>
    </row>
    <row r="4" spans="1:5" s="5" customFormat="1" ht="30.6" customHeight="1" x14ac:dyDescent="0.2">
      <c r="A4" s="28" t="s">
        <v>2324</v>
      </c>
      <c r="B4" s="28" t="s">
        <v>2325</v>
      </c>
      <c r="C4" s="49" t="s">
        <v>2326</v>
      </c>
    </row>
    <row r="5" spans="1:5" ht="15" x14ac:dyDescent="0.2">
      <c r="A5" s="32" t="s">
        <v>2275</v>
      </c>
      <c r="B5" s="30" t="s">
        <v>2250</v>
      </c>
      <c r="C5" s="33">
        <v>4622.8999999999996</v>
      </c>
    </row>
    <row r="6" spans="1:5" ht="15" x14ac:dyDescent="0.2">
      <c r="A6" s="32"/>
      <c r="B6" s="30" t="s">
        <v>1703</v>
      </c>
      <c r="C6" s="33">
        <v>4622.8999999999996</v>
      </c>
    </row>
  </sheetData>
  <mergeCells count="1">
    <mergeCell ref="A3:C3"/>
  </mergeCells>
  <pageMargins left="0.7" right="0.7" top="0.75" bottom="0.75" header="0.3" footer="0.3"/>
  <pageSetup paperSize="9" orientation="portrait"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E55"/>
  <sheetViews>
    <sheetView workbookViewId="0">
      <selection activeCell="F17" sqref="F17"/>
    </sheetView>
  </sheetViews>
  <sheetFormatPr defaultRowHeight="12.75" x14ac:dyDescent="0.2"/>
  <cols>
    <col min="1" max="1" width="8.7109375" customWidth="1"/>
    <col min="2" max="2" width="43.28515625" customWidth="1"/>
    <col min="3" max="3" width="24.57031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5" x14ac:dyDescent="0.2">
      <c r="C1" s="156" t="s">
        <v>3303</v>
      </c>
    </row>
    <row r="2" spans="1:5" s="2" customFormat="1" ht="15" x14ac:dyDescent="0.25">
      <c r="A2" s="4"/>
      <c r="B2" s="4"/>
      <c r="C2" s="46" t="s">
        <v>3448</v>
      </c>
      <c r="D2" s="4"/>
      <c r="E2" s="42"/>
    </row>
    <row r="3" spans="1:5" s="5" customFormat="1" ht="63.75" customHeight="1" x14ac:dyDescent="0.2">
      <c r="A3" s="348" t="s">
        <v>2361</v>
      </c>
      <c r="B3" s="348"/>
      <c r="C3" s="348"/>
      <c r="D3" s="20"/>
    </row>
    <row r="4" spans="1:5" s="265" customFormat="1" ht="29.45" customHeight="1" x14ac:dyDescent="0.2">
      <c r="A4" s="32" t="s">
        <v>2324</v>
      </c>
      <c r="B4" s="32" t="s">
        <v>2325</v>
      </c>
      <c r="C4" s="263" t="s">
        <v>2326</v>
      </c>
    </row>
    <row r="5" spans="1:5" s="265" customFormat="1" ht="15" x14ac:dyDescent="0.2">
      <c r="A5" s="32" t="s">
        <v>2275</v>
      </c>
      <c r="B5" s="32" t="s">
        <v>2276</v>
      </c>
      <c r="C5" s="263">
        <v>3</v>
      </c>
    </row>
    <row r="6" spans="1:5" ht="15" x14ac:dyDescent="0.2">
      <c r="A6" s="32" t="s">
        <v>2275</v>
      </c>
      <c r="B6" s="30" t="s">
        <v>1946</v>
      </c>
      <c r="C6" s="33">
        <v>3317.7</v>
      </c>
    </row>
    <row r="7" spans="1:5" ht="15" x14ac:dyDescent="0.2">
      <c r="A7" s="32" t="s">
        <v>2276</v>
      </c>
      <c r="B7" s="30" t="s">
        <v>2235</v>
      </c>
      <c r="C7" s="33">
        <v>225.6</v>
      </c>
    </row>
    <row r="8" spans="1:5" ht="15" x14ac:dyDescent="0.2">
      <c r="A8" s="32" t="s">
        <v>2277</v>
      </c>
      <c r="B8" s="30" t="s">
        <v>1951</v>
      </c>
      <c r="C8" s="33">
        <v>886.1</v>
      </c>
    </row>
    <row r="9" spans="1:5" ht="15" x14ac:dyDescent="0.2">
      <c r="A9" s="32" t="s">
        <v>2278</v>
      </c>
      <c r="B9" s="30" t="s">
        <v>2236</v>
      </c>
      <c r="C9" s="33">
        <v>74.5</v>
      </c>
    </row>
    <row r="10" spans="1:5" ht="15" x14ac:dyDescent="0.2">
      <c r="A10" s="32" t="s">
        <v>2279</v>
      </c>
      <c r="B10" s="30" t="s">
        <v>1956</v>
      </c>
      <c r="C10" s="33">
        <v>216.8</v>
      </c>
    </row>
    <row r="11" spans="1:5" ht="15" x14ac:dyDescent="0.2">
      <c r="A11" s="32" t="s">
        <v>2280</v>
      </c>
      <c r="B11" s="30" t="s">
        <v>2237</v>
      </c>
      <c r="C11" s="33">
        <v>350.5</v>
      </c>
    </row>
    <row r="12" spans="1:5" ht="15" x14ac:dyDescent="0.2">
      <c r="A12" s="32" t="s">
        <v>2281</v>
      </c>
      <c r="B12" s="30" t="s">
        <v>2238</v>
      </c>
      <c r="C12" s="33">
        <v>132.6</v>
      </c>
    </row>
    <row r="13" spans="1:5" ht="15" x14ac:dyDescent="0.2">
      <c r="A13" s="32" t="s">
        <v>2282</v>
      </c>
      <c r="B13" s="30" t="s">
        <v>2239</v>
      </c>
      <c r="C13" s="33">
        <v>415</v>
      </c>
    </row>
    <row r="14" spans="1:5" ht="15" x14ac:dyDescent="0.2">
      <c r="A14" s="32" t="s">
        <v>2283</v>
      </c>
      <c r="B14" s="30" t="s">
        <v>1974</v>
      </c>
      <c r="C14" s="33">
        <v>353.6</v>
      </c>
    </row>
    <row r="15" spans="1:5" ht="15" x14ac:dyDescent="0.2">
      <c r="A15" s="32" t="s">
        <v>2284</v>
      </c>
      <c r="B15" s="30" t="s">
        <v>1975</v>
      </c>
      <c r="C15" s="33">
        <v>515.29999999999995</v>
      </c>
    </row>
    <row r="16" spans="1:5" ht="15" x14ac:dyDescent="0.2">
      <c r="A16" s="32" t="s">
        <v>2285</v>
      </c>
      <c r="B16" s="30" t="s">
        <v>1976</v>
      </c>
      <c r="C16" s="33">
        <v>525.4</v>
      </c>
    </row>
    <row r="17" spans="1:3" ht="15" x14ac:dyDescent="0.2">
      <c r="A17" s="32" t="s">
        <v>2286</v>
      </c>
      <c r="B17" s="30" t="s">
        <v>2240</v>
      </c>
      <c r="C17" s="33">
        <v>639</v>
      </c>
    </row>
    <row r="18" spans="1:3" ht="15" x14ac:dyDescent="0.2">
      <c r="A18" s="32" t="s">
        <v>2287</v>
      </c>
      <c r="B18" s="30" t="s">
        <v>2241</v>
      </c>
      <c r="C18" s="33">
        <v>412.6</v>
      </c>
    </row>
    <row r="19" spans="1:3" ht="15" x14ac:dyDescent="0.2">
      <c r="A19" s="32" t="s">
        <v>2288</v>
      </c>
      <c r="B19" s="30" t="s">
        <v>2242</v>
      </c>
      <c r="C19" s="33">
        <v>239.6</v>
      </c>
    </row>
    <row r="20" spans="1:3" ht="15" x14ac:dyDescent="0.2">
      <c r="A20" s="32" t="s">
        <v>2289</v>
      </c>
      <c r="B20" s="30" t="s">
        <v>2243</v>
      </c>
      <c r="C20" s="33">
        <v>113.7</v>
      </c>
    </row>
    <row r="21" spans="1:3" ht="15" x14ac:dyDescent="0.2">
      <c r="A21" s="32" t="s">
        <v>2290</v>
      </c>
      <c r="B21" s="30" t="s">
        <v>2244</v>
      </c>
      <c r="C21" s="33">
        <v>119.9</v>
      </c>
    </row>
    <row r="22" spans="1:3" ht="15" x14ac:dyDescent="0.2">
      <c r="A22" s="32" t="s">
        <v>2291</v>
      </c>
      <c r="B22" s="30" t="s">
        <v>2245</v>
      </c>
      <c r="C22" s="33">
        <v>289.39999999999998</v>
      </c>
    </row>
    <row r="23" spans="1:3" ht="15" x14ac:dyDescent="0.2">
      <c r="A23" s="32" t="s">
        <v>2292</v>
      </c>
      <c r="B23" s="30" t="s">
        <v>2246</v>
      </c>
      <c r="C23" s="33">
        <v>176.8</v>
      </c>
    </row>
    <row r="24" spans="1:3" ht="15" x14ac:dyDescent="0.2">
      <c r="A24" s="32" t="s">
        <v>2293</v>
      </c>
      <c r="B24" s="30" t="s">
        <v>2247</v>
      </c>
      <c r="C24" s="33">
        <v>51.5</v>
      </c>
    </row>
    <row r="25" spans="1:3" ht="15" x14ac:dyDescent="0.2">
      <c r="A25" s="32" t="s">
        <v>2294</v>
      </c>
      <c r="B25" s="30" t="s">
        <v>2248</v>
      </c>
      <c r="C25" s="33">
        <v>137.4</v>
      </c>
    </row>
    <row r="26" spans="1:3" ht="15" x14ac:dyDescent="0.2">
      <c r="A26" s="32" t="s">
        <v>2295</v>
      </c>
      <c r="B26" s="30" t="s">
        <v>2249</v>
      </c>
      <c r="C26" s="33">
        <v>205.3</v>
      </c>
    </row>
    <row r="27" spans="1:3" ht="15" x14ac:dyDescent="0.2">
      <c r="A27" s="32" t="s">
        <v>2296</v>
      </c>
      <c r="B27" s="30" t="s">
        <v>2250</v>
      </c>
      <c r="C27" s="33">
        <v>80</v>
      </c>
    </row>
    <row r="28" spans="1:3" ht="15" x14ac:dyDescent="0.2">
      <c r="A28" s="32" t="s">
        <v>2297</v>
      </c>
      <c r="B28" s="30" t="s">
        <v>2251</v>
      </c>
      <c r="C28" s="33">
        <v>218.5</v>
      </c>
    </row>
    <row r="29" spans="1:3" ht="15" x14ac:dyDescent="0.2">
      <c r="A29" s="32" t="s">
        <v>2298</v>
      </c>
      <c r="B29" s="30" t="s">
        <v>2252</v>
      </c>
      <c r="C29" s="33">
        <v>270.2</v>
      </c>
    </row>
    <row r="30" spans="1:3" ht="15" x14ac:dyDescent="0.2">
      <c r="A30" s="32" t="s">
        <v>2299</v>
      </c>
      <c r="B30" s="30" t="s">
        <v>2253</v>
      </c>
      <c r="C30" s="33">
        <v>144</v>
      </c>
    </row>
    <row r="31" spans="1:3" ht="15" x14ac:dyDescent="0.2">
      <c r="A31" s="32" t="s">
        <v>2300</v>
      </c>
      <c r="B31" s="30" t="s">
        <v>2254</v>
      </c>
      <c r="C31" s="33">
        <v>335.9</v>
      </c>
    </row>
    <row r="32" spans="1:3" ht="15" x14ac:dyDescent="0.2">
      <c r="A32" s="32" t="s">
        <v>2301</v>
      </c>
      <c r="B32" s="30" t="s">
        <v>2255</v>
      </c>
      <c r="C32" s="33">
        <v>248.5</v>
      </c>
    </row>
    <row r="33" spans="1:3" ht="15" x14ac:dyDescent="0.2">
      <c r="A33" s="32" t="s">
        <v>2302</v>
      </c>
      <c r="B33" s="30" t="s">
        <v>2256</v>
      </c>
      <c r="C33" s="33">
        <v>209.1</v>
      </c>
    </row>
    <row r="34" spans="1:3" ht="15" x14ac:dyDescent="0.2">
      <c r="A34" s="32" t="s">
        <v>2303</v>
      </c>
      <c r="B34" s="30" t="s">
        <v>2257</v>
      </c>
      <c r="C34" s="33">
        <v>120</v>
      </c>
    </row>
    <row r="35" spans="1:3" ht="15" x14ac:dyDescent="0.2">
      <c r="A35" s="32" t="s">
        <v>2304</v>
      </c>
      <c r="B35" s="30" t="s">
        <v>2258</v>
      </c>
      <c r="C35" s="33">
        <v>116</v>
      </c>
    </row>
    <row r="36" spans="1:3" ht="15" x14ac:dyDescent="0.2">
      <c r="A36" s="32" t="s">
        <v>2305</v>
      </c>
      <c r="B36" s="30" t="s">
        <v>2259</v>
      </c>
      <c r="C36" s="33">
        <v>166.5</v>
      </c>
    </row>
    <row r="37" spans="1:3" ht="15" x14ac:dyDescent="0.2">
      <c r="A37" s="32" t="s">
        <v>2306</v>
      </c>
      <c r="B37" s="30" t="s">
        <v>2260</v>
      </c>
      <c r="C37" s="33">
        <v>577.79999999999995</v>
      </c>
    </row>
    <row r="38" spans="1:3" ht="15" x14ac:dyDescent="0.2">
      <c r="A38" s="32" t="s">
        <v>2307</v>
      </c>
      <c r="B38" s="30" t="s">
        <v>2261</v>
      </c>
      <c r="C38" s="33">
        <v>134.9</v>
      </c>
    </row>
    <row r="39" spans="1:3" ht="15" x14ac:dyDescent="0.2">
      <c r="A39" s="32" t="s">
        <v>2308</v>
      </c>
      <c r="B39" s="30" t="s">
        <v>2262</v>
      </c>
      <c r="C39" s="33">
        <v>106.2</v>
      </c>
    </row>
    <row r="40" spans="1:3" ht="15" x14ac:dyDescent="0.2">
      <c r="A40" s="32" t="s">
        <v>2309</v>
      </c>
      <c r="B40" s="30" t="s">
        <v>2263</v>
      </c>
      <c r="C40" s="33">
        <v>122.2</v>
      </c>
    </row>
    <row r="41" spans="1:3" ht="15" x14ac:dyDescent="0.2">
      <c r="A41" s="32" t="s">
        <v>2310</v>
      </c>
      <c r="B41" s="30" t="s">
        <v>2264</v>
      </c>
      <c r="C41" s="33">
        <v>96.5</v>
      </c>
    </row>
    <row r="42" spans="1:3" ht="15" x14ac:dyDescent="0.2">
      <c r="A42" s="32" t="s">
        <v>2311</v>
      </c>
      <c r="B42" s="30" t="s">
        <v>2265</v>
      </c>
      <c r="C42" s="33">
        <v>95.5</v>
      </c>
    </row>
    <row r="43" spans="1:3" ht="15" x14ac:dyDescent="0.2">
      <c r="A43" s="32" t="s">
        <v>2312</v>
      </c>
      <c r="B43" s="30" t="s">
        <v>2266</v>
      </c>
      <c r="C43" s="33">
        <v>137.9</v>
      </c>
    </row>
    <row r="44" spans="1:3" ht="15" x14ac:dyDescent="0.2">
      <c r="A44" s="32" t="s">
        <v>2313</v>
      </c>
      <c r="B44" s="30" t="s">
        <v>2267</v>
      </c>
      <c r="C44" s="33">
        <v>165.5</v>
      </c>
    </row>
    <row r="45" spans="1:3" ht="15" x14ac:dyDescent="0.2">
      <c r="A45" s="32" t="s">
        <v>2314</v>
      </c>
      <c r="B45" s="30" t="s">
        <v>2268</v>
      </c>
      <c r="C45" s="33">
        <v>355.2</v>
      </c>
    </row>
    <row r="46" spans="1:3" ht="15" x14ac:dyDescent="0.2">
      <c r="A46" s="32" t="s">
        <v>2315</v>
      </c>
      <c r="B46" s="30" t="s">
        <v>2203</v>
      </c>
      <c r="C46" s="33">
        <v>51.5</v>
      </c>
    </row>
    <row r="47" spans="1:3" ht="15" x14ac:dyDescent="0.2">
      <c r="A47" s="32" t="s">
        <v>2316</v>
      </c>
      <c r="B47" s="30" t="s">
        <v>2204</v>
      </c>
      <c r="C47" s="33">
        <v>151.9</v>
      </c>
    </row>
    <row r="48" spans="1:3" ht="15" x14ac:dyDescent="0.2">
      <c r="A48" s="32" t="s">
        <v>2317</v>
      </c>
      <c r="B48" s="30" t="s">
        <v>2269</v>
      </c>
      <c r="C48" s="33">
        <v>150</v>
      </c>
    </row>
    <row r="49" spans="1:3" ht="15" x14ac:dyDescent="0.2">
      <c r="A49" s="32" t="s">
        <v>2318</v>
      </c>
      <c r="B49" s="30" t="s">
        <v>2270</v>
      </c>
      <c r="C49" s="33">
        <v>110.9</v>
      </c>
    </row>
    <row r="50" spans="1:3" ht="15" x14ac:dyDescent="0.2">
      <c r="A50" s="32" t="s">
        <v>2319</v>
      </c>
      <c r="B50" s="30" t="s">
        <v>2271</v>
      </c>
      <c r="C50" s="33">
        <v>112</v>
      </c>
    </row>
    <row r="51" spans="1:3" ht="15" x14ac:dyDescent="0.2">
      <c r="A51" s="32" t="s">
        <v>2320</v>
      </c>
      <c r="B51" s="30" t="s">
        <v>2272</v>
      </c>
      <c r="C51" s="33">
        <v>206.7</v>
      </c>
    </row>
    <row r="52" spans="1:3" ht="15" x14ac:dyDescent="0.2">
      <c r="A52" s="32" t="s">
        <v>2321</v>
      </c>
      <c r="B52" s="30" t="s">
        <v>2273</v>
      </c>
      <c r="C52" s="33">
        <v>110.2</v>
      </c>
    </row>
    <row r="53" spans="1:3" ht="15" x14ac:dyDescent="0.2">
      <c r="A53" s="32" t="s">
        <v>2322</v>
      </c>
      <c r="B53" s="30" t="s">
        <v>2274</v>
      </c>
      <c r="C53" s="33">
        <v>51.5</v>
      </c>
    </row>
    <row r="54" spans="1:3" ht="15" x14ac:dyDescent="0.2">
      <c r="A54" s="32"/>
      <c r="B54" s="30" t="s">
        <v>1703</v>
      </c>
      <c r="C54" s="33">
        <v>14043.4</v>
      </c>
    </row>
    <row r="55" spans="1:3" ht="41.4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dimension ref="A1:E18"/>
  <sheetViews>
    <sheetView workbookViewId="0">
      <selection activeCell="F17" sqref="F17"/>
    </sheetView>
  </sheetViews>
  <sheetFormatPr defaultRowHeight="12.75" x14ac:dyDescent="0.2"/>
  <cols>
    <col min="1" max="1" width="8.7109375" customWidth="1"/>
    <col min="2" max="2" width="43.140625" customWidth="1"/>
    <col min="3" max="3" width="24.85546875" customWidth="1"/>
    <col min="4" max="4" width="9.140625" customWidth="1"/>
    <col min="5" max="5" width="13.140625" customWidth="1"/>
    <col min="6" max="8" width="9.140625" customWidth="1"/>
    <col min="257" max="257" width="8.7109375" customWidth="1"/>
    <col min="258" max="258" width="30.7109375" customWidth="1"/>
    <col min="259" max="259" width="15.42578125" customWidth="1"/>
    <col min="260" max="260" width="9.140625" customWidth="1"/>
    <col min="261" max="261" width="13.140625" customWidth="1"/>
    <col min="262" max="264" width="9.140625" customWidth="1"/>
    <col min="513" max="513" width="8.7109375" customWidth="1"/>
    <col min="514" max="514" width="30.7109375" customWidth="1"/>
    <col min="515" max="515" width="15.42578125" customWidth="1"/>
    <col min="516" max="516" width="9.140625" customWidth="1"/>
    <col min="517" max="517" width="13.140625" customWidth="1"/>
    <col min="518" max="520" width="9.140625" customWidth="1"/>
    <col min="769" max="769" width="8.7109375" customWidth="1"/>
    <col min="770" max="770" width="30.7109375" customWidth="1"/>
    <col min="771" max="771" width="15.42578125" customWidth="1"/>
    <col min="772" max="772" width="9.140625" customWidth="1"/>
    <col min="773" max="773" width="13.140625" customWidth="1"/>
    <col min="774" max="776" width="9.140625" customWidth="1"/>
    <col min="1025" max="1025" width="8.7109375" customWidth="1"/>
    <col min="1026" max="1026" width="30.7109375" customWidth="1"/>
    <col min="1027" max="1027" width="15.42578125" customWidth="1"/>
    <col min="1028" max="1028" width="9.140625" customWidth="1"/>
    <col min="1029" max="1029" width="13.140625" customWidth="1"/>
    <col min="1030" max="1032" width="9.140625" customWidth="1"/>
    <col min="1281" max="1281" width="8.7109375" customWidth="1"/>
    <col min="1282" max="1282" width="30.7109375" customWidth="1"/>
    <col min="1283" max="1283" width="15.42578125" customWidth="1"/>
    <col min="1284" max="1284" width="9.140625" customWidth="1"/>
    <col min="1285" max="1285" width="13.140625" customWidth="1"/>
    <col min="1286" max="1288" width="9.140625" customWidth="1"/>
    <col min="1537" max="1537" width="8.7109375" customWidth="1"/>
    <col min="1538" max="1538" width="30.7109375" customWidth="1"/>
    <col min="1539" max="1539" width="15.42578125" customWidth="1"/>
    <col min="1540" max="1540" width="9.140625" customWidth="1"/>
    <col min="1541" max="1541" width="13.140625" customWidth="1"/>
    <col min="1542" max="1544" width="9.140625" customWidth="1"/>
    <col min="1793" max="1793" width="8.7109375" customWidth="1"/>
    <col min="1794" max="1794" width="30.7109375" customWidth="1"/>
    <col min="1795" max="1795" width="15.42578125" customWidth="1"/>
    <col min="1796" max="1796" width="9.140625" customWidth="1"/>
    <col min="1797" max="1797" width="13.140625" customWidth="1"/>
    <col min="1798" max="1800" width="9.140625" customWidth="1"/>
    <col min="2049" max="2049" width="8.7109375" customWidth="1"/>
    <col min="2050" max="2050" width="30.7109375" customWidth="1"/>
    <col min="2051" max="2051" width="15.42578125" customWidth="1"/>
    <col min="2052" max="2052" width="9.140625" customWidth="1"/>
    <col min="2053" max="2053" width="13.140625" customWidth="1"/>
    <col min="2054" max="2056" width="9.140625" customWidth="1"/>
    <col min="2305" max="2305" width="8.7109375" customWidth="1"/>
    <col min="2306" max="2306" width="30.7109375" customWidth="1"/>
    <col min="2307" max="2307" width="15.42578125" customWidth="1"/>
    <col min="2308" max="2308" width="9.140625" customWidth="1"/>
    <col min="2309" max="2309" width="13.140625" customWidth="1"/>
    <col min="2310" max="2312" width="9.140625" customWidth="1"/>
    <col min="2561" max="2561" width="8.7109375" customWidth="1"/>
    <col min="2562" max="2562" width="30.7109375" customWidth="1"/>
    <col min="2563" max="2563" width="15.42578125" customWidth="1"/>
    <col min="2564" max="2564" width="9.140625" customWidth="1"/>
    <col min="2565" max="2565" width="13.140625" customWidth="1"/>
    <col min="2566" max="2568" width="9.140625" customWidth="1"/>
    <col min="2817" max="2817" width="8.7109375" customWidth="1"/>
    <col min="2818" max="2818" width="30.7109375" customWidth="1"/>
    <col min="2819" max="2819" width="15.42578125" customWidth="1"/>
    <col min="2820" max="2820" width="9.140625" customWidth="1"/>
    <col min="2821" max="2821" width="13.140625" customWidth="1"/>
    <col min="2822" max="2824" width="9.140625" customWidth="1"/>
    <col min="3073" max="3073" width="8.7109375" customWidth="1"/>
    <col min="3074" max="3074" width="30.7109375" customWidth="1"/>
    <col min="3075" max="3075" width="15.42578125" customWidth="1"/>
    <col min="3076" max="3076" width="9.140625" customWidth="1"/>
    <col min="3077" max="3077" width="13.140625" customWidth="1"/>
    <col min="3078" max="3080" width="9.140625" customWidth="1"/>
    <col min="3329" max="3329" width="8.7109375" customWidth="1"/>
    <col min="3330" max="3330" width="30.7109375" customWidth="1"/>
    <col min="3331" max="3331" width="15.42578125" customWidth="1"/>
    <col min="3332" max="3332" width="9.140625" customWidth="1"/>
    <col min="3333" max="3333" width="13.140625" customWidth="1"/>
    <col min="3334" max="3336" width="9.140625" customWidth="1"/>
    <col min="3585" max="3585" width="8.7109375" customWidth="1"/>
    <col min="3586" max="3586" width="30.7109375" customWidth="1"/>
    <col min="3587" max="3587" width="15.42578125" customWidth="1"/>
    <col min="3588" max="3588" width="9.140625" customWidth="1"/>
    <col min="3589" max="3589" width="13.140625" customWidth="1"/>
    <col min="3590" max="3592" width="9.140625" customWidth="1"/>
    <col min="3841" max="3841" width="8.7109375" customWidth="1"/>
    <col min="3842" max="3842" width="30.7109375" customWidth="1"/>
    <col min="3843" max="3843" width="15.42578125" customWidth="1"/>
    <col min="3844" max="3844" width="9.140625" customWidth="1"/>
    <col min="3845" max="3845" width="13.140625" customWidth="1"/>
    <col min="3846" max="3848" width="9.140625" customWidth="1"/>
    <col min="4097" max="4097" width="8.7109375" customWidth="1"/>
    <col min="4098" max="4098" width="30.7109375" customWidth="1"/>
    <col min="4099" max="4099" width="15.42578125" customWidth="1"/>
    <col min="4100" max="4100" width="9.140625" customWidth="1"/>
    <col min="4101" max="4101" width="13.140625" customWidth="1"/>
    <col min="4102" max="4104" width="9.140625" customWidth="1"/>
    <col min="4353" max="4353" width="8.7109375" customWidth="1"/>
    <col min="4354" max="4354" width="30.7109375" customWidth="1"/>
    <col min="4355" max="4355" width="15.42578125" customWidth="1"/>
    <col min="4356" max="4356" width="9.140625" customWidth="1"/>
    <col min="4357" max="4357" width="13.140625" customWidth="1"/>
    <col min="4358" max="4360" width="9.140625" customWidth="1"/>
    <col min="4609" max="4609" width="8.7109375" customWidth="1"/>
    <col min="4610" max="4610" width="30.7109375" customWidth="1"/>
    <col min="4611" max="4611" width="15.42578125" customWidth="1"/>
    <col min="4612" max="4612" width="9.140625" customWidth="1"/>
    <col min="4613" max="4613" width="13.140625" customWidth="1"/>
    <col min="4614" max="4616" width="9.140625" customWidth="1"/>
    <col min="4865" max="4865" width="8.7109375" customWidth="1"/>
    <col min="4866" max="4866" width="30.7109375" customWidth="1"/>
    <col min="4867" max="4867" width="15.42578125" customWidth="1"/>
    <col min="4868" max="4868" width="9.140625" customWidth="1"/>
    <col min="4869" max="4869" width="13.140625" customWidth="1"/>
    <col min="4870" max="4872" width="9.140625" customWidth="1"/>
    <col min="5121" max="5121" width="8.7109375" customWidth="1"/>
    <col min="5122" max="5122" width="30.7109375" customWidth="1"/>
    <col min="5123" max="5123" width="15.42578125" customWidth="1"/>
    <col min="5124" max="5124" width="9.140625" customWidth="1"/>
    <col min="5125" max="5125" width="13.140625" customWidth="1"/>
    <col min="5126" max="5128" width="9.140625" customWidth="1"/>
    <col min="5377" max="5377" width="8.7109375" customWidth="1"/>
    <col min="5378" max="5378" width="30.7109375" customWidth="1"/>
    <col min="5379" max="5379" width="15.42578125" customWidth="1"/>
    <col min="5380" max="5380" width="9.140625" customWidth="1"/>
    <col min="5381" max="5381" width="13.140625" customWidth="1"/>
    <col min="5382" max="5384" width="9.140625" customWidth="1"/>
    <col min="5633" max="5633" width="8.7109375" customWidth="1"/>
    <col min="5634" max="5634" width="30.7109375" customWidth="1"/>
    <col min="5635" max="5635" width="15.42578125" customWidth="1"/>
    <col min="5636" max="5636" width="9.140625" customWidth="1"/>
    <col min="5637" max="5637" width="13.140625" customWidth="1"/>
    <col min="5638" max="5640" width="9.140625" customWidth="1"/>
    <col min="5889" max="5889" width="8.7109375" customWidth="1"/>
    <col min="5890" max="5890" width="30.7109375" customWidth="1"/>
    <col min="5891" max="5891" width="15.42578125" customWidth="1"/>
    <col min="5892" max="5892" width="9.140625" customWidth="1"/>
    <col min="5893" max="5893" width="13.140625" customWidth="1"/>
    <col min="5894" max="5896" width="9.140625" customWidth="1"/>
    <col min="6145" max="6145" width="8.7109375" customWidth="1"/>
    <col min="6146" max="6146" width="30.7109375" customWidth="1"/>
    <col min="6147" max="6147" width="15.42578125" customWidth="1"/>
    <col min="6148" max="6148" width="9.140625" customWidth="1"/>
    <col min="6149" max="6149" width="13.140625" customWidth="1"/>
    <col min="6150" max="6152" width="9.140625" customWidth="1"/>
    <col min="6401" max="6401" width="8.7109375" customWidth="1"/>
    <col min="6402" max="6402" width="30.7109375" customWidth="1"/>
    <col min="6403" max="6403" width="15.42578125" customWidth="1"/>
    <col min="6404" max="6404" width="9.140625" customWidth="1"/>
    <col min="6405" max="6405" width="13.140625" customWidth="1"/>
    <col min="6406" max="6408" width="9.140625" customWidth="1"/>
    <col min="6657" max="6657" width="8.7109375" customWidth="1"/>
    <col min="6658" max="6658" width="30.7109375" customWidth="1"/>
    <col min="6659" max="6659" width="15.42578125" customWidth="1"/>
    <col min="6660" max="6660" width="9.140625" customWidth="1"/>
    <col min="6661" max="6661" width="13.140625" customWidth="1"/>
    <col min="6662" max="6664" width="9.140625" customWidth="1"/>
    <col min="6913" max="6913" width="8.7109375" customWidth="1"/>
    <col min="6914" max="6914" width="30.7109375" customWidth="1"/>
    <col min="6915" max="6915" width="15.42578125" customWidth="1"/>
    <col min="6916" max="6916" width="9.140625" customWidth="1"/>
    <col min="6917" max="6917" width="13.140625" customWidth="1"/>
    <col min="6918" max="6920" width="9.140625" customWidth="1"/>
    <col min="7169" max="7169" width="8.7109375" customWidth="1"/>
    <col min="7170" max="7170" width="30.7109375" customWidth="1"/>
    <col min="7171" max="7171" width="15.42578125" customWidth="1"/>
    <col min="7172" max="7172" width="9.140625" customWidth="1"/>
    <col min="7173" max="7173" width="13.140625" customWidth="1"/>
    <col min="7174" max="7176" width="9.140625" customWidth="1"/>
    <col min="7425" max="7425" width="8.7109375" customWidth="1"/>
    <col min="7426" max="7426" width="30.7109375" customWidth="1"/>
    <col min="7427" max="7427" width="15.42578125" customWidth="1"/>
    <col min="7428" max="7428" width="9.140625" customWidth="1"/>
    <col min="7429" max="7429" width="13.140625" customWidth="1"/>
    <col min="7430" max="7432" width="9.140625" customWidth="1"/>
    <col min="7681" max="7681" width="8.7109375" customWidth="1"/>
    <col min="7682" max="7682" width="30.7109375" customWidth="1"/>
    <col min="7683" max="7683" width="15.42578125" customWidth="1"/>
    <col min="7684" max="7684" width="9.140625" customWidth="1"/>
    <col min="7685" max="7685" width="13.140625" customWidth="1"/>
    <col min="7686" max="7688" width="9.140625" customWidth="1"/>
    <col min="7937" max="7937" width="8.7109375" customWidth="1"/>
    <col min="7938" max="7938" width="30.7109375" customWidth="1"/>
    <col min="7939" max="7939" width="15.42578125" customWidth="1"/>
    <col min="7940" max="7940" width="9.140625" customWidth="1"/>
    <col min="7941" max="7941" width="13.140625" customWidth="1"/>
    <col min="7942" max="7944" width="9.140625" customWidth="1"/>
    <col min="8193" max="8193" width="8.7109375" customWidth="1"/>
    <col min="8194" max="8194" width="30.7109375" customWidth="1"/>
    <col min="8195" max="8195" width="15.42578125" customWidth="1"/>
    <col min="8196" max="8196" width="9.140625" customWidth="1"/>
    <col min="8197" max="8197" width="13.140625" customWidth="1"/>
    <col min="8198" max="8200" width="9.140625" customWidth="1"/>
    <col min="8449" max="8449" width="8.7109375" customWidth="1"/>
    <col min="8450" max="8450" width="30.7109375" customWidth="1"/>
    <col min="8451" max="8451" width="15.42578125" customWidth="1"/>
    <col min="8452" max="8452" width="9.140625" customWidth="1"/>
    <col min="8453" max="8453" width="13.140625" customWidth="1"/>
    <col min="8454" max="8456" width="9.140625" customWidth="1"/>
    <col min="8705" max="8705" width="8.7109375" customWidth="1"/>
    <col min="8706" max="8706" width="30.7109375" customWidth="1"/>
    <col min="8707" max="8707" width="15.42578125" customWidth="1"/>
    <col min="8708" max="8708" width="9.140625" customWidth="1"/>
    <col min="8709" max="8709" width="13.140625" customWidth="1"/>
    <col min="8710" max="8712" width="9.140625" customWidth="1"/>
    <col min="8961" max="8961" width="8.7109375" customWidth="1"/>
    <col min="8962" max="8962" width="30.7109375" customWidth="1"/>
    <col min="8963" max="8963" width="15.42578125" customWidth="1"/>
    <col min="8964" max="8964" width="9.140625" customWidth="1"/>
    <col min="8965" max="8965" width="13.140625" customWidth="1"/>
    <col min="8966" max="8968" width="9.140625" customWidth="1"/>
    <col min="9217" max="9217" width="8.7109375" customWidth="1"/>
    <col min="9218" max="9218" width="30.7109375" customWidth="1"/>
    <col min="9219" max="9219" width="15.42578125" customWidth="1"/>
    <col min="9220" max="9220" width="9.140625" customWidth="1"/>
    <col min="9221" max="9221" width="13.140625" customWidth="1"/>
    <col min="9222" max="9224" width="9.140625" customWidth="1"/>
    <col min="9473" max="9473" width="8.7109375" customWidth="1"/>
    <col min="9474" max="9474" width="30.7109375" customWidth="1"/>
    <col min="9475" max="9475" width="15.42578125" customWidth="1"/>
    <col min="9476" max="9476" width="9.140625" customWidth="1"/>
    <col min="9477" max="9477" width="13.140625" customWidth="1"/>
    <col min="9478" max="9480" width="9.140625" customWidth="1"/>
    <col min="9729" max="9729" width="8.7109375" customWidth="1"/>
    <col min="9730" max="9730" width="30.7109375" customWidth="1"/>
    <col min="9731" max="9731" width="15.42578125" customWidth="1"/>
    <col min="9732" max="9732" width="9.140625" customWidth="1"/>
    <col min="9733" max="9733" width="13.140625" customWidth="1"/>
    <col min="9734" max="9736" width="9.140625" customWidth="1"/>
    <col min="9985" max="9985" width="8.7109375" customWidth="1"/>
    <col min="9986" max="9986" width="30.7109375" customWidth="1"/>
    <col min="9987" max="9987" width="15.42578125" customWidth="1"/>
    <col min="9988" max="9988" width="9.140625" customWidth="1"/>
    <col min="9989" max="9989" width="13.140625" customWidth="1"/>
    <col min="9990" max="9992" width="9.140625" customWidth="1"/>
    <col min="10241" max="10241" width="8.7109375" customWidth="1"/>
    <col min="10242" max="10242" width="30.7109375" customWidth="1"/>
    <col min="10243" max="10243" width="15.42578125" customWidth="1"/>
    <col min="10244" max="10244" width="9.140625" customWidth="1"/>
    <col min="10245" max="10245" width="13.140625" customWidth="1"/>
    <col min="10246" max="10248" width="9.140625" customWidth="1"/>
    <col min="10497" max="10497" width="8.7109375" customWidth="1"/>
    <col min="10498" max="10498" width="30.7109375" customWidth="1"/>
    <col min="10499" max="10499" width="15.42578125" customWidth="1"/>
    <col min="10500" max="10500" width="9.140625" customWidth="1"/>
    <col min="10501" max="10501" width="13.140625" customWidth="1"/>
    <col min="10502" max="10504" width="9.140625" customWidth="1"/>
    <col min="10753" max="10753" width="8.7109375" customWidth="1"/>
    <col min="10754" max="10754" width="30.7109375" customWidth="1"/>
    <col min="10755" max="10755" width="15.42578125" customWidth="1"/>
    <col min="10756" max="10756" width="9.140625" customWidth="1"/>
    <col min="10757" max="10757" width="13.140625" customWidth="1"/>
    <col min="10758" max="10760" width="9.140625" customWidth="1"/>
    <col min="11009" max="11009" width="8.7109375" customWidth="1"/>
    <col min="11010" max="11010" width="30.7109375" customWidth="1"/>
    <col min="11011" max="11011" width="15.42578125" customWidth="1"/>
    <col min="11012" max="11012" width="9.140625" customWidth="1"/>
    <col min="11013" max="11013" width="13.140625" customWidth="1"/>
    <col min="11014" max="11016" width="9.140625" customWidth="1"/>
    <col min="11265" max="11265" width="8.7109375" customWidth="1"/>
    <col min="11266" max="11266" width="30.7109375" customWidth="1"/>
    <col min="11267" max="11267" width="15.42578125" customWidth="1"/>
    <col min="11268" max="11268" width="9.140625" customWidth="1"/>
    <col min="11269" max="11269" width="13.140625" customWidth="1"/>
    <col min="11270" max="11272" width="9.140625" customWidth="1"/>
    <col min="11521" max="11521" width="8.7109375" customWidth="1"/>
    <col min="11522" max="11522" width="30.7109375" customWidth="1"/>
    <col min="11523" max="11523" width="15.42578125" customWidth="1"/>
    <col min="11524" max="11524" width="9.140625" customWidth="1"/>
    <col min="11525" max="11525" width="13.140625" customWidth="1"/>
    <col min="11526" max="11528" width="9.140625" customWidth="1"/>
    <col min="11777" max="11777" width="8.7109375" customWidth="1"/>
    <col min="11778" max="11778" width="30.7109375" customWidth="1"/>
    <col min="11779" max="11779" width="15.42578125" customWidth="1"/>
    <col min="11780" max="11780" width="9.140625" customWidth="1"/>
    <col min="11781" max="11781" width="13.140625" customWidth="1"/>
    <col min="11782" max="11784" width="9.140625" customWidth="1"/>
    <col min="12033" max="12033" width="8.7109375" customWidth="1"/>
    <col min="12034" max="12034" width="30.7109375" customWidth="1"/>
    <col min="12035" max="12035" width="15.42578125" customWidth="1"/>
    <col min="12036" max="12036" width="9.140625" customWidth="1"/>
    <col min="12037" max="12037" width="13.140625" customWidth="1"/>
    <col min="12038" max="12040" width="9.140625" customWidth="1"/>
    <col min="12289" max="12289" width="8.7109375" customWidth="1"/>
    <col min="12290" max="12290" width="30.7109375" customWidth="1"/>
    <col min="12291" max="12291" width="15.42578125" customWidth="1"/>
    <col min="12292" max="12292" width="9.140625" customWidth="1"/>
    <col min="12293" max="12293" width="13.140625" customWidth="1"/>
    <col min="12294" max="12296" width="9.140625" customWidth="1"/>
    <col min="12545" max="12545" width="8.7109375" customWidth="1"/>
    <col min="12546" max="12546" width="30.7109375" customWidth="1"/>
    <col min="12547" max="12547" width="15.42578125" customWidth="1"/>
    <col min="12548" max="12548" width="9.140625" customWidth="1"/>
    <col min="12549" max="12549" width="13.140625" customWidth="1"/>
    <col min="12550" max="12552" width="9.140625" customWidth="1"/>
    <col min="12801" max="12801" width="8.7109375" customWidth="1"/>
    <col min="12802" max="12802" width="30.7109375" customWidth="1"/>
    <col min="12803" max="12803" width="15.42578125" customWidth="1"/>
    <col min="12804" max="12804" width="9.140625" customWidth="1"/>
    <col min="12805" max="12805" width="13.140625" customWidth="1"/>
    <col min="12806" max="12808" width="9.140625" customWidth="1"/>
    <col min="13057" max="13057" width="8.7109375" customWidth="1"/>
    <col min="13058" max="13058" width="30.7109375" customWidth="1"/>
    <col min="13059" max="13059" width="15.42578125" customWidth="1"/>
    <col min="13060" max="13060" width="9.140625" customWidth="1"/>
    <col min="13061" max="13061" width="13.140625" customWidth="1"/>
    <col min="13062" max="13064" width="9.140625" customWidth="1"/>
    <col min="13313" max="13313" width="8.7109375" customWidth="1"/>
    <col min="13314" max="13314" width="30.7109375" customWidth="1"/>
    <col min="13315" max="13315" width="15.42578125" customWidth="1"/>
    <col min="13316" max="13316" width="9.140625" customWidth="1"/>
    <col min="13317" max="13317" width="13.140625" customWidth="1"/>
    <col min="13318" max="13320" width="9.140625" customWidth="1"/>
    <col min="13569" max="13569" width="8.7109375" customWidth="1"/>
    <col min="13570" max="13570" width="30.7109375" customWidth="1"/>
    <col min="13571" max="13571" width="15.42578125" customWidth="1"/>
    <col min="13572" max="13572" width="9.140625" customWidth="1"/>
    <col min="13573" max="13573" width="13.140625" customWidth="1"/>
    <col min="13574" max="13576" width="9.140625" customWidth="1"/>
    <col min="13825" max="13825" width="8.7109375" customWidth="1"/>
    <col min="13826" max="13826" width="30.7109375" customWidth="1"/>
    <col min="13827" max="13827" width="15.42578125" customWidth="1"/>
    <col min="13828" max="13828" width="9.140625" customWidth="1"/>
    <col min="13829" max="13829" width="13.140625" customWidth="1"/>
    <col min="13830" max="13832" width="9.140625" customWidth="1"/>
    <col min="14081" max="14081" width="8.7109375" customWidth="1"/>
    <col min="14082" max="14082" width="30.7109375" customWidth="1"/>
    <col min="14083" max="14083" width="15.42578125" customWidth="1"/>
    <col min="14084" max="14084" width="9.140625" customWidth="1"/>
    <col min="14085" max="14085" width="13.140625" customWidth="1"/>
    <col min="14086" max="14088" width="9.140625" customWidth="1"/>
    <col min="14337" max="14337" width="8.7109375" customWidth="1"/>
    <col min="14338" max="14338" width="30.7109375" customWidth="1"/>
    <col min="14339" max="14339" width="15.42578125" customWidth="1"/>
    <col min="14340" max="14340" width="9.140625" customWidth="1"/>
    <col min="14341" max="14341" width="13.140625" customWidth="1"/>
    <col min="14342" max="14344" width="9.140625" customWidth="1"/>
    <col min="14593" max="14593" width="8.7109375" customWidth="1"/>
    <col min="14594" max="14594" width="30.7109375" customWidth="1"/>
    <col min="14595" max="14595" width="15.42578125" customWidth="1"/>
    <col min="14596" max="14596" width="9.140625" customWidth="1"/>
    <col min="14597" max="14597" width="13.140625" customWidth="1"/>
    <col min="14598" max="14600" width="9.140625" customWidth="1"/>
    <col min="14849" max="14849" width="8.7109375" customWidth="1"/>
    <col min="14850" max="14850" width="30.7109375" customWidth="1"/>
    <col min="14851" max="14851" width="15.42578125" customWidth="1"/>
    <col min="14852" max="14852" width="9.140625" customWidth="1"/>
    <col min="14853" max="14853" width="13.140625" customWidth="1"/>
    <col min="14854" max="14856" width="9.140625" customWidth="1"/>
    <col min="15105" max="15105" width="8.7109375" customWidth="1"/>
    <col min="15106" max="15106" width="30.7109375" customWidth="1"/>
    <col min="15107" max="15107" width="15.42578125" customWidth="1"/>
    <col min="15108" max="15108" width="9.140625" customWidth="1"/>
    <col min="15109" max="15109" width="13.140625" customWidth="1"/>
    <col min="15110" max="15112" width="9.140625" customWidth="1"/>
    <col min="15361" max="15361" width="8.7109375" customWidth="1"/>
    <col min="15362" max="15362" width="30.7109375" customWidth="1"/>
    <col min="15363" max="15363" width="15.42578125" customWidth="1"/>
    <col min="15364" max="15364" width="9.140625" customWidth="1"/>
    <col min="15365" max="15365" width="13.140625" customWidth="1"/>
    <col min="15366" max="15368" width="9.140625" customWidth="1"/>
    <col min="15617" max="15617" width="8.7109375" customWidth="1"/>
    <col min="15618" max="15618" width="30.7109375" customWidth="1"/>
    <col min="15619" max="15619" width="15.42578125" customWidth="1"/>
    <col min="15620" max="15620" width="9.140625" customWidth="1"/>
    <col min="15621" max="15621" width="13.140625" customWidth="1"/>
    <col min="15622" max="15624" width="9.140625" customWidth="1"/>
    <col min="15873" max="15873" width="8.7109375" customWidth="1"/>
    <col min="15874" max="15874" width="30.7109375" customWidth="1"/>
    <col min="15875" max="15875" width="15.42578125" customWidth="1"/>
    <col min="15876" max="15876" width="9.140625" customWidth="1"/>
    <col min="15877" max="15877" width="13.140625" customWidth="1"/>
    <col min="15878" max="15880" width="9.140625" customWidth="1"/>
    <col min="16129" max="16129" width="8.7109375" customWidth="1"/>
    <col min="16130" max="16130" width="30.7109375" customWidth="1"/>
    <col min="16131" max="16131" width="15.42578125" customWidth="1"/>
    <col min="16132" max="16132" width="9.140625" customWidth="1"/>
    <col min="16133" max="16133" width="13.140625" customWidth="1"/>
    <col min="16134" max="16136" width="9.140625" customWidth="1"/>
  </cols>
  <sheetData>
    <row r="1" spans="1:5" x14ac:dyDescent="0.2">
      <c r="C1" s="156" t="s">
        <v>3304</v>
      </c>
    </row>
    <row r="2" spans="1:5" s="2" customFormat="1" ht="15" x14ac:dyDescent="0.25">
      <c r="A2" s="4"/>
      <c r="B2" s="4"/>
      <c r="C2" s="46" t="s">
        <v>3448</v>
      </c>
      <c r="D2" s="4"/>
      <c r="E2" s="42"/>
    </row>
    <row r="3" spans="1:5" s="5" customFormat="1" ht="82.5" customHeight="1" x14ac:dyDescent="0.2">
      <c r="A3" s="348" t="s">
        <v>3364</v>
      </c>
      <c r="B3" s="348"/>
      <c r="C3" s="348"/>
      <c r="D3" s="20"/>
    </row>
    <row r="4" spans="1:5" s="5" customFormat="1" x14ac:dyDescent="0.2">
      <c r="A4" s="19"/>
      <c r="B4" s="20"/>
      <c r="C4" s="20"/>
      <c r="D4" s="20"/>
    </row>
    <row r="5" spans="1:5" s="265" customFormat="1" ht="30" x14ac:dyDescent="0.2">
      <c r="A5" s="32" t="s">
        <v>2324</v>
      </c>
      <c r="B5" s="32" t="s">
        <v>2325</v>
      </c>
      <c r="C5" s="263" t="s">
        <v>2326</v>
      </c>
    </row>
    <row r="6" spans="1:5" ht="15" x14ac:dyDescent="0.2">
      <c r="A6" s="32" t="s">
        <v>2275</v>
      </c>
      <c r="B6" s="30" t="s">
        <v>1956</v>
      </c>
      <c r="C6" s="33">
        <v>6346</v>
      </c>
    </row>
    <row r="7" spans="1:5" ht="15" x14ac:dyDescent="0.2">
      <c r="A7" s="32" t="s">
        <v>2276</v>
      </c>
      <c r="B7" s="30" t="s">
        <v>1957</v>
      </c>
      <c r="C7" s="33">
        <v>16502.3</v>
      </c>
    </row>
    <row r="8" spans="1:5" ht="15" x14ac:dyDescent="0.2">
      <c r="A8" s="32" t="s">
        <v>2277</v>
      </c>
      <c r="B8" s="30" t="s">
        <v>1970</v>
      </c>
      <c r="C8" s="33">
        <v>26708.9</v>
      </c>
    </row>
    <row r="9" spans="1:5" ht="15" x14ac:dyDescent="0.2">
      <c r="A9" s="32" t="s">
        <v>2278</v>
      </c>
      <c r="B9" s="30" t="s">
        <v>1976</v>
      </c>
      <c r="C9" s="33">
        <v>20986.7</v>
      </c>
    </row>
    <row r="10" spans="1:5" ht="15" x14ac:dyDescent="0.2">
      <c r="A10" s="32" t="s">
        <v>2279</v>
      </c>
      <c r="B10" s="30" t="s">
        <v>1986</v>
      </c>
      <c r="C10" s="33">
        <v>16565.5</v>
      </c>
    </row>
    <row r="11" spans="1:5" ht="15" x14ac:dyDescent="0.2">
      <c r="A11" s="32" t="s">
        <v>2280</v>
      </c>
      <c r="B11" s="30" t="s">
        <v>2100</v>
      </c>
      <c r="C11" s="33">
        <v>7538.5</v>
      </c>
    </row>
    <row r="12" spans="1:5" ht="15" x14ac:dyDescent="0.2">
      <c r="A12" s="32" t="s">
        <v>2281</v>
      </c>
      <c r="B12" s="30" t="s">
        <v>2125</v>
      </c>
      <c r="C12" s="33">
        <v>4162</v>
      </c>
    </row>
    <row r="13" spans="1:5" ht="15" x14ac:dyDescent="0.2">
      <c r="A13" s="32" t="s">
        <v>2282</v>
      </c>
      <c r="B13" s="30" t="s">
        <v>2166</v>
      </c>
      <c r="C13" s="33">
        <v>4569.6000000000004</v>
      </c>
    </row>
    <row r="14" spans="1:5" ht="15" x14ac:dyDescent="0.2">
      <c r="A14" s="32" t="s">
        <v>2283</v>
      </c>
      <c r="B14" s="30" t="s">
        <v>2188</v>
      </c>
      <c r="C14" s="33">
        <v>56901.4</v>
      </c>
    </row>
    <row r="15" spans="1:5" ht="15" x14ac:dyDescent="0.2">
      <c r="A15" s="32" t="s">
        <v>2284</v>
      </c>
      <c r="B15" s="30" t="s">
        <v>2204</v>
      </c>
      <c r="C15" s="33">
        <v>14135.2</v>
      </c>
    </row>
    <row r="16" spans="1:5" ht="15" x14ac:dyDescent="0.2">
      <c r="A16" s="32"/>
      <c r="B16" s="30" t="s">
        <v>1703</v>
      </c>
      <c r="C16" s="63">
        <v>174416.1</v>
      </c>
    </row>
    <row r="18" ht="12.75" customHeight="1" x14ac:dyDescent="0.2"/>
  </sheetData>
  <mergeCells count="1">
    <mergeCell ref="A3:C3"/>
  </mergeCells>
  <pageMargins left="0.7" right="0.7" top="0.75" bottom="0.75" header="0.3" footer="0.3"/>
  <pageSetup paperSize="9" orientation="portrait"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dimension ref="A1:E7"/>
  <sheetViews>
    <sheetView workbookViewId="0">
      <selection activeCell="F17" sqref="F17"/>
    </sheetView>
  </sheetViews>
  <sheetFormatPr defaultRowHeight="12.75" x14ac:dyDescent="0.2"/>
  <cols>
    <col min="1" max="1" width="8.7109375" customWidth="1"/>
    <col min="2" max="2" width="38.42578125" customWidth="1"/>
    <col min="3" max="3" width="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5" x14ac:dyDescent="0.2">
      <c r="C1" s="156" t="s">
        <v>3305</v>
      </c>
    </row>
    <row r="2" spans="1:5" s="2" customFormat="1" ht="15" x14ac:dyDescent="0.25">
      <c r="A2" s="4"/>
      <c r="B2" s="4"/>
      <c r="C2" s="46" t="s">
        <v>3448</v>
      </c>
      <c r="D2" s="4"/>
      <c r="E2" s="42"/>
    </row>
    <row r="3" spans="1:5" s="5" customFormat="1" ht="87" customHeight="1" x14ac:dyDescent="0.2">
      <c r="A3" s="348" t="s">
        <v>3365</v>
      </c>
      <c r="B3" s="348"/>
      <c r="C3" s="348"/>
      <c r="D3" s="20"/>
    </row>
    <row r="4" spans="1:5" s="5" customFormat="1" x14ac:dyDescent="0.2">
      <c r="A4" s="19"/>
      <c r="B4" s="20"/>
      <c r="C4" s="20"/>
      <c r="D4" s="20"/>
    </row>
    <row r="5" spans="1:5" s="5" customFormat="1" ht="30" x14ac:dyDescent="0.2">
      <c r="A5" s="28" t="s">
        <v>2324</v>
      </c>
      <c r="B5" s="28" t="s">
        <v>2325</v>
      </c>
      <c r="C5" s="29" t="s">
        <v>2326</v>
      </c>
    </row>
    <row r="6" spans="1:5" ht="15" x14ac:dyDescent="0.2">
      <c r="A6" s="32" t="s">
        <v>2275</v>
      </c>
      <c r="B6" s="30" t="s">
        <v>2268</v>
      </c>
      <c r="C6" s="33">
        <v>5718.1</v>
      </c>
    </row>
    <row r="7" spans="1:5" ht="15" x14ac:dyDescent="0.2">
      <c r="A7" s="32"/>
      <c r="B7" s="30" t="s">
        <v>1703</v>
      </c>
      <c r="C7" s="33">
        <v>5718.1</v>
      </c>
    </row>
  </sheetData>
  <mergeCells count="1">
    <mergeCell ref="A3:C3"/>
  </mergeCells>
  <pageMargins left="0.7" right="0.7" top="0.75" bottom="0.75" header="0.3" footer="0.3"/>
  <pageSetup paperSize="9"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2"/>
  <dimension ref="A1:F7"/>
  <sheetViews>
    <sheetView workbookViewId="0">
      <selection activeCell="F17" sqref="F17"/>
    </sheetView>
  </sheetViews>
  <sheetFormatPr defaultRowHeight="12.75" x14ac:dyDescent="0.2"/>
  <cols>
    <col min="1" max="1" width="8.7109375" customWidth="1"/>
    <col min="2" max="2" width="48.140625" customWidth="1"/>
    <col min="3" max="3" width="24.71093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6" x14ac:dyDescent="0.2">
      <c r="C1" s="156" t="s">
        <v>3306</v>
      </c>
    </row>
    <row r="2" spans="1:6" s="2" customFormat="1" ht="15" x14ac:dyDescent="0.25">
      <c r="A2" s="4"/>
      <c r="B2" s="4"/>
      <c r="C2" s="46" t="s">
        <v>3448</v>
      </c>
      <c r="D2" s="4"/>
      <c r="E2" s="4"/>
      <c r="F2" s="42"/>
    </row>
    <row r="3" spans="1:6" s="2" customFormat="1" ht="75.75" customHeight="1" x14ac:dyDescent="0.25">
      <c r="A3" s="348" t="s">
        <v>2362</v>
      </c>
      <c r="B3" s="348"/>
      <c r="C3" s="348"/>
      <c r="D3" s="65"/>
      <c r="E3" s="43"/>
    </row>
    <row r="4" spans="1:6" s="5" customFormat="1" x14ac:dyDescent="0.2">
      <c r="A4" s="19"/>
      <c r="B4" s="20"/>
      <c r="C4" s="20"/>
      <c r="D4" s="20"/>
    </row>
    <row r="5" spans="1:6" s="265" customFormat="1" ht="30.6" customHeight="1" x14ac:dyDescent="0.2">
      <c r="A5" s="32" t="s">
        <v>2324</v>
      </c>
      <c r="B5" s="32" t="s">
        <v>2325</v>
      </c>
      <c r="C5" s="263" t="s">
        <v>2326</v>
      </c>
    </row>
    <row r="6" spans="1:6" ht="15" x14ac:dyDescent="0.2">
      <c r="A6" s="32" t="s">
        <v>2275</v>
      </c>
      <c r="B6" s="30" t="s">
        <v>1946</v>
      </c>
      <c r="C6" s="33">
        <v>350505</v>
      </c>
    </row>
    <row r="7" spans="1:6" ht="15" x14ac:dyDescent="0.2">
      <c r="A7" s="32"/>
      <c r="B7" s="30" t="s">
        <v>1703</v>
      </c>
      <c r="C7" s="33">
        <v>350505</v>
      </c>
    </row>
  </sheetData>
  <mergeCells count="1">
    <mergeCell ref="A3:C3"/>
  </mergeCells>
  <pageMargins left="0.7" right="0.7" top="0.75" bottom="0.75" header="0.3" footer="0.3"/>
  <pageSetup paperSize="9"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pageSetUpPr fitToPage="1"/>
  </sheetPr>
  <dimension ref="A1:E7"/>
  <sheetViews>
    <sheetView workbookViewId="0">
      <selection activeCell="F17" sqref="F17"/>
    </sheetView>
  </sheetViews>
  <sheetFormatPr defaultRowHeight="12.75" x14ac:dyDescent="0.2"/>
  <cols>
    <col min="1" max="1" width="8.7109375" customWidth="1"/>
    <col min="2" max="2" width="57.42578125" customWidth="1"/>
    <col min="3" max="3" width="24.285156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5" x14ac:dyDescent="0.2">
      <c r="C1" s="156" t="s">
        <v>3307</v>
      </c>
    </row>
    <row r="2" spans="1:5" s="2" customFormat="1" ht="15" x14ac:dyDescent="0.25">
      <c r="A2" s="4"/>
      <c r="B2" s="4"/>
      <c r="C2" s="46" t="s">
        <v>3448</v>
      </c>
      <c r="D2" s="4"/>
      <c r="E2" s="42"/>
    </row>
    <row r="3" spans="1:5" s="5" customFormat="1" ht="50.25" customHeight="1" x14ac:dyDescent="0.2">
      <c r="A3" s="348" t="s">
        <v>2365</v>
      </c>
      <c r="B3" s="348"/>
      <c r="C3" s="348"/>
      <c r="D3" s="20"/>
    </row>
    <row r="4" spans="1:5" s="5" customFormat="1" x14ac:dyDescent="0.2">
      <c r="A4" s="19"/>
      <c r="B4" s="20"/>
      <c r="C4" s="20"/>
      <c r="D4" s="20"/>
    </row>
    <row r="5" spans="1:5" s="5" customFormat="1" ht="30" x14ac:dyDescent="0.2">
      <c r="A5" s="28" t="s">
        <v>2324</v>
      </c>
      <c r="B5" s="28" t="s">
        <v>2325</v>
      </c>
      <c r="C5" s="29" t="s">
        <v>2326</v>
      </c>
    </row>
    <row r="6" spans="1:5" ht="15" x14ac:dyDescent="0.2">
      <c r="A6" s="32" t="s">
        <v>2275</v>
      </c>
      <c r="B6" s="30" t="s">
        <v>1956</v>
      </c>
      <c r="C6" s="33">
        <v>10797.4</v>
      </c>
    </row>
    <row r="7" spans="1:5" ht="15" x14ac:dyDescent="0.2">
      <c r="A7" s="32"/>
      <c r="B7" s="30" t="s">
        <v>1703</v>
      </c>
      <c r="C7" s="33">
        <v>10797.4</v>
      </c>
    </row>
  </sheetData>
  <mergeCells count="1">
    <mergeCell ref="A3:C3"/>
  </mergeCells>
  <pageMargins left="0.70866141732283472" right="0.70866141732283472" top="0.74803149606299213" bottom="0.74803149606299213" header="0.31496062992125984" footer="0.31496062992125984"/>
  <pageSetup paperSize="9" scale="98" orientation="portrait"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dimension ref="A1:E9"/>
  <sheetViews>
    <sheetView workbookViewId="0">
      <selection activeCell="F17" sqref="F17"/>
    </sheetView>
  </sheetViews>
  <sheetFormatPr defaultRowHeight="12.75" x14ac:dyDescent="0.2"/>
  <cols>
    <col min="1" max="1" width="8.7109375" customWidth="1"/>
    <col min="2" max="2" width="41.140625" customWidth="1"/>
    <col min="3" max="3" width="24.1406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5" x14ac:dyDescent="0.2">
      <c r="C1" s="156" t="s">
        <v>3309</v>
      </c>
    </row>
    <row r="2" spans="1:5" s="2" customFormat="1" ht="15" x14ac:dyDescent="0.25">
      <c r="A2" s="4"/>
      <c r="B2" s="4"/>
      <c r="C2" s="46" t="s">
        <v>3448</v>
      </c>
      <c r="D2" s="4"/>
      <c r="E2" s="42"/>
    </row>
    <row r="3" spans="1:5" s="5" customFormat="1" ht="68.25" customHeight="1" x14ac:dyDescent="0.2">
      <c r="A3" s="348" t="s">
        <v>2366</v>
      </c>
      <c r="B3" s="348"/>
      <c r="C3" s="348"/>
      <c r="D3" s="20"/>
    </row>
    <row r="4" spans="1:5" s="5" customFormat="1" x14ac:dyDescent="0.2">
      <c r="A4" s="19"/>
      <c r="B4" s="20"/>
      <c r="C4" s="20"/>
      <c r="D4" s="20"/>
    </row>
    <row r="5" spans="1:5" s="265" customFormat="1" ht="30" x14ac:dyDescent="0.2">
      <c r="A5" s="32" t="s">
        <v>2324</v>
      </c>
      <c r="B5" s="32" t="s">
        <v>2325</v>
      </c>
      <c r="C5" s="263" t="s">
        <v>2326</v>
      </c>
    </row>
    <row r="6" spans="1:5" ht="15" x14ac:dyDescent="0.2">
      <c r="A6" s="32" t="s">
        <v>2275</v>
      </c>
      <c r="B6" s="30" t="s">
        <v>2270</v>
      </c>
      <c r="C6" s="33">
        <v>10000</v>
      </c>
    </row>
    <row r="7" spans="1:5" ht="15" x14ac:dyDescent="0.2">
      <c r="A7" s="32"/>
      <c r="B7" s="30" t="s">
        <v>1703</v>
      </c>
      <c r="C7" s="33">
        <v>10000</v>
      </c>
    </row>
    <row r="9" spans="1:5" ht="12.75" customHeight="1" x14ac:dyDescent="0.2"/>
  </sheetData>
  <mergeCells count="1">
    <mergeCell ref="A3:C3"/>
  </mergeCells>
  <pageMargins left="0.7" right="0.7" top="0.75" bottom="0.75" header="0.3" footer="0.3"/>
  <pageSetup paperSize="9"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dimension ref="A1:E9"/>
  <sheetViews>
    <sheetView workbookViewId="0">
      <selection activeCell="F17" sqref="F17"/>
    </sheetView>
  </sheetViews>
  <sheetFormatPr defaultRowHeight="12.75" x14ac:dyDescent="0.2"/>
  <cols>
    <col min="1" max="1" width="8.7109375" customWidth="1"/>
    <col min="2" max="2" width="43.140625" customWidth="1"/>
    <col min="3" max="3" width="23.71093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5" x14ac:dyDescent="0.2">
      <c r="C1" s="156" t="s">
        <v>3310</v>
      </c>
    </row>
    <row r="2" spans="1:5" s="2" customFormat="1" ht="15" x14ac:dyDescent="0.25">
      <c r="A2" s="4"/>
      <c r="B2" s="4"/>
      <c r="C2" s="46" t="s">
        <v>3448</v>
      </c>
      <c r="D2" s="4"/>
      <c r="E2" s="42"/>
    </row>
    <row r="3" spans="1:5" s="5" customFormat="1" ht="40.5" customHeight="1" x14ac:dyDescent="0.2">
      <c r="A3" s="348" t="s">
        <v>2373</v>
      </c>
      <c r="B3" s="348"/>
      <c r="C3" s="348"/>
      <c r="D3" s="20"/>
    </row>
    <row r="4" spans="1:5" s="5" customFormat="1" x14ac:dyDescent="0.2">
      <c r="A4" s="19"/>
      <c r="B4" s="20"/>
      <c r="C4" s="20"/>
      <c r="D4" s="20"/>
    </row>
    <row r="5" spans="1:5" s="258" customFormat="1" ht="30" x14ac:dyDescent="0.25">
      <c r="A5" s="266" t="s">
        <v>2324</v>
      </c>
      <c r="B5" s="266" t="s">
        <v>2325</v>
      </c>
      <c r="C5" s="269" t="s">
        <v>2326</v>
      </c>
    </row>
    <row r="6" spans="1:5" ht="15" x14ac:dyDescent="0.2">
      <c r="A6" s="32" t="s">
        <v>2275</v>
      </c>
      <c r="B6" s="30" t="s">
        <v>1951</v>
      </c>
      <c r="C6" s="33">
        <v>58102.9</v>
      </c>
    </row>
    <row r="7" spans="1:5" ht="15" x14ac:dyDescent="0.2">
      <c r="A7" s="32"/>
      <c r="B7" s="30" t="s">
        <v>1703</v>
      </c>
      <c r="C7" s="33">
        <v>58102.9</v>
      </c>
    </row>
    <row r="9" spans="1:5" ht="12.75" customHeight="1" x14ac:dyDescent="0.2"/>
  </sheetData>
  <mergeCells count="1">
    <mergeCell ref="A3:C3"/>
  </mergeCells>
  <pageMargins left="0.7" right="0.7" top="0.75" bottom="0.75" header="0.3" footer="0.3"/>
  <pageSetup paperSize="9"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7"/>
  <sheetViews>
    <sheetView workbookViewId="0">
      <pane xSplit="2" ySplit="6" topLeftCell="C7" activePane="bottomRight" state="frozen"/>
      <selection activeCell="F17" sqref="F17"/>
      <selection pane="topRight" activeCell="F17" sqref="F17"/>
      <selection pane="bottomLeft" activeCell="F17" sqref="F17"/>
      <selection pane="bottomRight" activeCell="F17" sqref="F17"/>
    </sheetView>
  </sheetViews>
  <sheetFormatPr defaultColWidth="30.7109375" defaultRowHeight="15" x14ac:dyDescent="0.25"/>
  <cols>
    <col min="1" max="1" width="6.42578125" style="189" customWidth="1"/>
    <col min="2" max="2" width="44.7109375" style="189" customWidth="1"/>
    <col min="3" max="3" width="23.85546875" style="189" customWidth="1"/>
    <col min="4" max="4" width="24.28515625" style="189" customWidth="1"/>
    <col min="5" max="246" width="9.140625" style="189" customWidth="1"/>
    <col min="247" max="247" width="5.85546875" style="189" customWidth="1"/>
    <col min="248" max="16384" width="30.7109375" style="189"/>
  </cols>
  <sheetData>
    <row r="1" spans="1:4" s="187" customFormat="1" x14ac:dyDescent="0.25">
      <c r="A1" s="186"/>
      <c r="B1" s="186"/>
      <c r="C1" s="195"/>
      <c r="D1" s="46" t="s">
        <v>3366</v>
      </c>
    </row>
    <row r="2" spans="1:4" s="187" customFormat="1" x14ac:dyDescent="0.25">
      <c r="A2" s="186"/>
      <c r="B2" s="186"/>
      <c r="C2" s="195"/>
      <c r="D2" s="46" t="s">
        <v>1704</v>
      </c>
    </row>
    <row r="3" spans="1:4" s="187" customFormat="1" x14ac:dyDescent="0.25">
      <c r="A3" s="186" t="s">
        <v>2323</v>
      </c>
      <c r="B3" s="188"/>
      <c r="C3" s="196"/>
      <c r="D3" s="48" t="s">
        <v>3297</v>
      </c>
    </row>
    <row r="4" spans="1:4" s="187" customFormat="1" x14ac:dyDescent="0.25">
      <c r="A4" s="186"/>
      <c r="B4" s="188"/>
      <c r="C4" s="196"/>
      <c r="D4" s="48" t="s">
        <v>2332</v>
      </c>
    </row>
    <row r="5" spans="1:4" s="187" customFormat="1" ht="70.5" customHeight="1" x14ac:dyDescent="0.25">
      <c r="A5" s="354" t="s">
        <v>3392</v>
      </c>
      <c r="B5" s="354"/>
      <c r="C5" s="354"/>
      <c r="D5" s="354"/>
    </row>
    <row r="6" spans="1:4" s="268" customFormat="1" ht="34.5" customHeight="1" x14ac:dyDescent="0.2">
      <c r="A6" s="270" t="s">
        <v>2324</v>
      </c>
      <c r="B6" s="270" t="s">
        <v>2325</v>
      </c>
      <c r="C6" s="271" t="s">
        <v>1723</v>
      </c>
      <c r="D6" s="267" t="s">
        <v>1945</v>
      </c>
    </row>
    <row r="7" spans="1:4" s="268" customFormat="1" x14ac:dyDescent="0.2">
      <c r="A7" s="270">
        <v>1</v>
      </c>
      <c r="B7" s="270">
        <v>2</v>
      </c>
      <c r="C7" s="271">
        <v>3</v>
      </c>
      <c r="D7" s="267">
        <v>4</v>
      </c>
    </row>
    <row r="8" spans="1:4" x14ac:dyDescent="0.25">
      <c r="A8" s="190" t="s">
        <v>2275</v>
      </c>
      <c r="B8" s="191" t="s">
        <v>1946</v>
      </c>
      <c r="C8" s="197">
        <v>259745.3</v>
      </c>
      <c r="D8" s="197">
        <v>259199.6</v>
      </c>
    </row>
    <row r="9" spans="1:4" x14ac:dyDescent="0.25">
      <c r="A9" s="190" t="s">
        <v>2276</v>
      </c>
      <c r="B9" s="191" t="s">
        <v>2235</v>
      </c>
      <c r="C9" s="197">
        <v>20324.3</v>
      </c>
      <c r="D9" s="197">
        <v>20281.599999999999</v>
      </c>
    </row>
    <row r="10" spans="1:4" x14ac:dyDescent="0.25">
      <c r="A10" s="190" t="s">
        <v>2277</v>
      </c>
      <c r="B10" s="191" t="s">
        <v>1951</v>
      </c>
      <c r="C10" s="197">
        <v>73032</v>
      </c>
      <c r="D10" s="197">
        <v>0</v>
      </c>
    </row>
    <row r="11" spans="1:4" x14ac:dyDescent="0.25">
      <c r="A11" s="190" t="s">
        <v>2278</v>
      </c>
      <c r="B11" s="191" t="s">
        <v>2236</v>
      </c>
      <c r="C11" s="197">
        <v>8191.9</v>
      </c>
      <c r="D11" s="197">
        <v>8174.7</v>
      </c>
    </row>
    <row r="12" spans="1:4" x14ac:dyDescent="0.25">
      <c r="A12" s="190" t="s">
        <v>2279</v>
      </c>
      <c r="B12" s="191" t="s">
        <v>1956</v>
      </c>
      <c r="C12" s="197">
        <v>23590.9</v>
      </c>
      <c r="D12" s="197">
        <v>24656.799999999999</v>
      </c>
    </row>
    <row r="13" spans="1:4" x14ac:dyDescent="0.25">
      <c r="A13" s="190" t="s">
        <v>2280</v>
      </c>
      <c r="B13" s="191" t="s">
        <v>2237</v>
      </c>
      <c r="C13" s="197">
        <v>38963.4</v>
      </c>
      <c r="D13" s="197">
        <v>39646.300000000003</v>
      </c>
    </row>
    <row r="14" spans="1:4" x14ac:dyDescent="0.25">
      <c r="A14" s="190" t="s">
        <v>2281</v>
      </c>
      <c r="B14" s="191" t="s">
        <v>2238</v>
      </c>
      <c r="C14" s="197">
        <v>14907.1</v>
      </c>
      <c r="D14" s="197">
        <v>14875.8</v>
      </c>
    </row>
    <row r="15" spans="1:4" x14ac:dyDescent="0.25">
      <c r="A15" s="190" t="s">
        <v>2282</v>
      </c>
      <c r="B15" s="191" t="s">
        <v>2239</v>
      </c>
      <c r="C15" s="197">
        <v>70996</v>
      </c>
      <c r="D15" s="197">
        <v>32798</v>
      </c>
    </row>
    <row r="16" spans="1:4" x14ac:dyDescent="0.25">
      <c r="A16" s="190" t="s">
        <v>2283</v>
      </c>
      <c r="B16" s="191" t="s">
        <v>1974</v>
      </c>
      <c r="C16" s="197">
        <v>46651.8</v>
      </c>
      <c r="D16" s="197">
        <v>46553.9</v>
      </c>
    </row>
    <row r="17" spans="1:4" x14ac:dyDescent="0.25">
      <c r="A17" s="190" t="s">
        <v>2284</v>
      </c>
      <c r="B17" s="191" t="s">
        <v>1975</v>
      </c>
      <c r="C17" s="197">
        <v>52322.3</v>
      </c>
      <c r="D17" s="197">
        <v>52212.4</v>
      </c>
    </row>
    <row r="18" spans="1:4" x14ac:dyDescent="0.25">
      <c r="A18" s="190" t="s">
        <v>2285</v>
      </c>
      <c r="B18" s="191" t="s">
        <v>1976</v>
      </c>
      <c r="C18" s="197">
        <v>66969.8</v>
      </c>
      <c r="D18" s="197">
        <v>66829.100000000006</v>
      </c>
    </row>
    <row r="19" spans="1:4" x14ac:dyDescent="0.25">
      <c r="A19" s="190" t="s">
        <v>2286</v>
      </c>
      <c r="B19" s="191" t="s">
        <v>2240</v>
      </c>
      <c r="C19" s="197">
        <v>73687.900000000009</v>
      </c>
      <c r="D19" s="197">
        <v>73533</v>
      </c>
    </row>
    <row r="20" spans="1:4" x14ac:dyDescent="0.25">
      <c r="A20" s="190" t="s">
        <v>2287</v>
      </c>
      <c r="B20" s="191" t="s">
        <v>2241</v>
      </c>
      <c r="C20" s="197">
        <v>48297.5</v>
      </c>
      <c r="D20" s="197">
        <v>48195.9</v>
      </c>
    </row>
    <row r="21" spans="1:4" x14ac:dyDescent="0.25">
      <c r="A21" s="190" t="s">
        <v>2288</v>
      </c>
      <c r="B21" s="191" t="s">
        <v>2242</v>
      </c>
      <c r="C21" s="197">
        <v>17793</v>
      </c>
      <c r="D21" s="197">
        <v>17755.599999999999</v>
      </c>
    </row>
    <row r="22" spans="1:4" x14ac:dyDescent="0.25">
      <c r="A22" s="190" t="s">
        <v>2289</v>
      </c>
      <c r="B22" s="191" t="s">
        <v>2243</v>
      </c>
      <c r="C22" s="197">
        <v>10991.3</v>
      </c>
      <c r="D22" s="197">
        <v>10968.2</v>
      </c>
    </row>
    <row r="23" spans="1:4" x14ac:dyDescent="0.25">
      <c r="A23" s="190" t="s">
        <v>2290</v>
      </c>
      <c r="B23" s="191" t="s">
        <v>2244</v>
      </c>
      <c r="C23" s="197">
        <v>8975.6</v>
      </c>
      <c r="D23" s="197">
        <v>8956.9</v>
      </c>
    </row>
    <row r="24" spans="1:4" x14ac:dyDescent="0.25">
      <c r="A24" s="190" t="s">
        <v>2291</v>
      </c>
      <c r="B24" s="191" t="s">
        <v>2245</v>
      </c>
      <c r="C24" s="197">
        <v>28593.599999999999</v>
      </c>
      <c r="D24" s="197">
        <v>28533.599999999999</v>
      </c>
    </row>
    <row r="25" spans="1:4" x14ac:dyDescent="0.25">
      <c r="A25" s="190" t="s">
        <v>2292</v>
      </c>
      <c r="B25" s="191" t="s">
        <v>2246</v>
      </c>
      <c r="C25" s="197">
        <v>16987.7</v>
      </c>
      <c r="D25" s="197">
        <v>17083.8</v>
      </c>
    </row>
    <row r="26" spans="1:4" x14ac:dyDescent="0.25">
      <c r="A26" s="190" t="s">
        <v>2293</v>
      </c>
      <c r="B26" s="191" t="s">
        <v>2247</v>
      </c>
      <c r="C26" s="197">
        <v>6676.5</v>
      </c>
      <c r="D26" s="197">
        <v>6662.5</v>
      </c>
    </row>
    <row r="27" spans="1:4" x14ac:dyDescent="0.25">
      <c r="A27" s="190" t="s">
        <v>2294</v>
      </c>
      <c r="B27" s="191" t="s">
        <v>2248</v>
      </c>
      <c r="C27" s="197">
        <v>13444.5</v>
      </c>
      <c r="D27" s="197">
        <v>13416.2</v>
      </c>
    </row>
    <row r="28" spans="1:4" x14ac:dyDescent="0.25">
      <c r="A28" s="190" t="s">
        <v>2295</v>
      </c>
      <c r="B28" s="191" t="s">
        <v>2249</v>
      </c>
      <c r="C28" s="197">
        <v>15128</v>
      </c>
      <c r="D28" s="197">
        <v>15096.300000000001</v>
      </c>
    </row>
    <row r="29" spans="1:4" x14ac:dyDescent="0.25">
      <c r="A29" s="190" t="s">
        <v>2296</v>
      </c>
      <c r="B29" s="191" t="s">
        <v>2251</v>
      </c>
      <c r="C29" s="197">
        <v>17854.900000000001</v>
      </c>
      <c r="D29" s="197">
        <v>17817.400000000001</v>
      </c>
    </row>
    <row r="30" spans="1:4" x14ac:dyDescent="0.25">
      <c r="A30" s="190" t="s">
        <v>2297</v>
      </c>
      <c r="B30" s="191" t="s">
        <v>2252</v>
      </c>
      <c r="C30" s="197">
        <v>29943</v>
      </c>
      <c r="D30" s="197">
        <v>29880.1</v>
      </c>
    </row>
    <row r="31" spans="1:4" x14ac:dyDescent="0.25">
      <c r="A31" s="190" t="s">
        <v>2298</v>
      </c>
      <c r="B31" s="191" t="s">
        <v>2253</v>
      </c>
      <c r="C31" s="197">
        <v>14631.3</v>
      </c>
      <c r="D31" s="197">
        <v>14600.6</v>
      </c>
    </row>
    <row r="32" spans="1:4" x14ac:dyDescent="0.25">
      <c r="A32" s="190" t="s">
        <v>2299</v>
      </c>
      <c r="B32" s="191" t="s">
        <v>2254</v>
      </c>
      <c r="C32" s="197">
        <v>29781.200000000001</v>
      </c>
      <c r="D32" s="197">
        <v>29718.6</v>
      </c>
    </row>
    <row r="33" spans="1:4" x14ac:dyDescent="0.25">
      <c r="A33" s="190" t="s">
        <v>2300</v>
      </c>
      <c r="B33" s="191" t="s">
        <v>2255</v>
      </c>
      <c r="C33" s="197">
        <v>19962.7</v>
      </c>
      <c r="D33" s="197">
        <v>19920.8</v>
      </c>
    </row>
    <row r="34" spans="1:4" x14ac:dyDescent="0.25">
      <c r="A34" s="190" t="s">
        <v>2301</v>
      </c>
      <c r="B34" s="191" t="s">
        <v>2256</v>
      </c>
      <c r="C34" s="197">
        <v>20370</v>
      </c>
      <c r="D34" s="197">
        <v>20327.3</v>
      </c>
    </row>
    <row r="35" spans="1:4" x14ac:dyDescent="0.25">
      <c r="A35" s="190" t="s">
        <v>2302</v>
      </c>
      <c r="B35" s="191" t="s">
        <v>2257</v>
      </c>
      <c r="C35" s="197">
        <v>10598.7</v>
      </c>
      <c r="D35" s="197">
        <v>10576.4</v>
      </c>
    </row>
    <row r="36" spans="1:4" x14ac:dyDescent="0.25">
      <c r="A36" s="190" t="s">
        <v>2303</v>
      </c>
      <c r="B36" s="191" t="s">
        <v>2258</v>
      </c>
      <c r="C36" s="197">
        <v>11378.9</v>
      </c>
      <c r="D36" s="197">
        <v>11355</v>
      </c>
    </row>
    <row r="37" spans="1:4" x14ac:dyDescent="0.25">
      <c r="A37" s="190" t="s">
        <v>2304</v>
      </c>
      <c r="B37" s="191" t="s">
        <v>2259</v>
      </c>
      <c r="C37" s="197">
        <v>16013.1</v>
      </c>
      <c r="D37" s="197">
        <v>15979.4</v>
      </c>
    </row>
    <row r="38" spans="1:4" x14ac:dyDescent="0.25">
      <c r="A38" s="190" t="s">
        <v>2305</v>
      </c>
      <c r="B38" s="191" t="s">
        <v>2260</v>
      </c>
      <c r="C38" s="197">
        <v>75225.8</v>
      </c>
      <c r="D38" s="197">
        <v>131317.70000000001</v>
      </c>
    </row>
    <row r="39" spans="1:4" x14ac:dyDescent="0.25">
      <c r="A39" s="190" t="s">
        <v>2306</v>
      </c>
      <c r="B39" s="191" t="s">
        <v>2261</v>
      </c>
      <c r="C39" s="197">
        <v>9953.6</v>
      </c>
      <c r="D39" s="197">
        <v>9932.6</v>
      </c>
    </row>
    <row r="40" spans="1:4" x14ac:dyDescent="0.25">
      <c r="A40" s="190" t="s">
        <v>2307</v>
      </c>
      <c r="B40" s="191" t="s">
        <v>2262</v>
      </c>
      <c r="C40" s="197">
        <v>11560.4</v>
      </c>
      <c r="D40" s="197">
        <v>11536.1</v>
      </c>
    </row>
    <row r="41" spans="1:4" x14ac:dyDescent="0.25">
      <c r="A41" s="190" t="s">
        <v>2308</v>
      </c>
      <c r="B41" s="191" t="s">
        <v>2263</v>
      </c>
      <c r="C41" s="197">
        <v>13856.800000000001</v>
      </c>
      <c r="D41" s="197">
        <v>13827.6</v>
      </c>
    </row>
    <row r="42" spans="1:4" x14ac:dyDescent="0.25">
      <c r="A42" s="190" t="s">
        <v>2309</v>
      </c>
      <c r="B42" s="191" t="s">
        <v>2264</v>
      </c>
      <c r="C42" s="197">
        <v>10042.9</v>
      </c>
      <c r="D42" s="197">
        <v>10021.799999999999</v>
      </c>
    </row>
    <row r="43" spans="1:4" x14ac:dyDescent="0.25">
      <c r="A43" s="190" t="s">
        <v>2310</v>
      </c>
      <c r="B43" s="191" t="s">
        <v>2265</v>
      </c>
      <c r="C43" s="197">
        <v>7479.9</v>
      </c>
      <c r="D43" s="197">
        <v>7464.2</v>
      </c>
    </row>
    <row r="44" spans="1:4" x14ac:dyDescent="0.25">
      <c r="A44" s="190" t="s">
        <v>2311</v>
      </c>
      <c r="B44" s="191" t="s">
        <v>2266</v>
      </c>
      <c r="C44" s="197">
        <v>9048.7999999999993</v>
      </c>
      <c r="D44" s="197">
        <v>9029.7999999999993</v>
      </c>
    </row>
    <row r="45" spans="1:4" x14ac:dyDescent="0.25">
      <c r="A45" s="190" t="s">
        <v>2312</v>
      </c>
      <c r="B45" s="191" t="s">
        <v>2267</v>
      </c>
      <c r="C45" s="197">
        <v>14805.8</v>
      </c>
      <c r="D45" s="197">
        <v>20752.800000000003</v>
      </c>
    </row>
    <row r="46" spans="1:4" x14ac:dyDescent="0.25">
      <c r="A46" s="190" t="s">
        <v>2313</v>
      </c>
      <c r="B46" s="191" t="s">
        <v>2268</v>
      </c>
      <c r="C46" s="197">
        <v>35742.199999999997</v>
      </c>
      <c r="D46" s="197">
        <v>35667.1</v>
      </c>
    </row>
    <row r="47" spans="1:4" x14ac:dyDescent="0.25">
      <c r="A47" s="190" t="s">
        <v>2314</v>
      </c>
      <c r="B47" s="191" t="s">
        <v>2203</v>
      </c>
      <c r="C47" s="197">
        <v>12719.2</v>
      </c>
      <c r="D47" s="197">
        <v>0</v>
      </c>
    </row>
    <row r="48" spans="1:4" x14ac:dyDescent="0.25">
      <c r="A48" s="190" t="s">
        <v>2315</v>
      </c>
      <c r="B48" s="191" t="s">
        <v>2204</v>
      </c>
      <c r="C48" s="197">
        <v>0</v>
      </c>
      <c r="D48" s="197">
        <v>2778.5999999999985</v>
      </c>
    </row>
    <row r="49" spans="1:4" x14ac:dyDescent="0.25">
      <c r="A49" s="190" t="s">
        <v>2316</v>
      </c>
      <c r="B49" s="191" t="s">
        <v>2269</v>
      </c>
      <c r="C49" s="197">
        <v>8640.1</v>
      </c>
      <c r="D49" s="197">
        <v>8621.9</v>
      </c>
    </row>
    <row r="50" spans="1:4" x14ac:dyDescent="0.25">
      <c r="A50" s="190" t="s">
        <v>2317</v>
      </c>
      <c r="B50" s="191" t="s">
        <v>2270</v>
      </c>
      <c r="C50" s="197">
        <v>4665.8</v>
      </c>
      <c r="D50" s="197">
        <v>4656</v>
      </c>
    </row>
    <row r="51" spans="1:4" x14ac:dyDescent="0.25">
      <c r="A51" s="190" t="s">
        <v>2318</v>
      </c>
      <c r="B51" s="191" t="s">
        <v>2271</v>
      </c>
      <c r="C51" s="197">
        <v>7273.1</v>
      </c>
      <c r="D51" s="197">
        <v>7257.8</v>
      </c>
    </row>
    <row r="52" spans="1:4" x14ac:dyDescent="0.25">
      <c r="A52" s="190" t="s">
        <v>2319</v>
      </c>
      <c r="B52" s="191" t="s">
        <v>2272</v>
      </c>
      <c r="C52" s="197">
        <v>16384.5</v>
      </c>
      <c r="D52" s="197">
        <v>16350.1</v>
      </c>
    </row>
    <row r="53" spans="1:4" x14ac:dyDescent="0.25">
      <c r="A53" s="190" t="s">
        <v>2320</v>
      </c>
      <c r="B53" s="191" t="s">
        <v>2273</v>
      </c>
      <c r="C53" s="197">
        <v>6119.3</v>
      </c>
      <c r="D53" s="197">
        <v>6106.5</v>
      </c>
    </row>
    <row r="54" spans="1:4" x14ac:dyDescent="0.25">
      <c r="A54" s="190" t="s">
        <v>2321</v>
      </c>
      <c r="B54" s="191" t="s">
        <v>2274</v>
      </c>
      <c r="C54" s="197">
        <v>0</v>
      </c>
      <c r="D54" s="197">
        <v>7653.9</v>
      </c>
    </row>
    <row r="55" spans="1:4" s="193" customFormat="1" x14ac:dyDescent="0.2">
      <c r="A55" s="190"/>
      <c r="B55" s="191" t="s">
        <v>1703</v>
      </c>
      <c r="C55" s="197">
        <f>SUM(C8:C54)</f>
        <v>1330322.4000000001</v>
      </c>
      <c r="D55" s="197">
        <f>SUM(D8:D54)</f>
        <v>1278580.3000000007</v>
      </c>
    </row>
    <row r="56" spans="1:4" x14ac:dyDescent="0.25">
      <c r="A56" s="194"/>
    </row>
    <row r="57" spans="1:4" x14ac:dyDescent="0.25">
      <c r="A57" s="194"/>
    </row>
  </sheetData>
  <mergeCells count="1">
    <mergeCell ref="A5:D5"/>
  </mergeCells>
  <pageMargins left="0.70866141732283472" right="0.31496062992125984" top="0.35433070866141736" bottom="0.35433070866141736" header="0.31496062992125984" footer="0.31496062992125984"/>
  <pageSetup paperSize="9" scale="86"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6">
    <pageSetUpPr fitToPage="1"/>
  </sheetPr>
  <dimension ref="A1:E41"/>
  <sheetViews>
    <sheetView workbookViewId="0">
      <selection activeCell="F17" sqref="F17"/>
    </sheetView>
  </sheetViews>
  <sheetFormatPr defaultRowHeight="12.75" x14ac:dyDescent="0.2"/>
  <cols>
    <col min="1" max="1" width="8.7109375" customWidth="1"/>
    <col min="2" max="2" width="57.5703125" customWidth="1"/>
    <col min="3" max="3" width="15.42578125" customWidth="1"/>
    <col min="4" max="4" width="14"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3299</v>
      </c>
    </row>
    <row r="2" spans="1:5" ht="15" x14ac:dyDescent="0.25">
      <c r="C2" s="46" t="s">
        <v>3449</v>
      </c>
    </row>
    <row r="3" spans="1:5" s="50" customFormat="1" ht="135.75" customHeight="1" x14ac:dyDescent="0.25">
      <c r="A3" s="352" t="s">
        <v>3414</v>
      </c>
      <c r="B3" s="352"/>
      <c r="C3" s="352"/>
      <c r="D3" s="352"/>
      <c r="E3" s="53"/>
    </row>
    <row r="4" spans="1:5" s="265" customFormat="1" ht="30.75" customHeight="1" x14ac:dyDescent="0.2">
      <c r="A4" s="32" t="s">
        <v>2324</v>
      </c>
      <c r="B4" s="32" t="s">
        <v>2325</v>
      </c>
      <c r="C4" s="32" t="s">
        <v>1723</v>
      </c>
      <c r="D4" s="32" t="s">
        <v>1945</v>
      </c>
    </row>
    <row r="5" spans="1:5" ht="15" x14ac:dyDescent="0.2">
      <c r="A5" s="32" t="s">
        <v>2275</v>
      </c>
      <c r="B5" s="30" t="s">
        <v>1946</v>
      </c>
      <c r="C5" s="33">
        <v>68740.7</v>
      </c>
      <c r="D5" s="33">
        <v>68740.7</v>
      </c>
    </row>
    <row r="6" spans="1:5" ht="15" x14ac:dyDescent="0.2">
      <c r="A6" s="32" t="s">
        <v>2276</v>
      </c>
      <c r="B6" s="30" t="s">
        <v>2235</v>
      </c>
      <c r="C6" s="33">
        <v>3364.4</v>
      </c>
      <c r="D6" s="33">
        <v>3364.4</v>
      </c>
    </row>
    <row r="7" spans="1:5" ht="15" x14ac:dyDescent="0.2">
      <c r="A7" s="32" t="s">
        <v>2277</v>
      </c>
      <c r="B7" s="30" t="s">
        <v>1951</v>
      </c>
      <c r="C7" s="33">
        <v>19300.2</v>
      </c>
      <c r="D7" s="33">
        <v>19300.2</v>
      </c>
    </row>
    <row r="8" spans="1:5" ht="15" x14ac:dyDescent="0.2">
      <c r="A8" s="32" t="s">
        <v>2278</v>
      </c>
      <c r="B8" s="30" t="s">
        <v>2236</v>
      </c>
      <c r="C8" s="33">
        <v>1342.8</v>
      </c>
      <c r="D8" s="33">
        <v>1342.8</v>
      </c>
    </row>
    <row r="9" spans="1:5" ht="15" x14ac:dyDescent="0.2">
      <c r="A9" s="32" t="s">
        <v>2279</v>
      </c>
      <c r="B9" s="30" t="s">
        <v>1956</v>
      </c>
      <c r="C9" s="33">
        <v>5531.6</v>
      </c>
      <c r="D9" s="33">
        <v>5531.6</v>
      </c>
    </row>
    <row r="10" spans="1:5" ht="15" x14ac:dyDescent="0.2">
      <c r="A10" s="32" t="s">
        <v>2280</v>
      </c>
      <c r="B10" s="30" t="s">
        <v>2238</v>
      </c>
      <c r="C10" s="33">
        <v>4676.8</v>
      </c>
      <c r="D10" s="33">
        <v>4676.8</v>
      </c>
    </row>
    <row r="11" spans="1:5" ht="15" x14ac:dyDescent="0.2">
      <c r="A11" s="32" t="s">
        <v>2281</v>
      </c>
      <c r="B11" s="30" t="s">
        <v>2239</v>
      </c>
      <c r="C11" s="33">
        <v>4429.5</v>
      </c>
      <c r="D11" s="33">
        <v>4429.5</v>
      </c>
    </row>
    <row r="12" spans="1:5" ht="15" x14ac:dyDescent="0.2">
      <c r="A12" s="32" t="s">
        <v>2282</v>
      </c>
      <c r="B12" s="30" t="s">
        <v>1974</v>
      </c>
      <c r="C12" s="33">
        <v>3237.3</v>
      </c>
      <c r="D12" s="33">
        <v>3237.3</v>
      </c>
    </row>
    <row r="13" spans="1:5" ht="15" x14ac:dyDescent="0.2">
      <c r="A13" s="32" t="s">
        <v>2283</v>
      </c>
      <c r="B13" s="30" t="s">
        <v>1975</v>
      </c>
      <c r="C13" s="33">
        <v>7686.8</v>
      </c>
      <c r="D13" s="33">
        <v>7686.8</v>
      </c>
    </row>
    <row r="14" spans="1:5" ht="15" x14ac:dyDescent="0.2">
      <c r="A14" s="32" t="s">
        <v>2284</v>
      </c>
      <c r="B14" s="30" t="s">
        <v>1976</v>
      </c>
      <c r="C14" s="33">
        <v>8127.5</v>
      </c>
      <c r="D14" s="33">
        <v>8127.5</v>
      </c>
    </row>
    <row r="15" spans="1:5" ht="15" x14ac:dyDescent="0.2">
      <c r="A15" s="32" t="s">
        <v>2285</v>
      </c>
      <c r="B15" s="30" t="s">
        <v>2240</v>
      </c>
      <c r="C15" s="33">
        <v>10108.5</v>
      </c>
      <c r="D15" s="33">
        <v>10108.5</v>
      </c>
    </row>
    <row r="16" spans="1:5" ht="15" x14ac:dyDescent="0.2">
      <c r="A16" s="32" t="s">
        <v>2286</v>
      </c>
      <c r="B16" s="30" t="s">
        <v>2241</v>
      </c>
      <c r="C16" s="33">
        <v>10866</v>
      </c>
      <c r="D16" s="33">
        <v>10866</v>
      </c>
    </row>
    <row r="17" spans="1:4" ht="15" x14ac:dyDescent="0.2">
      <c r="A17" s="32" t="s">
        <v>2287</v>
      </c>
      <c r="B17" s="30" t="s">
        <v>2242</v>
      </c>
      <c r="C17" s="33">
        <v>2586.9</v>
      </c>
      <c r="D17" s="33">
        <v>2586.9</v>
      </c>
    </row>
    <row r="18" spans="1:4" ht="15" x14ac:dyDescent="0.2">
      <c r="A18" s="32" t="s">
        <v>2288</v>
      </c>
      <c r="B18" s="30" t="s">
        <v>2245</v>
      </c>
      <c r="C18" s="33">
        <v>15214.9</v>
      </c>
      <c r="D18" s="33">
        <v>15214.9</v>
      </c>
    </row>
    <row r="19" spans="1:4" ht="15" x14ac:dyDescent="0.2">
      <c r="A19" s="32" t="s">
        <v>2289</v>
      </c>
      <c r="B19" s="30" t="s">
        <v>2247</v>
      </c>
      <c r="C19" s="33">
        <v>3183.3</v>
      </c>
      <c r="D19" s="33">
        <v>3183.3</v>
      </c>
    </row>
    <row r="20" spans="1:4" ht="15" x14ac:dyDescent="0.2">
      <c r="A20" s="32" t="s">
        <v>2290</v>
      </c>
      <c r="B20" s="30" t="s">
        <v>2248</v>
      </c>
      <c r="C20" s="33">
        <v>3241.8</v>
      </c>
      <c r="D20" s="33">
        <v>3241.8</v>
      </c>
    </row>
    <row r="21" spans="1:4" ht="15" x14ac:dyDescent="0.2">
      <c r="A21" s="32" t="s">
        <v>2291</v>
      </c>
      <c r="B21" s="30" t="s">
        <v>2249</v>
      </c>
      <c r="C21" s="33">
        <v>3301</v>
      </c>
      <c r="D21" s="33">
        <v>3301</v>
      </c>
    </row>
    <row r="22" spans="1:4" ht="15" x14ac:dyDescent="0.2">
      <c r="A22" s="32" t="s">
        <v>2292</v>
      </c>
      <c r="B22" s="30" t="s">
        <v>2250</v>
      </c>
      <c r="C22" s="33">
        <v>3136.5</v>
      </c>
      <c r="D22" s="33">
        <v>3136.5</v>
      </c>
    </row>
    <row r="23" spans="1:4" ht="15" x14ac:dyDescent="0.2">
      <c r="A23" s="32" t="s">
        <v>2293</v>
      </c>
      <c r="B23" s="30" t="s">
        <v>2251</v>
      </c>
      <c r="C23" s="33">
        <v>4105.8</v>
      </c>
      <c r="D23" s="33">
        <v>4105.8</v>
      </c>
    </row>
    <row r="24" spans="1:4" ht="15" x14ac:dyDescent="0.2">
      <c r="A24" s="32" t="s">
        <v>2294</v>
      </c>
      <c r="B24" s="30" t="s">
        <v>2253</v>
      </c>
      <c r="C24" s="33">
        <v>2665.8</v>
      </c>
      <c r="D24" s="33">
        <v>2665.8</v>
      </c>
    </row>
    <row r="25" spans="1:4" ht="15" x14ac:dyDescent="0.2">
      <c r="A25" s="32" t="s">
        <v>2295</v>
      </c>
      <c r="B25" s="30" t="s">
        <v>2254</v>
      </c>
      <c r="C25" s="33">
        <v>6031.8</v>
      </c>
      <c r="D25" s="33">
        <v>6031.8</v>
      </c>
    </row>
    <row r="26" spans="1:4" ht="15" x14ac:dyDescent="0.2">
      <c r="A26" s="32" t="s">
        <v>2296</v>
      </c>
      <c r="B26" s="30" t="s">
        <v>2255</v>
      </c>
      <c r="C26" s="33">
        <v>5897.6</v>
      </c>
      <c r="D26" s="33">
        <v>5897.6</v>
      </c>
    </row>
    <row r="27" spans="1:4" ht="15" x14ac:dyDescent="0.2">
      <c r="A27" s="32" t="s">
        <v>2297</v>
      </c>
      <c r="B27" s="30" t="s">
        <v>2256</v>
      </c>
      <c r="C27" s="33">
        <v>4746.5</v>
      </c>
      <c r="D27" s="33">
        <v>4746.5</v>
      </c>
    </row>
    <row r="28" spans="1:4" ht="15" x14ac:dyDescent="0.2">
      <c r="A28" s="32" t="s">
        <v>2298</v>
      </c>
      <c r="B28" s="30" t="s">
        <v>2257</v>
      </c>
      <c r="C28" s="33">
        <v>3980</v>
      </c>
      <c r="D28" s="33">
        <v>3980</v>
      </c>
    </row>
    <row r="29" spans="1:4" ht="15" x14ac:dyDescent="0.2">
      <c r="A29" s="32" t="s">
        <v>2299</v>
      </c>
      <c r="B29" s="30" t="s">
        <v>2258</v>
      </c>
      <c r="C29" s="33">
        <v>2083</v>
      </c>
      <c r="D29" s="33">
        <v>2083</v>
      </c>
    </row>
    <row r="30" spans="1:4" ht="15" x14ac:dyDescent="0.2">
      <c r="A30" s="32" t="s">
        <v>2300</v>
      </c>
      <c r="B30" s="30" t="s">
        <v>2259</v>
      </c>
      <c r="C30" s="33">
        <v>4729.2</v>
      </c>
      <c r="D30" s="33">
        <v>4729.2</v>
      </c>
    </row>
    <row r="31" spans="1:4" ht="15" x14ac:dyDescent="0.2">
      <c r="A31" s="32" t="s">
        <v>2301</v>
      </c>
      <c r="B31" s="30" t="s">
        <v>2261</v>
      </c>
      <c r="C31" s="33">
        <v>4696.7</v>
      </c>
      <c r="D31" s="33">
        <v>4696.7</v>
      </c>
    </row>
    <row r="32" spans="1:4" ht="15" x14ac:dyDescent="0.2">
      <c r="A32" s="32" t="s">
        <v>2302</v>
      </c>
      <c r="B32" s="30" t="s">
        <v>2263</v>
      </c>
      <c r="C32" s="33">
        <v>4779.8</v>
      </c>
      <c r="D32" s="33">
        <v>4779.8</v>
      </c>
    </row>
    <row r="33" spans="1:4" ht="15" x14ac:dyDescent="0.2">
      <c r="A33" s="32" t="s">
        <v>2303</v>
      </c>
      <c r="B33" s="30" t="s">
        <v>2264</v>
      </c>
      <c r="C33" s="33">
        <v>1666.5</v>
      </c>
      <c r="D33" s="33">
        <v>1666.5</v>
      </c>
    </row>
    <row r="34" spans="1:4" ht="15" x14ac:dyDescent="0.2">
      <c r="A34" s="32" t="s">
        <v>2304</v>
      </c>
      <c r="B34" s="30" t="s">
        <v>2266</v>
      </c>
      <c r="C34" s="33">
        <v>3086.9</v>
      </c>
      <c r="D34" s="33">
        <v>3086.9</v>
      </c>
    </row>
    <row r="35" spans="1:4" ht="15" x14ac:dyDescent="0.2">
      <c r="A35" s="32" t="s">
        <v>2305</v>
      </c>
      <c r="B35" s="30" t="s">
        <v>2268</v>
      </c>
      <c r="C35" s="33">
        <v>4078</v>
      </c>
      <c r="D35" s="33">
        <v>4078</v>
      </c>
    </row>
    <row r="36" spans="1:4" ht="15" x14ac:dyDescent="0.2">
      <c r="A36" s="32" t="s">
        <v>2306</v>
      </c>
      <c r="B36" s="30" t="s">
        <v>2204</v>
      </c>
      <c r="C36" s="33">
        <v>4032.4</v>
      </c>
      <c r="D36" s="33">
        <v>4032.4</v>
      </c>
    </row>
    <row r="37" spans="1:4" ht="15" x14ac:dyDescent="0.2">
      <c r="A37" s="32" t="s">
        <v>2307</v>
      </c>
      <c r="B37" s="30" t="s">
        <v>2270</v>
      </c>
      <c r="C37" s="33">
        <v>2076.1</v>
      </c>
      <c r="D37" s="33">
        <v>2076.1</v>
      </c>
    </row>
    <row r="38" spans="1:4" ht="15" x14ac:dyDescent="0.2">
      <c r="A38" s="32" t="s">
        <v>2308</v>
      </c>
      <c r="B38" s="30" t="s">
        <v>2272</v>
      </c>
      <c r="C38" s="33">
        <v>11964.4</v>
      </c>
      <c r="D38" s="33">
        <v>11964.4</v>
      </c>
    </row>
    <row r="39" spans="1:4" ht="15" x14ac:dyDescent="0.2">
      <c r="A39" s="32" t="s">
        <v>2309</v>
      </c>
      <c r="B39" s="30" t="s">
        <v>2274</v>
      </c>
      <c r="C39" s="33">
        <v>3616.4</v>
      </c>
      <c r="D39" s="33">
        <v>3616.4</v>
      </c>
    </row>
    <row r="40" spans="1:4" ht="15" x14ac:dyDescent="0.2">
      <c r="A40" s="32"/>
      <c r="B40" s="30" t="s">
        <v>1703</v>
      </c>
      <c r="C40" s="33">
        <v>252313.4</v>
      </c>
      <c r="D40" s="33">
        <v>252313.4</v>
      </c>
    </row>
    <row r="41" spans="1:4" ht="41.45" customHeight="1" x14ac:dyDescent="0.2"/>
  </sheetData>
  <mergeCells count="1">
    <mergeCell ref="A3:D3"/>
  </mergeCells>
  <pageMargins left="0.70866141732283472" right="0.70866141732283472" top="0.74803149606299213" bottom="0.74803149606299213" header="0.31496062992125984" footer="0.31496062992125984"/>
  <pageSetup paperSize="9" scale="93" fitToHeight="0" orientation="portrait" r:id="rId1"/>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dimension ref="A1:E8"/>
  <sheetViews>
    <sheetView workbookViewId="0">
      <selection activeCell="F17" sqref="F17"/>
    </sheetView>
  </sheetViews>
  <sheetFormatPr defaultRowHeight="12.75" x14ac:dyDescent="0.2"/>
  <cols>
    <col min="1" max="1" width="8.7109375" customWidth="1"/>
    <col min="2" max="2" width="43.2851562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5" x14ac:dyDescent="0.2">
      <c r="C1" s="156" t="s">
        <v>3301</v>
      </c>
    </row>
    <row r="2" spans="1:5" ht="15" x14ac:dyDescent="0.25">
      <c r="C2" s="46" t="s">
        <v>3449</v>
      </c>
    </row>
    <row r="3" spans="1:5" s="50" customFormat="1" ht="85.5" customHeight="1" x14ac:dyDescent="0.25">
      <c r="A3" s="352" t="s">
        <v>3450</v>
      </c>
      <c r="B3" s="352"/>
      <c r="C3" s="352"/>
      <c r="D3" s="352"/>
      <c r="E3" s="53"/>
    </row>
    <row r="4" spans="1:5" s="265" customFormat="1" ht="30.75" customHeight="1" x14ac:dyDescent="0.2">
      <c r="A4" s="32" t="s">
        <v>2324</v>
      </c>
      <c r="B4" s="32" t="s">
        <v>2325</v>
      </c>
      <c r="C4" s="32" t="s">
        <v>1723</v>
      </c>
      <c r="D4" s="32" t="s">
        <v>1945</v>
      </c>
    </row>
    <row r="5" spans="1:5" ht="15" x14ac:dyDescent="0.2">
      <c r="A5" s="32" t="s">
        <v>2275</v>
      </c>
      <c r="B5" s="30" t="s">
        <v>2243</v>
      </c>
      <c r="C5" s="33">
        <v>0</v>
      </c>
      <c r="D5" s="33">
        <v>117684.2</v>
      </c>
    </row>
    <row r="6" spans="1:5" ht="15" x14ac:dyDescent="0.2">
      <c r="A6" s="32" t="s">
        <v>2276</v>
      </c>
      <c r="B6" s="30" t="s">
        <v>2260</v>
      </c>
      <c r="C6" s="33">
        <v>471273.7</v>
      </c>
      <c r="D6" s="33">
        <v>14850.5</v>
      </c>
    </row>
    <row r="7" spans="1:5" ht="15" x14ac:dyDescent="0.2">
      <c r="A7" s="32" t="s">
        <v>2277</v>
      </c>
      <c r="B7" s="30" t="s">
        <v>2203</v>
      </c>
      <c r="C7" s="33">
        <v>0</v>
      </c>
      <c r="D7" s="33">
        <v>15754.5</v>
      </c>
    </row>
    <row r="8" spans="1:5" ht="15" x14ac:dyDescent="0.2">
      <c r="A8" s="32"/>
      <c r="B8" s="30" t="s">
        <v>1703</v>
      </c>
      <c r="C8" s="33">
        <v>471273.7</v>
      </c>
      <c r="D8" s="33">
        <v>148289.20000000001</v>
      </c>
    </row>
  </sheetData>
  <mergeCells count="1">
    <mergeCell ref="A3:D3"/>
  </mergeCells>
  <pageMargins left="0.7" right="0.7" top="0.75" bottom="0.75" header="0.3" footer="0.3"/>
  <pageSetup paperSize="9" orientation="portrait"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8"/>
  <dimension ref="A1:F7"/>
  <sheetViews>
    <sheetView workbookViewId="0">
      <selection activeCell="F17" sqref="F17"/>
    </sheetView>
  </sheetViews>
  <sheetFormatPr defaultRowHeight="12.75" x14ac:dyDescent="0.2"/>
  <cols>
    <col min="1" max="1" width="8.7109375" customWidth="1"/>
    <col min="2" max="2" width="47.8554687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6" x14ac:dyDescent="0.2">
      <c r="C1" s="156" t="s">
        <v>3302</v>
      </c>
    </row>
    <row r="2" spans="1:6" s="2" customFormat="1" ht="15" x14ac:dyDescent="0.25">
      <c r="A2" s="4"/>
      <c r="B2" s="4"/>
      <c r="C2" s="46" t="s">
        <v>3449</v>
      </c>
      <c r="D2" s="4"/>
      <c r="E2" s="4"/>
      <c r="F2" s="42"/>
    </row>
    <row r="3" spans="1:6" s="2" customFormat="1" ht="101.25" customHeight="1" x14ac:dyDescent="0.25">
      <c r="A3" s="348" t="s">
        <v>3367</v>
      </c>
      <c r="B3" s="348"/>
      <c r="C3" s="348"/>
      <c r="D3" s="348"/>
      <c r="E3" s="43"/>
    </row>
    <row r="4" spans="1:6" s="5" customFormat="1" x14ac:dyDescent="0.2">
      <c r="A4" s="19"/>
      <c r="B4" s="20"/>
      <c r="C4" s="20"/>
      <c r="D4" s="20"/>
      <c r="E4" s="20"/>
    </row>
    <row r="5" spans="1:6" s="265" customFormat="1" ht="33" customHeight="1" x14ac:dyDescent="0.2">
      <c r="A5" s="32" t="s">
        <v>2324</v>
      </c>
      <c r="B5" s="32" t="s">
        <v>2325</v>
      </c>
      <c r="C5" s="32" t="s">
        <v>1723</v>
      </c>
      <c r="D5" s="32" t="s">
        <v>1945</v>
      </c>
    </row>
    <row r="6" spans="1:6" ht="15" x14ac:dyDescent="0.2">
      <c r="A6" s="32" t="s">
        <v>2275</v>
      </c>
      <c r="B6" s="30" t="s">
        <v>1946</v>
      </c>
      <c r="C6" s="33">
        <v>350505</v>
      </c>
      <c r="D6" s="33">
        <v>350505</v>
      </c>
    </row>
    <row r="7" spans="1:6" ht="15" x14ac:dyDescent="0.2">
      <c r="A7" s="66"/>
      <c r="B7" s="61" t="s">
        <v>1703</v>
      </c>
      <c r="C7" s="33">
        <v>350505</v>
      </c>
      <c r="D7" s="33">
        <v>350505</v>
      </c>
    </row>
  </sheetData>
  <mergeCells count="1">
    <mergeCell ref="A3:D3"/>
  </mergeCells>
  <pageMargins left="0.7" right="0.7" top="0.75" bottom="0.75" header="0.3" footer="0.3"/>
  <pageSetup paperSize="9" orientation="portrait" r:id="rId1"/>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9"/>
  <dimension ref="A1:F9"/>
  <sheetViews>
    <sheetView workbookViewId="0">
      <selection activeCell="F17" sqref="F17"/>
    </sheetView>
  </sheetViews>
  <sheetFormatPr defaultRowHeight="12.75" x14ac:dyDescent="0.2"/>
  <cols>
    <col min="1" max="1" width="8.7109375" customWidth="1"/>
    <col min="2" max="2" width="42.85546875" customWidth="1"/>
    <col min="3" max="3" width="25.285156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6" x14ac:dyDescent="0.2">
      <c r="C1" s="156" t="s">
        <v>3303</v>
      </c>
    </row>
    <row r="2" spans="1:6" s="2" customFormat="1" ht="15" x14ac:dyDescent="0.25">
      <c r="A2" s="4"/>
      <c r="B2" s="4"/>
      <c r="C2" s="46" t="s">
        <v>3449</v>
      </c>
      <c r="D2" s="4"/>
      <c r="E2" s="4"/>
      <c r="F2" s="42"/>
    </row>
    <row r="3" spans="1:6" s="2" customFormat="1" ht="72.75" customHeight="1" x14ac:dyDescent="0.25">
      <c r="A3" s="348" t="s">
        <v>3368</v>
      </c>
      <c r="B3" s="348"/>
      <c r="C3" s="348"/>
      <c r="D3" s="65"/>
      <c r="E3" s="43"/>
    </row>
    <row r="4" spans="1:6" s="5" customFormat="1" x14ac:dyDescent="0.2">
      <c r="A4" s="19"/>
      <c r="B4" s="20"/>
      <c r="C4" s="20"/>
      <c r="D4" s="20"/>
      <c r="E4" s="20"/>
    </row>
    <row r="5" spans="1:6" s="265" customFormat="1" ht="33" customHeight="1" x14ac:dyDescent="0.2">
      <c r="A5" s="32" t="s">
        <v>2324</v>
      </c>
      <c r="B5" s="32" t="s">
        <v>2325</v>
      </c>
      <c r="C5" s="32" t="s">
        <v>1723</v>
      </c>
    </row>
    <row r="6" spans="1:6" ht="15" x14ac:dyDescent="0.2">
      <c r="A6" s="32" t="s">
        <v>2275</v>
      </c>
      <c r="B6" s="30" t="s">
        <v>2270</v>
      </c>
      <c r="C6" s="33">
        <v>30342.2</v>
      </c>
    </row>
    <row r="7" spans="1:6" ht="15" x14ac:dyDescent="0.2">
      <c r="A7" s="66"/>
      <c r="B7" s="61" t="s">
        <v>1703</v>
      </c>
      <c r="C7" s="33">
        <v>30342.2</v>
      </c>
    </row>
    <row r="9" spans="1:6" ht="12.75" customHeight="1" x14ac:dyDescent="0.2"/>
  </sheetData>
  <mergeCells count="1">
    <mergeCell ref="A3:C3"/>
  </mergeCells>
  <pageMargins left="0.7" right="0.7" top="0.75" bottom="0.75" header="0.3" footer="0.3"/>
  <pageSetup paperSize="9" orientation="portrait"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0"/>
  <dimension ref="A1:F14"/>
  <sheetViews>
    <sheetView workbookViewId="0">
      <selection activeCell="F17" sqref="F17"/>
    </sheetView>
  </sheetViews>
  <sheetFormatPr defaultRowHeight="12.75" x14ac:dyDescent="0.2"/>
  <cols>
    <col min="1" max="1" width="8.7109375" customWidth="1"/>
    <col min="2" max="2" width="43.140625" customWidth="1"/>
    <col min="3" max="3" width="24.710937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6" ht="15" x14ac:dyDescent="0.25">
      <c r="C1" s="46" t="s">
        <v>3369</v>
      </c>
    </row>
    <row r="2" spans="1:6" s="2" customFormat="1" ht="15" x14ac:dyDescent="0.25">
      <c r="A2" s="4"/>
      <c r="B2" s="4"/>
      <c r="C2" s="46" t="s">
        <v>1704</v>
      </c>
      <c r="E2" s="4"/>
      <c r="F2" s="42"/>
    </row>
    <row r="3" spans="1:6" s="2" customFormat="1" ht="15" x14ac:dyDescent="0.25">
      <c r="A3" s="4"/>
      <c r="B3" s="4"/>
      <c r="C3" s="48" t="s">
        <v>3297</v>
      </c>
      <c r="E3" s="4"/>
      <c r="F3" s="42"/>
    </row>
    <row r="4" spans="1:6" s="2" customFormat="1" ht="15" x14ac:dyDescent="0.25">
      <c r="A4" s="4"/>
      <c r="B4" s="4"/>
      <c r="C4" s="2" t="s">
        <v>2332</v>
      </c>
      <c r="E4" s="4"/>
      <c r="F4" s="42"/>
    </row>
    <row r="5" spans="1:6" s="5" customFormat="1" ht="12.75" customHeight="1" x14ac:dyDescent="0.2"/>
    <row r="6" spans="1:6" s="5" customFormat="1" ht="58.5" customHeight="1" x14ac:dyDescent="0.2">
      <c r="A6" s="348" t="s">
        <v>2363</v>
      </c>
      <c r="B6" s="348"/>
      <c r="C6" s="348"/>
      <c r="D6" s="65"/>
    </row>
    <row r="7" spans="1:6" s="5" customFormat="1" ht="12.75" customHeight="1" x14ac:dyDescent="0.2"/>
    <row r="8" spans="1:6" s="5" customFormat="1" ht="33" customHeight="1" x14ac:dyDescent="0.2">
      <c r="A8" s="28" t="s">
        <v>2324</v>
      </c>
      <c r="B8" s="28" t="s">
        <v>2325</v>
      </c>
      <c r="C8" s="49" t="s">
        <v>2326</v>
      </c>
    </row>
    <row r="9" spans="1:6" ht="15" x14ac:dyDescent="0.2">
      <c r="A9" s="32" t="s">
        <v>2275</v>
      </c>
      <c r="B9" s="30" t="s">
        <v>2240</v>
      </c>
      <c r="C9" s="33">
        <v>4000</v>
      </c>
    </row>
    <row r="10" spans="1:6" ht="15" x14ac:dyDescent="0.2">
      <c r="A10" s="32" t="s">
        <v>2276</v>
      </c>
      <c r="B10" s="30" t="s">
        <v>2267</v>
      </c>
      <c r="C10" s="33">
        <v>2000</v>
      </c>
    </row>
    <row r="11" spans="1:6" ht="15" x14ac:dyDescent="0.2">
      <c r="A11" s="32"/>
      <c r="B11" s="30" t="s">
        <v>2328</v>
      </c>
      <c r="C11" s="33">
        <v>13250</v>
      </c>
    </row>
    <row r="12" spans="1:6" ht="15" x14ac:dyDescent="0.2">
      <c r="A12" s="32"/>
      <c r="B12" s="30" t="s">
        <v>1703</v>
      </c>
      <c r="C12" s="33">
        <v>19250</v>
      </c>
    </row>
    <row r="13" spans="1:6" ht="12.75" customHeight="1" x14ac:dyDescent="0.2"/>
    <row r="14" spans="1:6" ht="12.75" customHeight="1" x14ac:dyDescent="0.2"/>
  </sheetData>
  <mergeCells count="1">
    <mergeCell ref="A6:C6"/>
  </mergeCells>
  <pageMargins left="0.7" right="0.7" top="0.75" bottom="0.75" header="0.3" footer="0.3"/>
  <pageSetup paperSize="9" orientation="portrait" r:id="rId1"/>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1"/>
  <dimension ref="A1:F7"/>
  <sheetViews>
    <sheetView workbookViewId="0">
      <selection activeCell="F17" sqref="F17"/>
    </sheetView>
  </sheetViews>
  <sheetFormatPr defaultRowHeight="12.75" x14ac:dyDescent="0.2"/>
  <cols>
    <col min="1" max="1" width="8.7109375" customWidth="1"/>
    <col min="2" max="2" width="43.140625" customWidth="1"/>
    <col min="3" max="3" width="24.5703125"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6" s="2" customFormat="1" ht="15" x14ac:dyDescent="0.25">
      <c r="A1" s="4"/>
      <c r="B1" s="4"/>
      <c r="C1" s="156" t="s">
        <v>3299</v>
      </c>
      <c r="E1" s="4"/>
      <c r="F1" s="42"/>
    </row>
    <row r="2" spans="1:6" s="2" customFormat="1" ht="15" x14ac:dyDescent="0.25">
      <c r="A2" s="4"/>
      <c r="B2" s="4"/>
      <c r="C2" s="46" t="s">
        <v>3451</v>
      </c>
      <c r="E2" s="4"/>
      <c r="F2" s="42"/>
    </row>
    <row r="3" spans="1:6" s="5" customFormat="1" ht="58.5" customHeight="1" x14ac:dyDescent="0.2">
      <c r="A3" s="348" t="s">
        <v>3370</v>
      </c>
      <c r="B3" s="348"/>
      <c r="C3" s="348"/>
      <c r="D3" s="65"/>
    </row>
    <row r="4" spans="1:6" s="5" customFormat="1" ht="12.75" customHeight="1" x14ac:dyDescent="0.2"/>
    <row r="5" spans="1:6" s="5" customFormat="1" ht="33" customHeight="1" x14ac:dyDescent="0.2">
      <c r="A5" s="28" t="s">
        <v>2324</v>
      </c>
      <c r="B5" s="28" t="s">
        <v>2325</v>
      </c>
      <c r="C5" s="49" t="s">
        <v>2326</v>
      </c>
    </row>
    <row r="6" spans="1:6" ht="15" x14ac:dyDescent="0.2">
      <c r="A6" s="32" t="s">
        <v>2275</v>
      </c>
      <c r="B6" s="30" t="s">
        <v>1946</v>
      </c>
      <c r="C6" s="33">
        <v>179449.3</v>
      </c>
    </row>
    <row r="7" spans="1:6" ht="15" x14ac:dyDescent="0.2">
      <c r="A7" s="66"/>
      <c r="B7" s="30" t="s">
        <v>1703</v>
      </c>
      <c r="C7" s="33">
        <v>179449.3</v>
      </c>
    </row>
  </sheetData>
  <mergeCells count="1">
    <mergeCell ref="A3:C3"/>
  </mergeCells>
  <pageMargins left="0.7" right="0.7" top="0.75" bottom="0.75" header="0.3" footer="0.3"/>
  <pageSetup paperSize="9" orientation="portrait" r:id="rId1"/>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2"/>
  <dimension ref="A1:F13"/>
  <sheetViews>
    <sheetView workbookViewId="0">
      <selection activeCell="F17" sqref="F17"/>
    </sheetView>
  </sheetViews>
  <sheetFormatPr defaultRowHeight="12.75" x14ac:dyDescent="0.2"/>
  <cols>
    <col min="1" max="1" width="8.7109375" customWidth="1"/>
    <col min="2" max="2" width="43.28515625" customWidth="1"/>
    <col min="3" max="4" width="15.42578125" customWidth="1"/>
    <col min="5" max="5" width="9.140625" customWidth="1"/>
    <col min="6" max="6" width="13.140625" customWidth="1"/>
    <col min="7" max="9" width="9.140625" customWidth="1"/>
    <col min="256" max="256" width="8.7109375" customWidth="1"/>
    <col min="257" max="257" width="30.7109375" customWidth="1"/>
    <col min="258" max="260" width="15.42578125" customWidth="1"/>
    <col min="261" max="261" width="9.140625" customWidth="1"/>
    <col min="262" max="262" width="13.140625" customWidth="1"/>
    <col min="263" max="265" width="9.140625" customWidth="1"/>
    <col min="512" max="512" width="8.7109375" customWidth="1"/>
    <col min="513" max="513" width="30.7109375" customWidth="1"/>
    <col min="514" max="516" width="15.42578125" customWidth="1"/>
    <col min="517" max="517" width="9.140625" customWidth="1"/>
    <col min="518" max="518" width="13.140625" customWidth="1"/>
    <col min="519" max="521" width="9.140625" customWidth="1"/>
    <col min="768" max="768" width="8.7109375" customWidth="1"/>
    <col min="769" max="769" width="30.7109375" customWidth="1"/>
    <col min="770" max="772" width="15.42578125" customWidth="1"/>
    <col min="773" max="773" width="9.140625" customWidth="1"/>
    <col min="774" max="774" width="13.140625" customWidth="1"/>
    <col min="775" max="777" width="9.140625" customWidth="1"/>
    <col min="1024" max="1024" width="8.7109375" customWidth="1"/>
    <col min="1025" max="1025" width="30.7109375" customWidth="1"/>
    <col min="1026" max="1028" width="15.42578125" customWidth="1"/>
    <col min="1029" max="1029" width="9.140625" customWidth="1"/>
    <col min="1030" max="1030" width="13.140625" customWidth="1"/>
    <col min="1031" max="1033" width="9.140625" customWidth="1"/>
    <col min="1280" max="1280" width="8.7109375" customWidth="1"/>
    <col min="1281" max="1281" width="30.7109375" customWidth="1"/>
    <col min="1282" max="1284" width="15.42578125" customWidth="1"/>
    <col min="1285" max="1285" width="9.140625" customWidth="1"/>
    <col min="1286" max="1286" width="13.140625" customWidth="1"/>
    <col min="1287" max="1289" width="9.140625" customWidth="1"/>
    <col min="1536" max="1536" width="8.7109375" customWidth="1"/>
    <col min="1537" max="1537" width="30.7109375" customWidth="1"/>
    <col min="1538" max="1540" width="15.42578125" customWidth="1"/>
    <col min="1541" max="1541" width="9.140625" customWidth="1"/>
    <col min="1542" max="1542" width="13.140625" customWidth="1"/>
    <col min="1543" max="1545" width="9.140625" customWidth="1"/>
    <col min="1792" max="1792" width="8.7109375" customWidth="1"/>
    <col min="1793" max="1793" width="30.7109375" customWidth="1"/>
    <col min="1794" max="1796" width="15.42578125" customWidth="1"/>
    <col min="1797" max="1797" width="9.140625" customWidth="1"/>
    <col min="1798" max="1798" width="13.140625" customWidth="1"/>
    <col min="1799" max="1801" width="9.140625" customWidth="1"/>
    <col min="2048" max="2048" width="8.7109375" customWidth="1"/>
    <col min="2049" max="2049" width="30.7109375" customWidth="1"/>
    <col min="2050" max="2052" width="15.42578125" customWidth="1"/>
    <col min="2053" max="2053" width="9.140625" customWidth="1"/>
    <col min="2054" max="2054" width="13.140625" customWidth="1"/>
    <col min="2055" max="2057" width="9.140625" customWidth="1"/>
    <col min="2304" max="2304" width="8.7109375" customWidth="1"/>
    <col min="2305" max="2305" width="30.7109375" customWidth="1"/>
    <col min="2306" max="2308" width="15.42578125" customWidth="1"/>
    <col min="2309" max="2309" width="9.140625" customWidth="1"/>
    <col min="2310" max="2310" width="13.140625" customWidth="1"/>
    <col min="2311" max="2313" width="9.140625" customWidth="1"/>
    <col min="2560" max="2560" width="8.7109375" customWidth="1"/>
    <col min="2561" max="2561" width="30.7109375" customWidth="1"/>
    <col min="2562" max="2564" width="15.42578125" customWidth="1"/>
    <col min="2565" max="2565" width="9.140625" customWidth="1"/>
    <col min="2566" max="2566" width="13.140625" customWidth="1"/>
    <col min="2567" max="2569" width="9.140625" customWidth="1"/>
    <col min="2816" max="2816" width="8.7109375" customWidth="1"/>
    <col min="2817" max="2817" width="30.7109375" customWidth="1"/>
    <col min="2818" max="2820" width="15.42578125" customWidth="1"/>
    <col min="2821" max="2821" width="9.140625" customWidth="1"/>
    <col min="2822" max="2822" width="13.140625" customWidth="1"/>
    <col min="2823" max="2825" width="9.140625" customWidth="1"/>
    <col min="3072" max="3072" width="8.7109375" customWidth="1"/>
    <col min="3073" max="3073" width="30.7109375" customWidth="1"/>
    <col min="3074" max="3076" width="15.42578125" customWidth="1"/>
    <col min="3077" max="3077" width="9.140625" customWidth="1"/>
    <col min="3078" max="3078" width="13.140625" customWidth="1"/>
    <col min="3079" max="3081" width="9.140625" customWidth="1"/>
    <col min="3328" max="3328" width="8.7109375" customWidth="1"/>
    <col min="3329" max="3329" width="30.7109375" customWidth="1"/>
    <col min="3330" max="3332" width="15.42578125" customWidth="1"/>
    <col min="3333" max="3333" width="9.140625" customWidth="1"/>
    <col min="3334" max="3334" width="13.140625" customWidth="1"/>
    <col min="3335" max="3337" width="9.140625" customWidth="1"/>
    <col min="3584" max="3584" width="8.7109375" customWidth="1"/>
    <col min="3585" max="3585" width="30.7109375" customWidth="1"/>
    <col min="3586" max="3588" width="15.42578125" customWidth="1"/>
    <col min="3589" max="3589" width="9.140625" customWidth="1"/>
    <col min="3590" max="3590" width="13.140625" customWidth="1"/>
    <col min="3591" max="3593" width="9.140625" customWidth="1"/>
    <col min="3840" max="3840" width="8.7109375" customWidth="1"/>
    <col min="3841" max="3841" width="30.7109375" customWidth="1"/>
    <col min="3842" max="3844" width="15.42578125" customWidth="1"/>
    <col min="3845" max="3845" width="9.140625" customWidth="1"/>
    <col min="3846" max="3846" width="13.140625" customWidth="1"/>
    <col min="3847" max="3849" width="9.140625" customWidth="1"/>
    <col min="4096" max="4096" width="8.7109375" customWidth="1"/>
    <col min="4097" max="4097" width="30.7109375" customWidth="1"/>
    <col min="4098" max="4100" width="15.42578125" customWidth="1"/>
    <col min="4101" max="4101" width="9.140625" customWidth="1"/>
    <col min="4102" max="4102" width="13.140625" customWidth="1"/>
    <col min="4103" max="4105" width="9.140625" customWidth="1"/>
    <col min="4352" max="4352" width="8.7109375" customWidth="1"/>
    <col min="4353" max="4353" width="30.7109375" customWidth="1"/>
    <col min="4354" max="4356" width="15.42578125" customWidth="1"/>
    <col min="4357" max="4357" width="9.140625" customWidth="1"/>
    <col min="4358" max="4358" width="13.140625" customWidth="1"/>
    <col min="4359" max="4361" width="9.140625" customWidth="1"/>
    <col min="4608" max="4608" width="8.7109375" customWidth="1"/>
    <col min="4609" max="4609" width="30.7109375" customWidth="1"/>
    <col min="4610" max="4612" width="15.42578125" customWidth="1"/>
    <col min="4613" max="4613" width="9.140625" customWidth="1"/>
    <col min="4614" max="4614" width="13.140625" customWidth="1"/>
    <col min="4615" max="4617" width="9.140625" customWidth="1"/>
    <col min="4864" max="4864" width="8.7109375" customWidth="1"/>
    <col min="4865" max="4865" width="30.7109375" customWidth="1"/>
    <col min="4866" max="4868" width="15.42578125" customWidth="1"/>
    <col min="4869" max="4869" width="9.140625" customWidth="1"/>
    <col min="4870" max="4870" width="13.140625" customWidth="1"/>
    <col min="4871" max="4873" width="9.140625" customWidth="1"/>
    <col min="5120" max="5120" width="8.7109375" customWidth="1"/>
    <col min="5121" max="5121" width="30.7109375" customWidth="1"/>
    <col min="5122" max="5124" width="15.42578125" customWidth="1"/>
    <col min="5125" max="5125" width="9.140625" customWidth="1"/>
    <col min="5126" max="5126" width="13.140625" customWidth="1"/>
    <col min="5127" max="5129" width="9.140625" customWidth="1"/>
    <col min="5376" max="5376" width="8.7109375" customWidth="1"/>
    <col min="5377" max="5377" width="30.7109375" customWidth="1"/>
    <col min="5378" max="5380" width="15.42578125" customWidth="1"/>
    <col min="5381" max="5381" width="9.140625" customWidth="1"/>
    <col min="5382" max="5382" width="13.140625" customWidth="1"/>
    <col min="5383" max="5385" width="9.140625" customWidth="1"/>
    <col min="5632" max="5632" width="8.7109375" customWidth="1"/>
    <col min="5633" max="5633" width="30.7109375" customWidth="1"/>
    <col min="5634" max="5636" width="15.42578125" customWidth="1"/>
    <col min="5637" max="5637" width="9.140625" customWidth="1"/>
    <col min="5638" max="5638" width="13.140625" customWidth="1"/>
    <col min="5639" max="5641" width="9.140625" customWidth="1"/>
    <col min="5888" max="5888" width="8.7109375" customWidth="1"/>
    <col min="5889" max="5889" width="30.7109375" customWidth="1"/>
    <col min="5890" max="5892" width="15.42578125" customWidth="1"/>
    <col min="5893" max="5893" width="9.140625" customWidth="1"/>
    <col min="5894" max="5894" width="13.140625" customWidth="1"/>
    <col min="5895" max="5897" width="9.140625" customWidth="1"/>
    <col min="6144" max="6144" width="8.7109375" customWidth="1"/>
    <col min="6145" max="6145" width="30.7109375" customWidth="1"/>
    <col min="6146" max="6148" width="15.42578125" customWidth="1"/>
    <col min="6149" max="6149" width="9.140625" customWidth="1"/>
    <col min="6150" max="6150" width="13.140625" customWidth="1"/>
    <col min="6151" max="6153" width="9.140625" customWidth="1"/>
    <col min="6400" max="6400" width="8.7109375" customWidth="1"/>
    <col min="6401" max="6401" width="30.7109375" customWidth="1"/>
    <col min="6402" max="6404" width="15.42578125" customWidth="1"/>
    <col min="6405" max="6405" width="9.140625" customWidth="1"/>
    <col min="6406" max="6406" width="13.140625" customWidth="1"/>
    <col min="6407" max="6409" width="9.140625" customWidth="1"/>
    <col min="6656" max="6656" width="8.7109375" customWidth="1"/>
    <col min="6657" max="6657" width="30.7109375" customWidth="1"/>
    <col min="6658" max="6660" width="15.42578125" customWidth="1"/>
    <col min="6661" max="6661" width="9.140625" customWidth="1"/>
    <col min="6662" max="6662" width="13.140625" customWidth="1"/>
    <col min="6663" max="6665" width="9.140625" customWidth="1"/>
    <col min="6912" max="6912" width="8.7109375" customWidth="1"/>
    <col min="6913" max="6913" width="30.7109375" customWidth="1"/>
    <col min="6914" max="6916" width="15.42578125" customWidth="1"/>
    <col min="6917" max="6917" width="9.140625" customWidth="1"/>
    <col min="6918" max="6918" width="13.140625" customWidth="1"/>
    <col min="6919" max="6921" width="9.140625" customWidth="1"/>
    <col min="7168" max="7168" width="8.7109375" customWidth="1"/>
    <col min="7169" max="7169" width="30.7109375" customWidth="1"/>
    <col min="7170" max="7172" width="15.42578125" customWidth="1"/>
    <col min="7173" max="7173" width="9.140625" customWidth="1"/>
    <col min="7174" max="7174" width="13.140625" customWidth="1"/>
    <col min="7175" max="7177" width="9.140625" customWidth="1"/>
    <col min="7424" max="7424" width="8.7109375" customWidth="1"/>
    <col min="7425" max="7425" width="30.7109375" customWidth="1"/>
    <col min="7426" max="7428" width="15.42578125" customWidth="1"/>
    <col min="7429" max="7429" width="9.140625" customWidth="1"/>
    <col min="7430" max="7430" width="13.140625" customWidth="1"/>
    <col min="7431" max="7433" width="9.140625" customWidth="1"/>
    <col min="7680" max="7680" width="8.7109375" customWidth="1"/>
    <col min="7681" max="7681" width="30.7109375" customWidth="1"/>
    <col min="7682" max="7684" width="15.42578125" customWidth="1"/>
    <col min="7685" max="7685" width="9.140625" customWidth="1"/>
    <col min="7686" max="7686" width="13.140625" customWidth="1"/>
    <col min="7687" max="7689" width="9.140625" customWidth="1"/>
    <col min="7936" max="7936" width="8.7109375" customWidth="1"/>
    <col min="7937" max="7937" width="30.7109375" customWidth="1"/>
    <col min="7938" max="7940" width="15.42578125" customWidth="1"/>
    <col min="7941" max="7941" width="9.140625" customWidth="1"/>
    <col min="7942" max="7942" width="13.140625" customWidth="1"/>
    <col min="7943" max="7945" width="9.140625" customWidth="1"/>
    <col min="8192" max="8192" width="8.7109375" customWidth="1"/>
    <col min="8193" max="8193" width="30.7109375" customWidth="1"/>
    <col min="8194" max="8196" width="15.42578125" customWidth="1"/>
    <col min="8197" max="8197" width="9.140625" customWidth="1"/>
    <col min="8198" max="8198" width="13.140625" customWidth="1"/>
    <col min="8199" max="8201" width="9.140625" customWidth="1"/>
    <col min="8448" max="8448" width="8.7109375" customWidth="1"/>
    <col min="8449" max="8449" width="30.7109375" customWidth="1"/>
    <col min="8450" max="8452" width="15.42578125" customWidth="1"/>
    <col min="8453" max="8453" width="9.140625" customWidth="1"/>
    <col min="8454" max="8454" width="13.140625" customWidth="1"/>
    <col min="8455" max="8457" width="9.140625" customWidth="1"/>
    <col min="8704" max="8704" width="8.7109375" customWidth="1"/>
    <col min="8705" max="8705" width="30.7109375" customWidth="1"/>
    <col min="8706" max="8708" width="15.42578125" customWidth="1"/>
    <col min="8709" max="8709" width="9.140625" customWidth="1"/>
    <col min="8710" max="8710" width="13.140625" customWidth="1"/>
    <col min="8711" max="8713" width="9.140625" customWidth="1"/>
    <col min="8960" max="8960" width="8.7109375" customWidth="1"/>
    <col min="8961" max="8961" width="30.7109375" customWidth="1"/>
    <col min="8962" max="8964" width="15.42578125" customWidth="1"/>
    <col min="8965" max="8965" width="9.140625" customWidth="1"/>
    <col min="8966" max="8966" width="13.140625" customWidth="1"/>
    <col min="8967" max="8969" width="9.140625" customWidth="1"/>
    <col min="9216" max="9216" width="8.7109375" customWidth="1"/>
    <col min="9217" max="9217" width="30.7109375" customWidth="1"/>
    <col min="9218" max="9220" width="15.42578125" customWidth="1"/>
    <col min="9221" max="9221" width="9.140625" customWidth="1"/>
    <col min="9222" max="9222" width="13.140625" customWidth="1"/>
    <col min="9223" max="9225" width="9.140625" customWidth="1"/>
    <col min="9472" max="9472" width="8.7109375" customWidth="1"/>
    <col min="9473" max="9473" width="30.7109375" customWidth="1"/>
    <col min="9474" max="9476" width="15.42578125" customWidth="1"/>
    <col min="9477" max="9477" width="9.140625" customWidth="1"/>
    <col min="9478" max="9478" width="13.140625" customWidth="1"/>
    <col min="9479" max="9481" width="9.140625" customWidth="1"/>
    <col min="9728" max="9728" width="8.7109375" customWidth="1"/>
    <col min="9729" max="9729" width="30.7109375" customWidth="1"/>
    <col min="9730" max="9732" width="15.42578125" customWidth="1"/>
    <col min="9733" max="9733" width="9.140625" customWidth="1"/>
    <col min="9734" max="9734" width="13.140625" customWidth="1"/>
    <col min="9735" max="9737" width="9.140625" customWidth="1"/>
    <col min="9984" max="9984" width="8.7109375" customWidth="1"/>
    <col min="9985" max="9985" width="30.7109375" customWidth="1"/>
    <col min="9986" max="9988" width="15.42578125" customWidth="1"/>
    <col min="9989" max="9989" width="9.140625" customWidth="1"/>
    <col min="9990" max="9990" width="13.140625" customWidth="1"/>
    <col min="9991" max="9993" width="9.140625" customWidth="1"/>
    <col min="10240" max="10240" width="8.7109375" customWidth="1"/>
    <col min="10241" max="10241" width="30.7109375" customWidth="1"/>
    <col min="10242" max="10244" width="15.42578125" customWidth="1"/>
    <col min="10245" max="10245" width="9.140625" customWidth="1"/>
    <col min="10246" max="10246" width="13.140625" customWidth="1"/>
    <col min="10247" max="10249" width="9.140625" customWidth="1"/>
    <col min="10496" max="10496" width="8.7109375" customWidth="1"/>
    <col min="10497" max="10497" width="30.7109375" customWidth="1"/>
    <col min="10498" max="10500" width="15.42578125" customWidth="1"/>
    <col min="10501" max="10501" width="9.140625" customWidth="1"/>
    <col min="10502" max="10502" width="13.140625" customWidth="1"/>
    <col min="10503" max="10505" width="9.140625" customWidth="1"/>
    <col min="10752" max="10752" width="8.7109375" customWidth="1"/>
    <col min="10753" max="10753" width="30.7109375" customWidth="1"/>
    <col min="10754" max="10756" width="15.42578125" customWidth="1"/>
    <col min="10757" max="10757" width="9.140625" customWidth="1"/>
    <col min="10758" max="10758" width="13.140625" customWidth="1"/>
    <col min="10759" max="10761" width="9.140625" customWidth="1"/>
    <col min="11008" max="11008" width="8.7109375" customWidth="1"/>
    <col min="11009" max="11009" width="30.7109375" customWidth="1"/>
    <col min="11010" max="11012" width="15.42578125" customWidth="1"/>
    <col min="11013" max="11013" width="9.140625" customWidth="1"/>
    <col min="11014" max="11014" width="13.140625" customWidth="1"/>
    <col min="11015" max="11017" width="9.140625" customWidth="1"/>
    <col min="11264" max="11264" width="8.7109375" customWidth="1"/>
    <col min="11265" max="11265" width="30.7109375" customWidth="1"/>
    <col min="11266" max="11268" width="15.42578125" customWidth="1"/>
    <col min="11269" max="11269" width="9.140625" customWidth="1"/>
    <col min="11270" max="11270" width="13.140625" customWidth="1"/>
    <col min="11271" max="11273" width="9.140625" customWidth="1"/>
    <col min="11520" max="11520" width="8.7109375" customWidth="1"/>
    <col min="11521" max="11521" width="30.7109375" customWidth="1"/>
    <col min="11522" max="11524" width="15.42578125" customWidth="1"/>
    <col min="11525" max="11525" width="9.140625" customWidth="1"/>
    <col min="11526" max="11526" width="13.140625" customWidth="1"/>
    <col min="11527" max="11529" width="9.140625" customWidth="1"/>
    <col min="11776" max="11776" width="8.7109375" customWidth="1"/>
    <col min="11777" max="11777" width="30.7109375" customWidth="1"/>
    <col min="11778" max="11780" width="15.42578125" customWidth="1"/>
    <col min="11781" max="11781" width="9.140625" customWidth="1"/>
    <col min="11782" max="11782" width="13.140625" customWidth="1"/>
    <col min="11783" max="11785" width="9.140625" customWidth="1"/>
    <col min="12032" max="12032" width="8.7109375" customWidth="1"/>
    <col min="12033" max="12033" width="30.7109375" customWidth="1"/>
    <col min="12034" max="12036" width="15.42578125" customWidth="1"/>
    <col min="12037" max="12037" width="9.140625" customWidth="1"/>
    <col min="12038" max="12038" width="13.140625" customWidth="1"/>
    <col min="12039" max="12041" width="9.140625" customWidth="1"/>
    <col min="12288" max="12288" width="8.7109375" customWidth="1"/>
    <col min="12289" max="12289" width="30.7109375" customWidth="1"/>
    <col min="12290" max="12292" width="15.42578125" customWidth="1"/>
    <col min="12293" max="12293" width="9.140625" customWidth="1"/>
    <col min="12294" max="12294" width="13.140625" customWidth="1"/>
    <col min="12295" max="12297" width="9.140625" customWidth="1"/>
    <col min="12544" max="12544" width="8.7109375" customWidth="1"/>
    <col min="12545" max="12545" width="30.7109375" customWidth="1"/>
    <col min="12546" max="12548" width="15.42578125" customWidth="1"/>
    <col min="12549" max="12549" width="9.140625" customWidth="1"/>
    <col min="12550" max="12550" width="13.140625" customWidth="1"/>
    <col min="12551" max="12553" width="9.140625" customWidth="1"/>
    <col min="12800" max="12800" width="8.7109375" customWidth="1"/>
    <col min="12801" max="12801" width="30.7109375" customWidth="1"/>
    <col min="12802" max="12804" width="15.42578125" customWidth="1"/>
    <col min="12805" max="12805" width="9.140625" customWidth="1"/>
    <col min="12806" max="12806" width="13.140625" customWidth="1"/>
    <col min="12807" max="12809" width="9.140625" customWidth="1"/>
    <col min="13056" max="13056" width="8.7109375" customWidth="1"/>
    <col min="13057" max="13057" width="30.7109375" customWidth="1"/>
    <col min="13058" max="13060" width="15.42578125" customWidth="1"/>
    <col min="13061" max="13061" width="9.140625" customWidth="1"/>
    <col min="13062" max="13062" width="13.140625" customWidth="1"/>
    <col min="13063" max="13065" width="9.140625" customWidth="1"/>
    <col min="13312" max="13312" width="8.7109375" customWidth="1"/>
    <col min="13313" max="13313" width="30.7109375" customWidth="1"/>
    <col min="13314" max="13316" width="15.42578125" customWidth="1"/>
    <col min="13317" max="13317" width="9.140625" customWidth="1"/>
    <col min="13318" max="13318" width="13.140625" customWidth="1"/>
    <col min="13319" max="13321" width="9.140625" customWidth="1"/>
    <col min="13568" max="13568" width="8.7109375" customWidth="1"/>
    <col min="13569" max="13569" width="30.7109375" customWidth="1"/>
    <col min="13570" max="13572" width="15.42578125" customWidth="1"/>
    <col min="13573" max="13573" width="9.140625" customWidth="1"/>
    <col min="13574" max="13574" width="13.140625" customWidth="1"/>
    <col min="13575" max="13577" width="9.140625" customWidth="1"/>
    <col min="13824" max="13824" width="8.7109375" customWidth="1"/>
    <col min="13825" max="13825" width="30.7109375" customWidth="1"/>
    <col min="13826" max="13828" width="15.42578125" customWidth="1"/>
    <col min="13829" max="13829" width="9.140625" customWidth="1"/>
    <col min="13830" max="13830" width="13.140625" customWidth="1"/>
    <col min="13831" max="13833" width="9.140625" customWidth="1"/>
    <col min="14080" max="14080" width="8.7109375" customWidth="1"/>
    <col min="14081" max="14081" width="30.7109375" customWidth="1"/>
    <col min="14082" max="14084" width="15.42578125" customWidth="1"/>
    <col min="14085" max="14085" width="9.140625" customWidth="1"/>
    <col min="14086" max="14086" width="13.140625" customWidth="1"/>
    <col min="14087" max="14089" width="9.140625" customWidth="1"/>
    <col min="14336" max="14336" width="8.7109375" customWidth="1"/>
    <col min="14337" max="14337" width="30.7109375" customWidth="1"/>
    <col min="14338" max="14340" width="15.42578125" customWidth="1"/>
    <col min="14341" max="14341" width="9.140625" customWidth="1"/>
    <col min="14342" max="14342" width="13.140625" customWidth="1"/>
    <col min="14343" max="14345" width="9.140625" customWidth="1"/>
    <col min="14592" max="14592" width="8.7109375" customWidth="1"/>
    <col min="14593" max="14593" width="30.7109375" customWidth="1"/>
    <col min="14594" max="14596" width="15.42578125" customWidth="1"/>
    <col min="14597" max="14597" width="9.140625" customWidth="1"/>
    <col min="14598" max="14598" width="13.140625" customWidth="1"/>
    <col min="14599" max="14601" width="9.140625" customWidth="1"/>
    <col min="14848" max="14848" width="8.7109375" customWidth="1"/>
    <col min="14849" max="14849" width="30.7109375" customWidth="1"/>
    <col min="14850" max="14852" width="15.42578125" customWidth="1"/>
    <col min="14853" max="14853" width="9.140625" customWidth="1"/>
    <col min="14854" max="14854" width="13.140625" customWidth="1"/>
    <col min="14855" max="14857" width="9.140625" customWidth="1"/>
    <col min="15104" max="15104" width="8.7109375" customWidth="1"/>
    <col min="15105" max="15105" width="30.7109375" customWidth="1"/>
    <col min="15106" max="15108" width="15.42578125" customWidth="1"/>
    <col min="15109" max="15109" width="9.140625" customWidth="1"/>
    <col min="15110" max="15110" width="13.140625" customWidth="1"/>
    <col min="15111" max="15113" width="9.140625" customWidth="1"/>
    <col min="15360" max="15360" width="8.7109375" customWidth="1"/>
    <col min="15361" max="15361" width="30.7109375" customWidth="1"/>
    <col min="15362" max="15364" width="15.42578125" customWidth="1"/>
    <col min="15365" max="15365" width="9.140625" customWidth="1"/>
    <col min="15366" max="15366" width="13.140625" customWidth="1"/>
    <col min="15367" max="15369" width="9.140625" customWidth="1"/>
    <col min="15616" max="15616" width="8.7109375" customWidth="1"/>
    <col min="15617" max="15617" width="30.7109375" customWidth="1"/>
    <col min="15618" max="15620" width="15.42578125" customWidth="1"/>
    <col min="15621" max="15621" width="9.140625" customWidth="1"/>
    <col min="15622" max="15622" width="13.140625" customWidth="1"/>
    <col min="15623" max="15625" width="9.140625" customWidth="1"/>
    <col min="15872" max="15872" width="8.7109375" customWidth="1"/>
    <col min="15873" max="15873" width="30.7109375" customWidth="1"/>
    <col min="15874" max="15876" width="15.42578125" customWidth="1"/>
    <col min="15877" max="15877" width="9.140625" customWidth="1"/>
    <col min="15878" max="15878" width="13.140625" customWidth="1"/>
    <col min="15879" max="15881" width="9.140625" customWidth="1"/>
    <col min="16128" max="16128" width="8.7109375" customWidth="1"/>
    <col min="16129" max="16129" width="30.7109375" customWidth="1"/>
    <col min="16130" max="16132" width="15.42578125" customWidth="1"/>
    <col min="16133" max="16133" width="9.140625" customWidth="1"/>
    <col min="16134" max="16134" width="13.140625" customWidth="1"/>
    <col min="16135" max="16137" width="9.140625" customWidth="1"/>
  </cols>
  <sheetData>
    <row r="1" spans="1:6" s="2" customFormat="1" ht="15" x14ac:dyDescent="0.25">
      <c r="A1" s="4"/>
      <c r="B1" s="4"/>
      <c r="C1" s="46" t="s">
        <v>3371</v>
      </c>
      <c r="E1" s="4"/>
      <c r="F1" s="42"/>
    </row>
    <row r="2" spans="1:6" s="2" customFormat="1" ht="15" x14ac:dyDescent="0.25">
      <c r="A2" s="4"/>
      <c r="B2" s="4"/>
      <c r="C2" s="46" t="s">
        <v>1704</v>
      </c>
      <c r="E2" s="4"/>
      <c r="F2" s="42"/>
    </row>
    <row r="3" spans="1:6" s="2" customFormat="1" ht="15" x14ac:dyDescent="0.25">
      <c r="A3" s="4"/>
      <c r="B3" s="4"/>
      <c r="C3" s="48" t="s">
        <v>3297</v>
      </c>
      <c r="E3" s="4"/>
      <c r="F3" s="42"/>
    </row>
    <row r="4" spans="1:6" s="5" customFormat="1" ht="15" customHeight="1" x14ac:dyDescent="0.25">
      <c r="C4" s="48" t="s">
        <v>2332</v>
      </c>
    </row>
    <row r="5" spans="1:6" s="5" customFormat="1" ht="58.5" customHeight="1" x14ac:dyDescent="0.2">
      <c r="A5" s="348" t="s">
        <v>2364</v>
      </c>
      <c r="B5" s="348"/>
      <c r="C5" s="348"/>
      <c r="D5" s="348"/>
    </row>
    <row r="6" spans="1:6" s="5" customFormat="1" ht="12.75" customHeight="1" x14ac:dyDescent="0.2"/>
    <row r="7" spans="1:6" s="265" customFormat="1" ht="33" customHeight="1" x14ac:dyDescent="0.2">
      <c r="A7" s="32" t="s">
        <v>2324</v>
      </c>
      <c r="B7" s="32" t="s">
        <v>2325</v>
      </c>
      <c r="C7" s="32" t="s">
        <v>1723</v>
      </c>
      <c r="D7" s="32" t="s">
        <v>1945</v>
      </c>
    </row>
    <row r="8" spans="1:6" ht="15" x14ac:dyDescent="0.2">
      <c r="A8" s="32" t="s">
        <v>2275</v>
      </c>
      <c r="B8" s="30" t="s">
        <v>2240</v>
      </c>
      <c r="C8" s="33">
        <v>4000</v>
      </c>
      <c r="D8" s="33">
        <v>4000</v>
      </c>
    </row>
    <row r="9" spans="1:6" ht="15" x14ac:dyDescent="0.2">
      <c r="A9" s="32" t="s">
        <v>2276</v>
      </c>
      <c r="B9" s="30" t="s">
        <v>2267</v>
      </c>
      <c r="C9" s="33">
        <v>2000</v>
      </c>
      <c r="D9" s="33">
        <v>2000</v>
      </c>
    </row>
    <row r="10" spans="1:6" ht="15" x14ac:dyDescent="0.2">
      <c r="A10" s="32"/>
      <c r="B10" s="30" t="s">
        <v>2328</v>
      </c>
      <c r="C10" s="33">
        <v>13250</v>
      </c>
      <c r="D10" s="33">
        <v>13250</v>
      </c>
    </row>
    <row r="11" spans="1:6" ht="15" x14ac:dyDescent="0.2">
      <c r="A11" s="32"/>
      <c r="B11" s="30" t="s">
        <v>1703</v>
      </c>
      <c r="C11" s="33">
        <v>19250</v>
      </c>
      <c r="D11" s="33">
        <v>19250</v>
      </c>
    </row>
    <row r="12" spans="1:6" ht="12.75" customHeight="1" x14ac:dyDescent="0.2"/>
    <row r="13" spans="1:6" ht="12.75" customHeight="1" x14ac:dyDescent="0.2"/>
  </sheetData>
  <mergeCells count="1">
    <mergeCell ref="A5:D5"/>
  </mergeCells>
  <pageMargins left="0.7" right="0.7" top="0.75" bottom="0.75" header="0.3" footer="0.3"/>
  <pageSetup paperSize="9" orientation="portrait" r:id="rId1"/>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3"/>
  <dimension ref="A1:F7"/>
  <sheetViews>
    <sheetView workbookViewId="0">
      <selection activeCell="F17" sqref="F17"/>
    </sheetView>
  </sheetViews>
  <sheetFormatPr defaultRowHeight="12.75" x14ac:dyDescent="0.2"/>
  <cols>
    <col min="1" max="1" width="8.7109375" customWidth="1"/>
    <col min="2" max="2" width="43.140625" customWidth="1"/>
    <col min="3" max="3" width="24" customWidth="1"/>
    <col min="4" max="4" width="9.140625" customWidth="1"/>
    <col min="5" max="5" width="13.140625" customWidth="1"/>
    <col min="6" max="8" width="9.140625" customWidth="1"/>
    <col min="255" max="255" width="8.7109375" customWidth="1"/>
    <col min="256" max="256" width="30.7109375" customWidth="1"/>
    <col min="257" max="259" width="15.42578125" customWidth="1"/>
    <col min="260" max="260" width="9.140625" customWidth="1"/>
    <col min="261" max="261" width="13.140625" customWidth="1"/>
    <col min="262" max="264" width="9.140625" customWidth="1"/>
    <col min="511" max="511" width="8.7109375" customWidth="1"/>
    <col min="512" max="512" width="30.7109375" customWidth="1"/>
    <col min="513" max="515" width="15.42578125" customWidth="1"/>
    <col min="516" max="516" width="9.140625" customWidth="1"/>
    <col min="517" max="517" width="13.140625" customWidth="1"/>
    <col min="518" max="520" width="9.140625" customWidth="1"/>
    <col min="767" max="767" width="8.7109375" customWidth="1"/>
    <col min="768" max="768" width="30.7109375" customWidth="1"/>
    <col min="769" max="771" width="15.42578125" customWidth="1"/>
    <col min="772" max="772" width="9.140625" customWidth="1"/>
    <col min="773" max="773" width="13.140625" customWidth="1"/>
    <col min="774" max="776" width="9.140625" customWidth="1"/>
    <col min="1023" max="1023" width="8.7109375" customWidth="1"/>
    <col min="1024" max="1024" width="30.7109375" customWidth="1"/>
    <col min="1025" max="1027" width="15.42578125" customWidth="1"/>
    <col min="1028" max="1028" width="9.140625" customWidth="1"/>
    <col min="1029" max="1029" width="13.140625" customWidth="1"/>
    <col min="1030" max="1032" width="9.140625" customWidth="1"/>
    <col min="1279" max="1279" width="8.7109375" customWidth="1"/>
    <col min="1280" max="1280" width="30.7109375" customWidth="1"/>
    <col min="1281" max="1283" width="15.42578125" customWidth="1"/>
    <col min="1284" max="1284" width="9.140625" customWidth="1"/>
    <col min="1285" max="1285" width="13.140625" customWidth="1"/>
    <col min="1286" max="1288" width="9.140625" customWidth="1"/>
    <col min="1535" max="1535" width="8.7109375" customWidth="1"/>
    <col min="1536" max="1536" width="30.7109375" customWidth="1"/>
    <col min="1537" max="1539" width="15.42578125" customWidth="1"/>
    <col min="1540" max="1540" width="9.140625" customWidth="1"/>
    <col min="1541" max="1541" width="13.140625" customWidth="1"/>
    <col min="1542" max="1544" width="9.140625" customWidth="1"/>
    <col min="1791" max="1791" width="8.7109375" customWidth="1"/>
    <col min="1792" max="1792" width="30.7109375" customWidth="1"/>
    <col min="1793" max="1795" width="15.42578125" customWidth="1"/>
    <col min="1796" max="1796" width="9.140625" customWidth="1"/>
    <col min="1797" max="1797" width="13.140625" customWidth="1"/>
    <col min="1798" max="1800" width="9.140625" customWidth="1"/>
    <col min="2047" max="2047" width="8.7109375" customWidth="1"/>
    <col min="2048" max="2048" width="30.7109375" customWidth="1"/>
    <col min="2049" max="2051" width="15.42578125" customWidth="1"/>
    <col min="2052" max="2052" width="9.140625" customWidth="1"/>
    <col min="2053" max="2053" width="13.140625" customWidth="1"/>
    <col min="2054" max="2056" width="9.140625" customWidth="1"/>
    <col min="2303" max="2303" width="8.7109375" customWidth="1"/>
    <col min="2304" max="2304" width="30.7109375" customWidth="1"/>
    <col min="2305" max="2307" width="15.42578125" customWidth="1"/>
    <col min="2308" max="2308" width="9.140625" customWidth="1"/>
    <col min="2309" max="2309" width="13.140625" customWidth="1"/>
    <col min="2310" max="2312" width="9.140625" customWidth="1"/>
    <col min="2559" max="2559" width="8.7109375" customWidth="1"/>
    <col min="2560" max="2560" width="30.7109375" customWidth="1"/>
    <col min="2561" max="2563" width="15.42578125" customWidth="1"/>
    <col min="2564" max="2564" width="9.140625" customWidth="1"/>
    <col min="2565" max="2565" width="13.140625" customWidth="1"/>
    <col min="2566" max="2568" width="9.140625" customWidth="1"/>
    <col min="2815" max="2815" width="8.7109375" customWidth="1"/>
    <col min="2816" max="2816" width="30.7109375" customWidth="1"/>
    <col min="2817" max="2819" width="15.42578125" customWidth="1"/>
    <col min="2820" max="2820" width="9.140625" customWidth="1"/>
    <col min="2821" max="2821" width="13.140625" customWidth="1"/>
    <col min="2822" max="2824" width="9.140625" customWidth="1"/>
    <col min="3071" max="3071" width="8.7109375" customWidth="1"/>
    <col min="3072" max="3072" width="30.7109375" customWidth="1"/>
    <col min="3073" max="3075" width="15.42578125" customWidth="1"/>
    <col min="3076" max="3076" width="9.140625" customWidth="1"/>
    <col min="3077" max="3077" width="13.140625" customWidth="1"/>
    <col min="3078" max="3080" width="9.140625" customWidth="1"/>
    <col min="3327" max="3327" width="8.7109375" customWidth="1"/>
    <col min="3328" max="3328" width="30.7109375" customWidth="1"/>
    <col min="3329" max="3331" width="15.42578125" customWidth="1"/>
    <col min="3332" max="3332" width="9.140625" customWidth="1"/>
    <col min="3333" max="3333" width="13.140625" customWidth="1"/>
    <col min="3334" max="3336" width="9.140625" customWidth="1"/>
    <col min="3583" max="3583" width="8.7109375" customWidth="1"/>
    <col min="3584" max="3584" width="30.7109375" customWidth="1"/>
    <col min="3585" max="3587" width="15.42578125" customWidth="1"/>
    <col min="3588" max="3588" width="9.140625" customWidth="1"/>
    <col min="3589" max="3589" width="13.140625" customWidth="1"/>
    <col min="3590" max="3592" width="9.140625" customWidth="1"/>
    <col min="3839" max="3839" width="8.7109375" customWidth="1"/>
    <col min="3840" max="3840" width="30.7109375" customWidth="1"/>
    <col min="3841" max="3843" width="15.42578125" customWidth="1"/>
    <col min="3844" max="3844" width="9.140625" customWidth="1"/>
    <col min="3845" max="3845" width="13.140625" customWidth="1"/>
    <col min="3846" max="3848" width="9.140625" customWidth="1"/>
    <col min="4095" max="4095" width="8.7109375" customWidth="1"/>
    <col min="4096" max="4096" width="30.7109375" customWidth="1"/>
    <col min="4097" max="4099" width="15.42578125" customWidth="1"/>
    <col min="4100" max="4100" width="9.140625" customWidth="1"/>
    <col min="4101" max="4101" width="13.140625" customWidth="1"/>
    <col min="4102" max="4104" width="9.140625" customWidth="1"/>
    <col min="4351" max="4351" width="8.7109375" customWidth="1"/>
    <col min="4352" max="4352" width="30.7109375" customWidth="1"/>
    <col min="4353" max="4355" width="15.42578125" customWidth="1"/>
    <col min="4356" max="4356" width="9.140625" customWidth="1"/>
    <col min="4357" max="4357" width="13.140625" customWidth="1"/>
    <col min="4358" max="4360" width="9.140625" customWidth="1"/>
    <col min="4607" max="4607" width="8.7109375" customWidth="1"/>
    <col min="4608" max="4608" width="30.7109375" customWidth="1"/>
    <col min="4609" max="4611" width="15.42578125" customWidth="1"/>
    <col min="4612" max="4612" width="9.140625" customWidth="1"/>
    <col min="4613" max="4613" width="13.140625" customWidth="1"/>
    <col min="4614" max="4616" width="9.140625" customWidth="1"/>
    <col min="4863" max="4863" width="8.7109375" customWidth="1"/>
    <col min="4864" max="4864" width="30.7109375" customWidth="1"/>
    <col min="4865" max="4867" width="15.42578125" customWidth="1"/>
    <col min="4868" max="4868" width="9.140625" customWidth="1"/>
    <col min="4869" max="4869" width="13.140625" customWidth="1"/>
    <col min="4870" max="4872" width="9.140625" customWidth="1"/>
    <col min="5119" max="5119" width="8.7109375" customWidth="1"/>
    <col min="5120" max="5120" width="30.7109375" customWidth="1"/>
    <col min="5121" max="5123" width="15.42578125" customWidth="1"/>
    <col min="5124" max="5124" width="9.140625" customWidth="1"/>
    <col min="5125" max="5125" width="13.140625" customWidth="1"/>
    <col min="5126" max="5128" width="9.140625" customWidth="1"/>
    <col min="5375" max="5375" width="8.7109375" customWidth="1"/>
    <col min="5376" max="5376" width="30.7109375" customWidth="1"/>
    <col min="5377" max="5379" width="15.42578125" customWidth="1"/>
    <col min="5380" max="5380" width="9.140625" customWidth="1"/>
    <col min="5381" max="5381" width="13.140625" customWidth="1"/>
    <col min="5382" max="5384" width="9.140625" customWidth="1"/>
    <col min="5631" max="5631" width="8.7109375" customWidth="1"/>
    <col min="5632" max="5632" width="30.7109375" customWidth="1"/>
    <col min="5633" max="5635" width="15.42578125" customWidth="1"/>
    <col min="5636" max="5636" width="9.140625" customWidth="1"/>
    <col min="5637" max="5637" width="13.140625" customWidth="1"/>
    <col min="5638" max="5640" width="9.140625" customWidth="1"/>
    <col min="5887" max="5887" width="8.7109375" customWidth="1"/>
    <col min="5888" max="5888" width="30.7109375" customWidth="1"/>
    <col min="5889" max="5891" width="15.42578125" customWidth="1"/>
    <col min="5892" max="5892" width="9.140625" customWidth="1"/>
    <col min="5893" max="5893" width="13.140625" customWidth="1"/>
    <col min="5894" max="5896" width="9.140625" customWidth="1"/>
    <col min="6143" max="6143" width="8.7109375" customWidth="1"/>
    <col min="6144" max="6144" width="30.7109375" customWidth="1"/>
    <col min="6145" max="6147" width="15.42578125" customWidth="1"/>
    <col min="6148" max="6148" width="9.140625" customWidth="1"/>
    <col min="6149" max="6149" width="13.140625" customWidth="1"/>
    <col min="6150" max="6152" width="9.140625" customWidth="1"/>
    <col min="6399" max="6399" width="8.7109375" customWidth="1"/>
    <col min="6400" max="6400" width="30.7109375" customWidth="1"/>
    <col min="6401" max="6403" width="15.42578125" customWidth="1"/>
    <col min="6404" max="6404" width="9.140625" customWidth="1"/>
    <col min="6405" max="6405" width="13.140625" customWidth="1"/>
    <col min="6406" max="6408" width="9.140625" customWidth="1"/>
    <col min="6655" max="6655" width="8.7109375" customWidth="1"/>
    <col min="6656" max="6656" width="30.7109375" customWidth="1"/>
    <col min="6657" max="6659" width="15.42578125" customWidth="1"/>
    <col min="6660" max="6660" width="9.140625" customWidth="1"/>
    <col min="6661" max="6661" width="13.140625" customWidth="1"/>
    <col min="6662" max="6664" width="9.140625" customWidth="1"/>
    <col min="6911" max="6911" width="8.7109375" customWidth="1"/>
    <col min="6912" max="6912" width="30.7109375" customWidth="1"/>
    <col min="6913" max="6915" width="15.42578125" customWidth="1"/>
    <col min="6916" max="6916" width="9.140625" customWidth="1"/>
    <col min="6917" max="6917" width="13.140625" customWidth="1"/>
    <col min="6918" max="6920" width="9.140625" customWidth="1"/>
    <col min="7167" max="7167" width="8.7109375" customWidth="1"/>
    <col min="7168" max="7168" width="30.7109375" customWidth="1"/>
    <col min="7169" max="7171" width="15.42578125" customWidth="1"/>
    <col min="7172" max="7172" width="9.140625" customWidth="1"/>
    <col min="7173" max="7173" width="13.140625" customWidth="1"/>
    <col min="7174" max="7176" width="9.140625" customWidth="1"/>
    <col min="7423" max="7423" width="8.7109375" customWidth="1"/>
    <col min="7424" max="7424" width="30.7109375" customWidth="1"/>
    <col min="7425" max="7427" width="15.42578125" customWidth="1"/>
    <col min="7428" max="7428" width="9.140625" customWidth="1"/>
    <col min="7429" max="7429" width="13.140625" customWidth="1"/>
    <col min="7430" max="7432" width="9.140625" customWidth="1"/>
    <col min="7679" max="7679" width="8.7109375" customWidth="1"/>
    <col min="7680" max="7680" width="30.7109375" customWidth="1"/>
    <col min="7681" max="7683" width="15.42578125" customWidth="1"/>
    <col min="7684" max="7684" width="9.140625" customWidth="1"/>
    <col min="7685" max="7685" width="13.140625" customWidth="1"/>
    <col min="7686" max="7688" width="9.140625" customWidth="1"/>
    <col min="7935" max="7935" width="8.7109375" customWidth="1"/>
    <col min="7936" max="7936" width="30.7109375" customWidth="1"/>
    <col min="7937" max="7939" width="15.42578125" customWidth="1"/>
    <col min="7940" max="7940" width="9.140625" customWidth="1"/>
    <col min="7941" max="7941" width="13.140625" customWidth="1"/>
    <col min="7942" max="7944" width="9.140625" customWidth="1"/>
    <col min="8191" max="8191" width="8.7109375" customWidth="1"/>
    <col min="8192" max="8192" width="30.7109375" customWidth="1"/>
    <col min="8193" max="8195" width="15.42578125" customWidth="1"/>
    <col min="8196" max="8196" width="9.140625" customWidth="1"/>
    <col min="8197" max="8197" width="13.140625" customWidth="1"/>
    <col min="8198" max="8200" width="9.140625" customWidth="1"/>
    <col min="8447" max="8447" width="8.7109375" customWidth="1"/>
    <col min="8448" max="8448" width="30.7109375" customWidth="1"/>
    <col min="8449" max="8451" width="15.42578125" customWidth="1"/>
    <col min="8452" max="8452" width="9.140625" customWidth="1"/>
    <col min="8453" max="8453" width="13.140625" customWidth="1"/>
    <col min="8454" max="8456" width="9.140625" customWidth="1"/>
    <col min="8703" max="8703" width="8.7109375" customWidth="1"/>
    <col min="8704" max="8704" width="30.7109375" customWidth="1"/>
    <col min="8705" max="8707" width="15.42578125" customWidth="1"/>
    <col min="8708" max="8708" width="9.140625" customWidth="1"/>
    <col min="8709" max="8709" width="13.140625" customWidth="1"/>
    <col min="8710" max="8712" width="9.140625" customWidth="1"/>
    <col min="8959" max="8959" width="8.7109375" customWidth="1"/>
    <col min="8960" max="8960" width="30.7109375" customWidth="1"/>
    <col min="8961" max="8963" width="15.42578125" customWidth="1"/>
    <col min="8964" max="8964" width="9.140625" customWidth="1"/>
    <col min="8965" max="8965" width="13.140625" customWidth="1"/>
    <col min="8966" max="8968" width="9.140625" customWidth="1"/>
    <col min="9215" max="9215" width="8.7109375" customWidth="1"/>
    <col min="9216" max="9216" width="30.7109375" customWidth="1"/>
    <col min="9217" max="9219" width="15.42578125" customWidth="1"/>
    <col min="9220" max="9220" width="9.140625" customWidth="1"/>
    <col min="9221" max="9221" width="13.140625" customWidth="1"/>
    <col min="9222" max="9224" width="9.140625" customWidth="1"/>
    <col min="9471" max="9471" width="8.7109375" customWidth="1"/>
    <col min="9472" max="9472" width="30.7109375" customWidth="1"/>
    <col min="9473" max="9475" width="15.42578125" customWidth="1"/>
    <col min="9476" max="9476" width="9.140625" customWidth="1"/>
    <col min="9477" max="9477" width="13.140625" customWidth="1"/>
    <col min="9478" max="9480" width="9.140625" customWidth="1"/>
    <col min="9727" max="9727" width="8.7109375" customWidth="1"/>
    <col min="9728" max="9728" width="30.7109375" customWidth="1"/>
    <col min="9729" max="9731" width="15.42578125" customWidth="1"/>
    <col min="9732" max="9732" width="9.140625" customWidth="1"/>
    <col min="9733" max="9733" width="13.140625" customWidth="1"/>
    <col min="9734" max="9736" width="9.140625" customWidth="1"/>
    <col min="9983" max="9983" width="8.7109375" customWidth="1"/>
    <col min="9984" max="9984" width="30.7109375" customWidth="1"/>
    <col min="9985" max="9987" width="15.42578125" customWidth="1"/>
    <col min="9988" max="9988" width="9.140625" customWidth="1"/>
    <col min="9989" max="9989" width="13.140625" customWidth="1"/>
    <col min="9990" max="9992" width="9.140625" customWidth="1"/>
    <col min="10239" max="10239" width="8.7109375" customWidth="1"/>
    <col min="10240" max="10240" width="30.7109375" customWidth="1"/>
    <col min="10241" max="10243" width="15.42578125" customWidth="1"/>
    <col min="10244" max="10244" width="9.140625" customWidth="1"/>
    <col min="10245" max="10245" width="13.140625" customWidth="1"/>
    <col min="10246" max="10248" width="9.140625" customWidth="1"/>
    <col min="10495" max="10495" width="8.7109375" customWidth="1"/>
    <col min="10496" max="10496" width="30.7109375" customWidth="1"/>
    <col min="10497" max="10499" width="15.42578125" customWidth="1"/>
    <col min="10500" max="10500" width="9.140625" customWidth="1"/>
    <col min="10501" max="10501" width="13.140625" customWidth="1"/>
    <col min="10502" max="10504" width="9.140625" customWidth="1"/>
    <col min="10751" max="10751" width="8.7109375" customWidth="1"/>
    <col min="10752" max="10752" width="30.7109375" customWidth="1"/>
    <col min="10753" max="10755" width="15.42578125" customWidth="1"/>
    <col min="10756" max="10756" width="9.140625" customWidth="1"/>
    <col min="10757" max="10757" width="13.140625" customWidth="1"/>
    <col min="10758" max="10760" width="9.140625" customWidth="1"/>
    <col min="11007" max="11007" width="8.7109375" customWidth="1"/>
    <col min="11008" max="11008" width="30.7109375" customWidth="1"/>
    <col min="11009" max="11011" width="15.42578125" customWidth="1"/>
    <col min="11012" max="11012" width="9.140625" customWidth="1"/>
    <col min="11013" max="11013" width="13.140625" customWidth="1"/>
    <col min="11014" max="11016" width="9.140625" customWidth="1"/>
    <col min="11263" max="11263" width="8.7109375" customWidth="1"/>
    <col min="11264" max="11264" width="30.7109375" customWidth="1"/>
    <col min="11265" max="11267" width="15.42578125" customWidth="1"/>
    <col min="11268" max="11268" width="9.140625" customWidth="1"/>
    <col min="11269" max="11269" width="13.140625" customWidth="1"/>
    <col min="11270" max="11272" width="9.140625" customWidth="1"/>
    <col min="11519" max="11519" width="8.7109375" customWidth="1"/>
    <col min="11520" max="11520" width="30.7109375" customWidth="1"/>
    <col min="11521" max="11523" width="15.42578125" customWidth="1"/>
    <col min="11524" max="11524" width="9.140625" customWidth="1"/>
    <col min="11525" max="11525" width="13.140625" customWidth="1"/>
    <col min="11526" max="11528" width="9.140625" customWidth="1"/>
    <col min="11775" max="11775" width="8.7109375" customWidth="1"/>
    <col min="11776" max="11776" width="30.7109375" customWidth="1"/>
    <col min="11777" max="11779" width="15.42578125" customWidth="1"/>
    <col min="11780" max="11780" width="9.140625" customWidth="1"/>
    <col min="11781" max="11781" width="13.140625" customWidth="1"/>
    <col min="11782" max="11784" width="9.140625" customWidth="1"/>
    <col min="12031" max="12031" width="8.7109375" customWidth="1"/>
    <col min="12032" max="12032" width="30.7109375" customWidth="1"/>
    <col min="12033" max="12035" width="15.42578125" customWidth="1"/>
    <col min="12036" max="12036" width="9.140625" customWidth="1"/>
    <col min="12037" max="12037" width="13.140625" customWidth="1"/>
    <col min="12038" max="12040" width="9.140625" customWidth="1"/>
    <col min="12287" max="12287" width="8.7109375" customWidth="1"/>
    <col min="12288" max="12288" width="30.7109375" customWidth="1"/>
    <col min="12289" max="12291" width="15.42578125" customWidth="1"/>
    <col min="12292" max="12292" width="9.140625" customWidth="1"/>
    <col min="12293" max="12293" width="13.140625" customWidth="1"/>
    <col min="12294" max="12296" width="9.140625" customWidth="1"/>
    <col min="12543" max="12543" width="8.7109375" customWidth="1"/>
    <col min="12544" max="12544" width="30.7109375" customWidth="1"/>
    <col min="12545" max="12547" width="15.42578125" customWidth="1"/>
    <col min="12548" max="12548" width="9.140625" customWidth="1"/>
    <col min="12549" max="12549" width="13.140625" customWidth="1"/>
    <col min="12550" max="12552" width="9.140625" customWidth="1"/>
    <col min="12799" max="12799" width="8.7109375" customWidth="1"/>
    <col min="12800" max="12800" width="30.7109375" customWidth="1"/>
    <col min="12801" max="12803" width="15.42578125" customWidth="1"/>
    <col min="12804" max="12804" width="9.140625" customWidth="1"/>
    <col min="12805" max="12805" width="13.140625" customWidth="1"/>
    <col min="12806" max="12808" width="9.140625" customWidth="1"/>
    <col min="13055" max="13055" width="8.7109375" customWidth="1"/>
    <col min="13056" max="13056" width="30.7109375" customWidth="1"/>
    <col min="13057" max="13059" width="15.42578125" customWidth="1"/>
    <col min="13060" max="13060" width="9.140625" customWidth="1"/>
    <col min="13061" max="13061" width="13.140625" customWidth="1"/>
    <col min="13062" max="13064" width="9.140625" customWidth="1"/>
    <col min="13311" max="13311" width="8.7109375" customWidth="1"/>
    <col min="13312" max="13312" width="30.7109375" customWidth="1"/>
    <col min="13313" max="13315" width="15.42578125" customWidth="1"/>
    <col min="13316" max="13316" width="9.140625" customWidth="1"/>
    <col min="13317" max="13317" width="13.140625" customWidth="1"/>
    <col min="13318" max="13320" width="9.140625" customWidth="1"/>
    <col min="13567" max="13567" width="8.7109375" customWidth="1"/>
    <col min="13568" max="13568" width="30.7109375" customWidth="1"/>
    <col min="13569" max="13571" width="15.42578125" customWidth="1"/>
    <col min="13572" max="13572" width="9.140625" customWidth="1"/>
    <col min="13573" max="13573" width="13.140625" customWidth="1"/>
    <col min="13574" max="13576" width="9.140625" customWidth="1"/>
    <col min="13823" max="13823" width="8.7109375" customWidth="1"/>
    <col min="13824" max="13824" width="30.7109375" customWidth="1"/>
    <col min="13825" max="13827" width="15.42578125" customWidth="1"/>
    <col min="13828" max="13828" width="9.140625" customWidth="1"/>
    <col min="13829" max="13829" width="13.140625" customWidth="1"/>
    <col min="13830" max="13832" width="9.140625" customWidth="1"/>
    <col min="14079" max="14079" width="8.7109375" customWidth="1"/>
    <col min="14080" max="14080" width="30.7109375" customWidth="1"/>
    <col min="14081" max="14083" width="15.42578125" customWidth="1"/>
    <col min="14084" max="14084" width="9.140625" customWidth="1"/>
    <col min="14085" max="14085" width="13.140625" customWidth="1"/>
    <col min="14086" max="14088" width="9.140625" customWidth="1"/>
    <col min="14335" max="14335" width="8.7109375" customWidth="1"/>
    <col min="14336" max="14336" width="30.7109375" customWidth="1"/>
    <col min="14337" max="14339" width="15.42578125" customWidth="1"/>
    <col min="14340" max="14340" width="9.140625" customWidth="1"/>
    <col min="14341" max="14341" width="13.140625" customWidth="1"/>
    <col min="14342" max="14344" width="9.140625" customWidth="1"/>
    <col min="14591" max="14591" width="8.7109375" customWidth="1"/>
    <col min="14592" max="14592" width="30.7109375" customWidth="1"/>
    <col min="14593" max="14595" width="15.42578125" customWidth="1"/>
    <col min="14596" max="14596" width="9.140625" customWidth="1"/>
    <col min="14597" max="14597" width="13.140625" customWidth="1"/>
    <col min="14598" max="14600" width="9.140625" customWidth="1"/>
    <col min="14847" max="14847" width="8.7109375" customWidth="1"/>
    <col min="14848" max="14848" width="30.7109375" customWidth="1"/>
    <col min="14849" max="14851" width="15.42578125" customWidth="1"/>
    <col min="14852" max="14852" width="9.140625" customWidth="1"/>
    <col min="14853" max="14853" width="13.140625" customWidth="1"/>
    <col min="14854" max="14856" width="9.140625" customWidth="1"/>
    <col min="15103" max="15103" width="8.7109375" customWidth="1"/>
    <col min="15104" max="15104" width="30.7109375" customWidth="1"/>
    <col min="15105" max="15107" width="15.42578125" customWidth="1"/>
    <col min="15108" max="15108" width="9.140625" customWidth="1"/>
    <col min="15109" max="15109" width="13.140625" customWidth="1"/>
    <col min="15110" max="15112" width="9.140625" customWidth="1"/>
    <col min="15359" max="15359" width="8.7109375" customWidth="1"/>
    <col min="15360" max="15360" width="30.7109375" customWidth="1"/>
    <col min="15361" max="15363" width="15.42578125" customWidth="1"/>
    <col min="15364" max="15364" width="9.140625" customWidth="1"/>
    <col min="15365" max="15365" width="13.140625" customWidth="1"/>
    <col min="15366" max="15368" width="9.140625" customWidth="1"/>
    <col min="15615" max="15615" width="8.7109375" customWidth="1"/>
    <col min="15616" max="15616" width="30.7109375" customWidth="1"/>
    <col min="15617" max="15619" width="15.42578125" customWidth="1"/>
    <col min="15620" max="15620" width="9.140625" customWidth="1"/>
    <col min="15621" max="15621" width="13.140625" customWidth="1"/>
    <col min="15622" max="15624" width="9.140625" customWidth="1"/>
    <col min="15871" max="15871" width="8.7109375" customWidth="1"/>
    <col min="15872" max="15872" width="30.7109375" customWidth="1"/>
    <col min="15873" max="15875" width="15.42578125" customWidth="1"/>
    <col min="15876" max="15876" width="9.140625" customWidth="1"/>
    <col min="15877" max="15877" width="13.140625" customWidth="1"/>
    <col min="15878" max="15880" width="9.140625" customWidth="1"/>
    <col min="16127" max="16127" width="8.7109375" customWidth="1"/>
    <col min="16128" max="16128" width="30.7109375" customWidth="1"/>
    <col min="16129" max="16131" width="15.42578125" customWidth="1"/>
    <col min="16132" max="16132" width="9.140625" customWidth="1"/>
    <col min="16133" max="16133" width="13.140625" customWidth="1"/>
    <col min="16134" max="16136" width="9.140625" customWidth="1"/>
  </cols>
  <sheetData>
    <row r="1" spans="1:6" s="2" customFormat="1" ht="15" x14ac:dyDescent="0.25">
      <c r="A1" s="4"/>
      <c r="B1" s="4"/>
      <c r="C1" s="156" t="s">
        <v>3299</v>
      </c>
      <c r="E1" s="4"/>
      <c r="F1" s="42"/>
    </row>
    <row r="2" spans="1:6" s="2" customFormat="1" ht="15" x14ac:dyDescent="0.25">
      <c r="A2" s="4"/>
      <c r="B2" s="4"/>
      <c r="C2" s="46" t="s">
        <v>3452</v>
      </c>
      <c r="E2" s="4"/>
      <c r="F2" s="42"/>
    </row>
    <row r="3" spans="1:6" s="5" customFormat="1" ht="55.5" customHeight="1" x14ac:dyDescent="0.2">
      <c r="A3" s="348" t="s">
        <v>2367</v>
      </c>
      <c r="B3" s="348"/>
      <c r="C3" s="348"/>
      <c r="D3" s="65"/>
    </row>
    <row r="4" spans="1:6" s="5" customFormat="1" ht="12.75" customHeight="1" x14ac:dyDescent="0.2"/>
    <row r="5" spans="1:6" s="265" customFormat="1" ht="33" customHeight="1" x14ac:dyDescent="0.2">
      <c r="A5" s="32" t="s">
        <v>2324</v>
      </c>
      <c r="B5" s="32" t="s">
        <v>2325</v>
      </c>
      <c r="C5" s="32" t="s">
        <v>1723</v>
      </c>
    </row>
    <row r="6" spans="1:6" ht="15" x14ac:dyDescent="0.2">
      <c r="A6" s="32" t="s">
        <v>2275</v>
      </c>
      <c r="B6" s="30" t="s">
        <v>1946</v>
      </c>
      <c r="C6" s="33">
        <v>96626.5</v>
      </c>
    </row>
    <row r="7" spans="1:6" ht="15" x14ac:dyDescent="0.2">
      <c r="A7" s="32"/>
      <c r="B7" s="30" t="s">
        <v>1703</v>
      </c>
      <c r="C7" s="33">
        <v>96626.5</v>
      </c>
    </row>
  </sheetData>
  <mergeCells count="1">
    <mergeCell ref="A3:C3"/>
  </mergeCells>
  <pageMargins left="0.7" right="0.7" top="0.75" bottom="0.75" header="0.3" footer="0.3"/>
  <pageSetup paperSize="9" orientation="portrait"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
  <sheetViews>
    <sheetView workbookViewId="0">
      <selection activeCell="F17" sqref="F17"/>
    </sheetView>
  </sheetViews>
  <sheetFormatPr defaultRowHeight="15" x14ac:dyDescent="0.25"/>
  <cols>
    <col min="1" max="1" width="79" style="272" customWidth="1"/>
    <col min="2" max="2" width="24.140625" style="272" customWidth="1"/>
    <col min="3" max="16384" width="9.140625" style="272"/>
  </cols>
  <sheetData>
    <row r="1" spans="1:2" x14ac:dyDescent="0.25">
      <c r="B1" s="6" t="s">
        <v>3386</v>
      </c>
    </row>
    <row r="2" spans="1:2" ht="15" customHeight="1" x14ac:dyDescent="0.25">
      <c r="A2" s="273"/>
      <c r="B2" s="6" t="s">
        <v>1704</v>
      </c>
    </row>
    <row r="3" spans="1:2" x14ac:dyDescent="0.25">
      <c r="A3" s="274"/>
      <c r="B3" s="6" t="s">
        <v>3284</v>
      </c>
    </row>
    <row r="4" spans="1:2" ht="102" customHeight="1" x14ac:dyDescent="0.25">
      <c r="A4" s="355" t="s">
        <v>3453</v>
      </c>
      <c r="B4" s="356"/>
    </row>
    <row r="5" spans="1:2" x14ac:dyDescent="0.25">
      <c r="A5" s="275"/>
    </row>
    <row r="6" spans="1:2" x14ac:dyDescent="0.25">
      <c r="A6" s="276" t="s">
        <v>3380</v>
      </c>
      <c r="B6" s="276" t="s">
        <v>3114</v>
      </c>
    </row>
    <row r="7" spans="1:2" x14ac:dyDescent="0.25">
      <c r="A7" s="277" t="s">
        <v>3355</v>
      </c>
      <c r="B7" s="278">
        <f>B8</f>
        <v>137994</v>
      </c>
    </row>
    <row r="8" spans="1:2" ht="30" x14ac:dyDescent="0.25">
      <c r="A8" s="277" t="s">
        <v>3381</v>
      </c>
      <c r="B8" s="278">
        <f>B9+B10</f>
        <v>137994</v>
      </c>
    </row>
    <row r="9" spans="1:2" ht="120" x14ac:dyDescent="0.25">
      <c r="A9" s="279" t="s">
        <v>3382</v>
      </c>
      <c r="B9" s="278">
        <v>37994</v>
      </c>
    </row>
    <row r="10" spans="1:2" ht="90" x14ac:dyDescent="0.25">
      <c r="A10" s="279" t="s">
        <v>3454</v>
      </c>
      <c r="B10" s="278">
        <v>100000</v>
      </c>
    </row>
    <row r="11" spans="1:2" x14ac:dyDescent="0.25">
      <c r="A11" s="280"/>
    </row>
  </sheetData>
  <mergeCells count="1">
    <mergeCell ref="A4:B4"/>
  </mergeCells>
  <printOptions horizontalCentered="1"/>
  <pageMargins left="0.78740157480314965" right="0.78740157480314965" top="0.39370078740157483" bottom="0.39370078740157483" header="0.31496062992125984" footer="0.31496062992125984"/>
  <pageSetup paperSize="9" scale="84" orientation="portrait" r:id="rId1"/>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17" sqref="F17"/>
    </sheetView>
  </sheetViews>
  <sheetFormatPr defaultRowHeight="15" x14ac:dyDescent="0.25"/>
  <cols>
    <col min="1" max="1" width="84.140625" style="189" customWidth="1"/>
    <col min="2" max="2" width="17.5703125" style="189" customWidth="1"/>
    <col min="3" max="3" width="14.85546875" style="189" customWidth="1"/>
    <col min="4" max="16384" width="9.140625" style="189"/>
  </cols>
  <sheetData>
    <row r="1" spans="1:3" x14ac:dyDescent="0.25">
      <c r="A1" s="281" t="s">
        <v>3383</v>
      </c>
      <c r="B1" s="6" t="s">
        <v>3387</v>
      </c>
    </row>
    <row r="2" spans="1:3" ht="15" customHeight="1" x14ac:dyDescent="0.25">
      <c r="A2" s="273"/>
      <c r="B2" s="6" t="s">
        <v>1704</v>
      </c>
      <c r="C2" s="282"/>
    </row>
    <row r="3" spans="1:3" x14ac:dyDescent="0.25">
      <c r="A3" s="281"/>
      <c r="B3" s="6" t="s">
        <v>3284</v>
      </c>
    </row>
    <row r="4" spans="1:3" ht="115.5" customHeight="1" x14ac:dyDescent="0.25">
      <c r="A4" s="355" t="s">
        <v>3455</v>
      </c>
      <c r="B4" s="357"/>
      <c r="C4" s="357"/>
    </row>
    <row r="5" spans="1:3" x14ac:dyDescent="0.25">
      <c r="A5" s="274"/>
    </row>
    <row r="6" spans="1:3" x14ac:dyDescent="0.25">
      <c r="A6" s="276" t="s">
        <v>3380</v>
      </c>
      <c r="B6" s="276" t="s">
        <v>1723</v>
      </c>
      <c r="C6" s="276" t="s">
        <v>1945</v>
      </c>
    </row>
    <row r="7" spans="1:3" x14ac:dyDescent="0.25">
      <c r="A7" s="277" t="s">
        <v>3355</v>
      </c>
      <c r="B7" s="283" t="str">
        <f>+B8</f>
        <v>34 848,0</v>
      </c>
      <c r="C7" s="283" t="str">
        <f>+C8</f>
        <v>34 848,0</v>
      </c>
    </row>
    <row r="8" spans="1:3" ht="51.75" customHeight="1" x14ac:dyDescent="0.25">
      <c r="A8" s="277" t="s">
        <v>3384</v>
      </c>
      <c r="B8" s="276" t="str">
        <f>+B9</f>
        <v>34 848,0</v>
      </c>
      <c r="C8" s="276" t="str">
        <f>+C9</f>
        <v>34 848,0</v>
      </c>
    </row>
    <row r="9" spans="1:3" ht="109.5" customHeight="1" x14ac:dyDescent="0.25">
      <c r="A9" s="358" t="s">
        <v>3382</v>
      </c>
      <c r="B9" s="359" t="s">
        <v>3385</v>
      </c>
      <c r="C9" s="359" t="s">
        <v>3385</v>
      </c>
    </row>
    <row r="10" spans="1:3" ht="90.75" customHeight="1" x14ac:dyDescent="0.25">
      <c r="A10" s="358"/>
      <c r="B10" s="359"/>
      <c r="C10" s="359"/>
    </row>
  </sheetData>
  <mergeCells count="4">
    <mergeCell ref="A4:C4"/>
    <mergeCell ref="A9:A10"/>
    <mergeCell ref="B9:B10"/>
    <mergeCell ref="C9:C10"/>
  </mergeCells>
  <printOptions horizontalCentered="1"/>
  <pageMargins left="0" right="0" top="0.74803149606299213" bottom="0.74803149606299213" header="0.31496062992125984" footer="0.31496062992125984"/>
  <pageSetup paperSize="9" scale="80" orientation="portrait" r:id="rId1"/>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6">
    <pageSetUpPr fitToPage="1"/>
  </sheetPr>
  <dimension ref="A1:G32"/>
  <sheetViews>
    <sheetView workbookViewId="0">
      <selection activeCell="F17" sqref="F17"/>
    </sheetView>
  </sheetViews>
  <sheetFormatPr defaultRowHeight="15" x14ac:dyDescent="0.25"/>
  <cols>
    <col min="1" max="1" width="26.5703125" style="301" customWidth="1"/>
    <col min="2" max="2" width="72" style="301" customWidth="1"/>
    <col min="3" max="3" width="25.85546875" style="301" customWidth="1"/>
    <col min="4" max="16384" width="9.140625" style="301"/>
  </cols>
  <sheetData>
    <row r="1" spans="1:7" s="284" customFormat="1" x14ac:dyDescent="0.25">
      <c r="A1" s="300"/>
      <c r="B1" s="300"/>
      <c r="C1" s="6" t="s">
        <v>3372</v>
      </c>
    </row>
    <row r="2" spans="1:7" s="284" customFormat="1" ht="17.45" customHeight="1" x14ac:dyDescent="0.25">
      <c r="A2" s="300"/>
      <c r="B2" s="300"/>
      <c r="C2" s="6" t="s">
        <v>1704</v>
      </c>
      <c r="D2" s="285"/>
      <c r="E2" s="285"/>
      <c r="F2" s="285"/>
      <c r="G2" s="285"/>
    </row>
    <row r="3" spans="1:7" s="284" customFormat="1" x14ac:dyDescent="0.25">
      <c r="A3" s="300"/>
      <c r="B3" s="286"/>
      <c r="C3" s="6" t="s">
        <v>3284</v>
      </c>
    </row>
    <row r="4" spans="1:7" s="284" customFormat="1" x14ac:dyDescent="0.25">
      <c r="A4" s="300"/>
      <c r="B4" s="286"/>
      <c r="C4" s="287"/>
    </row>
    <row r="5" spans="1:7" s="284" customFormat="1" ht="12.75" customHeight="1" x14ac:dyDescent="0.2">
      <c r="A5" s="360" t="s">
        <v>3111</v>
      </c>
      <c r="B5" s="360"/>
      <c r="C5" s="360"/>
    </row>
    <row r="6" spans="1:7" s="284" customFormat="1" x14ac:dyDescent="0.2">
      <c r="A6" s="288"/>
      <c r="B6" s="288"/>
    </row>
    <row r="7" spans="1:7" s="302" customFormat="1" ht="45" x14ac:dyDescent="0.2">
      <c r="A7" s="290" t="s">
        <v>3112</v>
      </c>
      <c r="B7" s="290" t="s">
        <v>3113</v>
      </c>
      <c r="C7" s="290" t="s">
        <v>3114</v>
      </c>
    </row>
    <row r="8" spans="1:7" s="289" customFormat="1" ht="30" x14ac:dyDescent="0.2">
      <c r="A8" s="290" t="s">
        <v>3115</v>
      </c>
      <c r="B8" s="255" t="s">
        <v>3116</v>
      </c>
      <c r="C8" s="292">
        <f>C9+C14+C19</f>
        <v>8360276.5999999996</v>
      </c>
    </row>
    <row r="9" spans="1:7" s="289" customFormat="1" x14ac:dyDescent="0.2">
      <c r="A9" s="290" t="s">
        <v>3117</v>
      </c>
      <c r="B9" s="255" t="s">
        <v>3118</v>
      </c>
      <c r="C9" s="291">
        <f>C10-C12</f>
        <v>12266395</v>
      </c>
    </row>
    <row r="10" spans="1:7" s="289" customFormat="1" ht="30" x14ac:dyDescent="0.2">
      <c r="A10" s="290" t="s">
        <v>3119</v>
      </c>
      <c r="B10" s="255" t="s">
        <v>3120</v>
      </c>
      <c r="C10" s="291">
        <f>C11</f>
        <v>30796264.5</v>
      </c>
    </row>
    <row r="11" spans="1:7" s="289" customFormat="1" ht="30" x14ac:dyDescent="0.2">
      <c r="A11" s="251" t="s">
        <v>2994</v>
      </c>
      <c r="B11" s="253" t="s">
        <v>2995</v>
      </c>
      <c r="C11" s="291">
        <v>30796264.5</v>
      </c>
    </row>
    <row r="12" spans="1:7" s="284" customFormat="1" ht="30" x14ac:dyDescent="0.2">
      <c r="A12" s="290" t="s">
        <v>3126</v>
      </c>
      <c r="B12" s="255" t="s">
        <v>3127</v>
      </c>
      <c r="C12" s="291">
        <f>C13</f>
        <v>18529869.5</v>
      </c>
    </row>
    <row r="13" spans="1:7" s="284" customFormat="1" ht="30" x14ac:dyDescent="0.2">
      <c r="A13" s="290" t="s">
        <v>2996</v>
      </c>
      <c r="B13" s="253" t="s">
        <v>2997</v>
      </c>
      <c r="C13" s="291">
        <v>18529869.5</v>
      </c>
    </row>
    <row r="14" spans="1:7" s="284" customFormat="1" ht="30" x14ac:dyDescent="0.2">
      <c r="A14" s="290" t="s">
        <v>3121</v>
      </c>
      <c r="B14" s="253" t="s">
        <v>3122</v>
      </c>
      <c r="C14" s="291">
        <f>C15-C18</f>
        <v>-3891424</v>
      </c>
    </row>
    <row r="15" spans="1:7" s="284" customFormat="1" ht="30" x14ac:dyDescent="0.2">
      <c r="A15" s="290" t="s">
        <v>3128</v>
      </c>
      <c r="B15" s="253" t="s">
        <v>3129</v>
      </c>
      <c r="C15" s="291">
        <f>C16</f>
        <v>45600000</v>
      </c>
    </row>
    <row r="16" spans="1:7" s="284" customFormat="1" ht="30" x14ac:dyDescent="0.2">
      <c r="A16" s="290" t="s">
        <v>2998</v>
      </c>
      <c r="B16" s="253" t="s">
        <v>3130</v>
      </c>
      <c r="C16" s="291">
        <v>45600000</v>
      </c>
    </row>
    <row r="17" spans="1:4" s="284" customFormat="1" ht="45" x14ac:dyDescent="0.2">
      <c r="A17" s="290" t="s">
        <v>3123</v>
      </c>
      <c r="B17" s="253" t="s">
        <v>3131</v>
      </c>
      <c r="C17" s="291">
        <f>C18</f>
        <v>49491424</v>
      </c>
    </row>
    <row r="18" spans="1:4" s="284" customFormat="1" ht="45" x14ac:dyDescent="0.2">
      <c r="A18" s="290" t="s">
        <v>2999</v>
      </c>
      <c r="B18" s="253" t="s">
        <v>3132</v>
      </c>
      <c r="C18" s="291">
        <v>49491424</v>
      </c>
    </row>
    <row r="19" spans="1:4" s="284" customFormat="1" ht="30" x14ac:dyDescent="0.2">
      <c r="A19" s="290" t="s">
        <v>3125</v>
      </c>
      <c r="B19" s="253" t="s">
        <v>3133</v>
      </c>
      <c r="C19" s="291">
        <f>C20+C24</f>
        <v>-14694.399999999907</v>
      </c>
    </row>
    <row r="20" spans="1:4" s="284" customFormat="1" x14ac:dyDescent="0.2">
      <c r="A20" s="290" t="s">
        <v>3406</v>
      </c>
      <c r="B20" s="253" t="s">
        <v>3407</v>
      </c>
      <c r="C20" s="291">
        <f>C21</f>
        <v>-2012032.1</v>
      </c>
    </row>
    <row r="21" spans="1:4" s="284" customFormat="1" ht="30" x14ac:dyDescent="0.2">
      <c r="A21" s="290" t="s">
        <v>3403</v>
      </c>
      <c r="B21" s="255" t="s">
        <v>3134</v>
      </c>
      <c r="C21" s="292">
        <f>-C22</f>
        <v>-2012032.1</v>
      </c>
      <c r="D21" s="293"/>
    </row>
    <row r="22" spans="1:4" s="284" customFormat="1" ht="75" x14ac:dyDescent="0.2">
      <c r="A22" s="290" t="s">
        <v>3404</v>
      </c>
      <c r="B22" s="254" t="s">
        <v>3135</v>
      </c>
      <c r="C22" s="292">
        <f>C23</f>
        <v>2012032.1</v>
      </c>
    </row>
    <row r="23" spans="1:4" s="284" customFormat="1" ht="75" x14ac:dyDescent="0.2">
      <c r="A23" s="290" t="s">
        <v>3405</v>
      </c>
      <c r="B23" s="254" t="s">
        <v>3001</v>
      </c>
      <c r="C23" s="294">
        <v>2012032.1</v>
      </c>
    </row>
    <row r="24" spans="1:4" s="284" customFormat="1" x14ac:dyDescent="0.2">
      <c r="A24" s="251" t="s">
        <v>3136</v>
      </c>
      <c r="B24" s="254" t="s">
        <v>3137</v>
      </c>
      <c r="C24" s="295">
        <f>-C25+C28</f>
        <v>1997337.7000000002</v>
      </c>
    </row>
    <row r="25" spans="1:4" s="284" customFormat="1" ht="30" x14ac:dyDescent="0.2">
      <c r="A25" s="251" t="s">
        <v>3402</v>
      </c>
      <c r="B25" s="254" t="s">
        <v>3401</v>
      </c>
      <c r="C25" s="295">
        <v>250000</v>
      </c>
    </row>
    <row r="26" spans="1:4" s="284" customFormat="1" x14ac:dyDescent="0.2">
      <c r="A26" s="251" t="s">
        <v>3399</v>
      </c>
      <c r="B26" s="254" t="s">
        <v>3400</v>
      </c>
      <c r="C26" s="295">
        <v>250000</v>
      </c>
    </row>
    <row r="27" spans="1:4" s="284" customFormat="1" ht="30" x14ac:dyDescent="0.2">
      <c r="A27" s="251" t="s">
        <v>3397</v>
      </c>
      <c r="B27" s="254" t="s">
        <v>3398</v>
      </c>
      <c r="C27" s="295">
        <v>250000</v>
      </c>
    </row>
    <row r="28" spans="1:4" s="284" customFormat="1" ht="30" x14ac:dyDescent="0.2">
      <c r="A28" s="251" t="s">
        <v>3138</v>
      </c>
      <c r="B28" s="255" t="s">
        <v>3139</v>
      </c>
      <c r="C28" s="292">
        <f t="shared" ref="C28" si="0">C29</f>
        <v>2247337.7000000002</v>
      </c>
    </row>
    <row r="29" spans="1:4" s="284" customFormat="1" ht="30" x14ac:dyDescent="0.2">
      <c r="A29" s="251" t="s">
        <v>3430</v>
      </c>
      <c r="B29" s="254" t="s">
        <v>3140</v>
      </c>
      <c r="C29" s="292">
        <f>C30</f>
        <v>2247337.7000000002</v>
      </c>
    </row>
    <row r="30" spans="1:4" s="284" customFormat="1" ht="45" x14ac:dyDescent="0.2">
      <c r="A30" s="296" t="s">
        <v>3141</v>
      </c>
      <c r="B30" s="297" t="s">
        <v>3142</v>
      </c>
      <c r="C30" s="292">
        <f>C32+C31</f>
        <v>2247337.7000000002</v>
      </c>
    </row>
    <row r="31" spans="1:4" s="284" customFormat="1" ht="45" x14ac:dyDescent="0.2">
      <c r="A31" s="296" t="s">
        <v>3396</v>
      </c>
      <c r="B31" s="297" t="s">
        <v>3395</v>
      </c>
      <c r="C31" s="292">
        <v>250000</v>
      </c>
    </row>
    <row r="32" spans="1:4" s="284" customFormat="1" ht="45" x14ac:dyDescent="0.2">
      <c r="A32" s="251" t="s">
        <v>3143</v>
      </c>
      <c r="B32" s="304" t="s">
        <v>3003</v>
      </c>
      <c r="C32" s="292">
        <v>1997337.7</v>
      </c>
    </row>
  </sheetData>
  <mergeCells count="1">
    <mergeCell ref="A5:C5"/>
  </mergeCells>
  <pageMargins left="0.19685039370078741" right="0.19685039370078741" top="0.19685039370078741" bottom="0.19685039370078741" header="0.31496062992125984" footer="0.31496062992125984"/>
  <pageSetup paperSize="9" scale="82" orientation="portrait" r:id="rId1"/>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7">
    <pageSetUpPr fitToPage="1"/>
  </sheetPr>
  <dimension ref="A1:E28"/>
  <sheetViews>
    <sheetView workbookViewId="0">
      <selection activeCell="F17" sqref="F17"/>
    </sheetView>
  </sheetViews>
  <sheetFormatPr defaultRowHeight="15" x14ac:dyDescent="0.25"/>
  <cols>
    <col min="1" max="1" width="26.7109375" style="301" customWidth="1"/>
    <col min="2" max="2" width="74.85546875" style="301" customWidth="1"/>
    <col min="3" max="3" width="13.7109375" style="301" customWidth="1"/>
    <col min="4" max="4" width="13.42578125" style="301" customWidth="1"/>
    <col min="5" max="16384" width="9.140625" style="301"/>
  </cols>
  <sheetData>
    <row r="1" spans="1:4" s="284" customFormat="1" x14ac:dyDescent="0.25">
      <c r="A1" s="300"/>
      <c r="B1" s="300"/>
      <c r="C1" s="6" t="s">
        <v>3373</v>
      </c>
    </row>
    <row r="2" spans="1:4" s="284" customFormat="1" ht="17.45" customHeight="1" x14ac:dyDescent="0.25">
      <c r="A2" s="300"/>
      <c r="B2" s="300"/>
      <c r="C2" s="6" t="s">
        <v>1704</v>
      </c>
    </row>
    <row r="3" spans="1:4" s="284" customFormat="1" x14ac:dyDescent="0.25">
      <c r="A3" s="300"/>
      <c r="B3" s="286"/>
      <c r="C3" s="6" t="s">
        <v>3284</v>
      </c>
    </row>
    <row r="4" spans="1:4" s="284" customFormat="1" x14ac:dyDescent="0.25">
      <c r="A4" s="300"/>
      <c r="B4" s="286"/>
      <c r="C4" s="287"/>
      <c r="D4" s="287"/>
    </row>
    <row r="5" spans="1:4" s="284" customFormat="1" ht="21.75" customHeight="1" x14ac:dyDescent="0.2">
      <c r="A5" s="360" t="s">
        <v>3144</v>
      </c>
      <c r="B5" s="360"/>
      <c r="C5" s="360"/>
      <c r="D5" s="360"/>
    </row>
    <row r="6" spans="1:4" s="284" customFormat="1" x14ac:dyDescent="0.2">
      <c r="A6" s="288"/>
      <c r="B6" s="288"/>
    </row>
    <row r="7" spans="1:4" s="302" customFormat="1" ht="45" x14ac:dyDescent="0.2">
      <c r="A7" s="290" t="s">
        <v>3112</v>
      </c>
      <c r="B7" s="290" t="s">
        <v>3113</v>
      </c>
      <c r="C7" s="290" t="s">
        <v>1723</v>
      </c>
      <c r="D7" s="290" t="s">
        <v>1945</v>
      </c>
    </row>
    <row r="8" spans="1:4" s="289" customFormat="1" ht="30" x14ac:dyDescent="0.2">
      <c r="A8" s="290" t="s">
        <v>3115</v>
      </c>
      <c r="B8" s="252" t="s">
        <v>3116</v>
      </c>
      <c r="C8" s="291">
        <f>C9+C14+C19</f>
        <v>8733775.3999999966</v>
      </c>
      <c r="D8" s="291">
        <f>D9+D14+D19</f>
        <v>5340306.7000000011</v>
      </c>
    </row>
    <row r="9" spans="1:4" s="289" customFormat="1" ht="24.75" customHeight="1" x14ac:dyDescent="0.2">
      <c r="A9" s="290" t="s">
        <v>3117</v>
      </c>
      <c r="B9" s="252" t="s">
        <v>3118</v>
      </c>
      <c r="C9" s="291">
        <f>C10-C12</f>
        <v>13356797.799999997</v>
      </c>
      <c r="D9" s="291">
        <f>D10-D12</f>
        <v>5536789.1000000015</v>
      </c>
    </row>
    <row r="10" spans="1:4" s="289" customFormat="1" ht="15.75" customHeight="1" x14ac:dyDescent="0.2">
      <c r="A10" s="290" t="s">
        <v>3119</v>
      </c>
      <c r="B10" s="247" t="s">
        <v>3120</v>
      </c>
      <c r="C10" s="291">
        <f>C11</f>
        <v>44153062.299999997</v>
      </c>
      <c r="D10" s="291">
        <f>D11</f>
        <v>49689851.399999999</v>
      </c>
    </row>
    <row r="11" spans="1:4" s="289" customFormat="1" ht="30" x14ac:dyDescent="0.2">
      <c r="A11" s="251" t="s">
        <v>2994</v>
      </c>
      <c r="B11" s="247" t="s">
        <v>2995</v>
      </c>
      <c r="C11" s="291">
        <v>44153062.299999997</v>
      </c>
      <c r="D11" s="291">
        <v>49689851.399999999</v>
      </c>
    </row>
    <row r="12" spans="1:4" s="289" customFormat="1" ht="30" x14ac:dyDescent="0.2">
      <c r="A12" s="296" t="s">
        <v>3126</v>
      </c>
      <c r="B12" s="247" t="s">
        <v>3145</v>
      </c>
      <c r="C12" s="291">
        <f>C13</f>
        <v>30796264.5</v>
      </c>
      <c r="D12" s="291">
        <f>D13</f>
        <v>44153062.299999997</v>
      </c>
    </row>
    <row r="13" spans="1:4" s="289" customFormat="1" ht="30" x14ac:dyDescent="0.2">
      <c r="A13" s="296" t="s">
        <v>2996</v>
      </c>
      <c r="B13" s="247" t="s">
        <v>2997</v>
      </c>
      <c r="C13" s="291">
        <v>30796264.5</v>
      </c>
      <c r="D13" s="291">
        <v>44153062.299999997</v>
      </c>
    </row>
    <row r="14" spans="1:4" s="289" customFormat="1" ht="30" x14ac:dyDescent="0.2">
      <c r="A14" s="251" t="s">
        <v>3121</v>
      </c>
      <c r="B14" s="252" t="s">
        <v>3122</v>
      </c>
      <c r="C14" s="291">
        <f>C15-C17</f>
        <v>-4608328</v>
      </c>
      <c r="D14" s="291">
        <f>D15-D17</f>
        <v>-181788</v>
      </c>
    </row>
    <row r="15" spans="1:4" s="289" customFormat="1" ht="30" x14ac:dyDescent="0.2">
      <c r="A15" s="290" t="s">
        <v>3128</v>
      </c>
      <c r="B15" s="247" t="s">
        <v>3129</v>
      </c>
      <c r="C15" s="291">
        <f>C16</f>
        <v>49200000</v>
      </c>
      <c r="D15" s="291">
        <f>D16</f>
        <v>51000000</v>
      </c>
    </row>
    <row r="16" spans="1:4" s="289" customFormat="1" ht="30" x14ac:dyDescent="0.2">
      <c r="A16" s="290" t="s">
        <v>2998</v>
      </c>
      <c r="B16" s="247" t="s">
        <v>3130</v>
      </c>
      <c r="C16" s="291">
        <v>49200000</v>
      </c>
      <c r="D16" s="291">
        <v>51000000</v>
      </c>
    </row>
    <row r="17" spans="1:5" s="289" customFormat="1" ht="30" x14ac:dyDescent="0.2">
      <c r="A17" s="251" t="s">
        <v>3123</v>
      </c>
      <c r="B17" s="252" t="s">
        <v>3124</v>
      </c>
      <c r="C17" s="291">
        <f t="shared" ref="C17" si="0">C18</f>
        <v>53808328</v>
      </c>
      <c r="D17" s="291">
        <f>D18</f>
        <v>51181788</v>
      </c>
    </row>
    <row r="18" spans="1:5" s="289" customFormat="1" ht="30" x14ac:dyDescent="0.2">
      <c r="A18" s="251" t="s">
        <v>2999</v>
      </c>
      <c r="B18" s="252" t="s">
        <v>3132</v>
      </c>
      <c r="C18" s="291">
        <v>53808328</v>
      </c>
      <c r="D18" s="291">
        <v>51181788</v>
      </c>
    </row>
    <row r="19" spans="1:5" s="284" customFormat="1" ht="26.25" customHeight="1" x14ac:dyDescent="0.2">
      <c r="A19" s="290" t="s">
        <v>3125</v>
      </c>
      <c r="B19" s="253" t="s">
        <v>3133</v>
      </c>
      <c r="C19" s="291">
        <f>C20+C24</f>
        <v>-14694.40000000014</v>
      </c>
      <c r="D19" s="291">
        <f>D20+D24</f>
        <v>-14694.399999999907</v>
      </c>
    </row>
    <row r="20" spans="1:5" s="284" customFormat="1" ht="26.25" customHeight="1" x14ac:dyDescent="0.2">
      <c r="A20" s="290" t="s">
        <v>3406</v>
      </c>
      <c r="B20" s="253" t="s">
        <v>3407</v>
      </c>
      <c r="C20" s="291">
        <f>C21</f>
        <v>-2100789.7000000002</v>
      </c>
      <c r="D20" s="291">
        <f>D21</f>
        <v>-2191725.6</v>
      </c>
    </row>
    <row r="21" spans="1:5" s="284" customFormat="1" ht="30" x14ac:dyDescent="0.2">
      <c r="A21" s="290" t="s">
        <v>3403</v>
      </c>
      <c r="B21" s="255" t="s">
        <v>3134</v>
      </c>
      <c r="C21" s="292">
        <f>-C22</f>
        <v>-2100789.7000000002</v>
      </c>
      <c r="D21" s="292">
        <f>-D22</f>
        <v>-2191725.6</v>
      </c>
    </row>
    <row r="22" spans="1:5" s="284" customFormat="1" ht="75" x14ac:dyDescent="0.2">
      <c r="A22" s="290" t="s">
        <v>3404</v>
      </c>
      <c r="B22" s="250" t="s">
        <v>3135</v>
      </c>
      <c r="C22" s="292">
        <f t="shared" ref="C22:D22" si="1">C23</f>
        <v>2100789.7000000002</v>
      </c>
      <c r="D22" s="292">
        <f t="shared" si="1"/>
        <v>2191725.6</v>
      </c>
    </row>
    <row r="23" spans="1:5" s="284" customFormat="1" ht="75" x14ac:dyDescent="0.2">
      <c r="A23" s="290" t="s">
        <v>3405</v>
      </c>
      <c r="B23" s="250" t="s">
        <v>3001</v>
      </c>
      <c r="C23" s="292">
        <v>2100789.7000000002</v>
      </c>
      <c r="D23" s="292">
        <v>2191725.6</v>
      </c>
    </row>
    <row r="24" spans="1:5" s="284" customFormat="1" x14ac:dyDescent="0.2">
      <c r="A24" s="251" t="s">
        <v>3136</v>
      </c>
      <c r="B24" s="250" t="s">
        <v>3137</v>
      </c>
      <c r="C24" s="295">
        <f>C25</f>
        <v>2086095.3</v>
      </c>
      <c r="D24" s="295">
        <f>D25</f>
        <v>2177031.2000000002</v>
      </c>
    </row>
    <row r="25" spans="1:5" s="284" customFormat="1" ht="30" x14ac:dyDescent="0.2">
      <c r="A25" s="251" t="s">
        <v>3138</v>
      </c>
      <c r="B25" s="252" t="s">
        <v>3139</v>
      </c>
      <c r="C25" s="292">
        <f t="shared" ref="C25:D25" si="2">C26</f>
        <v>2086095.3</v>
      </c>
      <c r="D25" s="292">
        <f t="shared" si="2"/>
        <v>2177031.2000000002</v>
      </c>
    </row>
    <row r="26" spans="1:5" s="284" customFormat="1" ht="30" x14ac:dyDescent="0.2">
      <c r="A26" s="251" t="s">
        <v>3388</v>
      </c>
      <c r="B26" s="250" t="s">
        <v>3140</v>
      </c>
      <c r="C26" s="292">
        <f>C27</f>
        <v>2086095.3</v>
      </c>
      <c r="D26" s="292">
        <f>D27</f>
        <v>2177031.2000000002</v>
      </c>
    </row>
    <row r="27" spans="1:5" s="284" customFormat="1" ht="45" x14ac:dyDescent="0.2">
      <c r="A27" s="296" t="s">
        <v>3141</v>
      </c>
      <c r="B27" s="298" t="s">
        <v>3142</v>
      </c>
      <c r="C27" s="292">
        <f>C28</f>
        <v>2086095.3</v>
      </c>
      <c r="D27" s="292">
        <f>D28</f>
        <v>2177031.2000000002</v>
      </c>
    </row>
    <row r="28" spans="1:5" s="284" customFormat="1" ht="45" x14ac:dyDescent="0.2">
      <c r="A28" s="251" t="s">
        <v>3143</v>
      </c>
      <c r="B28" s="299" t="s">
        <v>3003</v>
      </c>
      <c r="C28" s="292">
        <v>2086095.3</v>
      </c>
      <c r="D28" s="292">
        <v>2177031.2000000002</v>
      </c>
      <c r="E28" s="303"/>
    </row>
  </sheetData>
  <mergeCells count="1">
    <mergeCell ref="A5:D5"/>
  </mergeCells>
  <pageMargins left="0.39370078740157483" right="0.39370078740157483" top="0" bottom="0" header="0" footer="0"/>
  <pageSetup paperSize="9" scale="75" fitToHeight="0" orientation="portrait" r:id="rId1"/>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3"/>
  <sheetViews>
    <sheetView zoomScaleNormal="100" workbookViewId="0">
      <selection activeCell="C1" sqref="C1:C3"/>
    </sheetView>
  </sheetViews>
  <sheetFormatPr defaultRowHeight="15" x14ac:dyDescent="0.25"/>
  <cols>
    <col min="1" max="1" width="5.85546875" style="184" customWidth="1"/>
    <col min="2" max="2" width="70.140625" style="184" customWidth="1"/>
    <col min="3" max="3" width="23.7109375" style="184" customWidth="1"/>
    <col min="4" max="16384" width="9.140625" style="184"/>
  </cols>
  <sheetData>
    <row r="1" spans="1:3" x14ac:dyDescent="0.25">
      <c r="A1" s="120"/>
      <c r="B1" s="120"/>
      <c r="C1" s="6" t="s">
        <v>3374</v>
      </c>
    </row>
    <row r="2" spans="1:3" x14ac:dyDescent="0.25">
      <c r="A2" s="121"/>
      <c r="B2" s="121"/>
      <c r="C2" s="6" t="s">
        <v>1704</v>
      </c>
    </row>
    <row r="3" spans="1:3" x14ac:dyDescent="0.25">
      <c r="A3" s="121"/>
      <c r="B3" s="121"/>
      <c r="C3" s="6" t="s">
        <v>3284</v>
      </c>
    </row>
    <row r="4" spans="1:3" ht="36" customHeight="1" x14ac:dyDescent="0.25">
      <c r="A4" s="361" t="s">
        <v>3146</v>
      </c>
      <c r="B4" s="361"/>
      <c r="C4" s="361"/>
    </row>
    <row r="5" spans="1:3" x14ac:dyDescent="0.25">
      <c r="A5" s="122" t="s">
        <v>2323</v>
      </c>
      <c r="B5" s="121"/>
      <c r="C5" s="121"/>
    </row>
    <row r="6" spans="1:3" x14ac:dyDescent="0.25">
      <c r="A6" s="362" t="s">
        <v>2324</v>
      </c>
      <c r="B6" s="362" t="s">
        <v>3147</v>
      </c>
      <c r="C6" s="362" t="s">
        <v>3114</v>
      </c>
    </row>
    <row r="7" spans="1:3" x14ac:dyDescent="0.25">
      <c r="A7" s="362"/>
      <c r="B7" s="362"/>
      <c r="C7" s="362"/>
    </row>
    <row r="8" spans="1:3" ht="30.75" customHeight="1" x14ac:dyDescent="0.25">
      <c r="A8" s="123" t="s">
        <v>3148</v>
      </c>
      <c r="B8" s="124" t="s">
        <v>3149</v>
      </c>
      <c r="C8" s="125"/>
    </row>
    <row r="9" spans="1:3" ht="18" customHeight="1" x14ac:dyDescent="0.25">
      <c r="A9" s="123"/>
      <c r="B9" s="124" t="s">
        <v>3150</v>
      </c>
      <c r="C9" s="126">
        <f>C15+C20+C30+C35</f>
        <v>9174151.9000000004</v>
      </c>
    </row>
    <row r="10" spans="1:3" ht="17.25" customHeight="1" x14ac:dyDescent="0.25">
      <c r="A10" s="123"/>
      <c r="B10" s="124" t="s">
        <v>3151</v>
      </c>
      <c r="C10" s="126">
        <f>C26+C36</f>
        <v>45600000</v>
      </c>
    </row>
    <row r="11" spans="1:3" ht="17.25" customHeight="1" x14ac:dyDescent="0.25">
      <c r="A11" s="123"/>
      <c r="B11" s="124" t="s">
        <v>3152</v>
      </c>
      <c r="C11" s="126">
        <f>C17+C22+C27+C32+C37</f>
        <v>49491424</v>
      </c>
    </row>
    <row r="12" spans="1:3" ht="17.25" customHeight="1" x14ac:dyDescent="0.25">
      <c r="A12" s="123"/>
      <c r="B12" s="124" t="s">
        <v>3153</v>
      </c>
      <c r="C12" s="126">
        <f>C18+C23+C28+C33+C38</f>
        <v>5282727.9000000004</v>
      </c>
    </row>
    <row r="13" spans="1:3" ht="15.75" customHeight="1" x14ac:dyDescent="0.25">
      <c r="A13" s="123"/>
      <c r="B13" s="124" t="s">
        <v>3154</v>
      </c>
      <c r="C13" s="125"/>
    </row>
    <row r="14" spans="1:3" ht="45" customHeight="1" x14ac:dyDescent="0.25">
      <c r="A14" s="123" t="s">
        <v>3155</v>
      </c>
      <c r="B14" s="124" t="s">
        <v>3156</v>
      </c>
      <c r="C14" s="125"/>
    </row>
    <row r="15" spans="1:3" ht="17.25" customHeight="1" x14ac:dyDescent="0.25">
      <c r="A15" s="123"/>
      <c r="B15" s="124" t="s">
        <v>3150</v>
      </c>
      <c r="C15" s="125">
        <v>248855.3</v>
      </c>
    </row>
    <row r="16" spans="1:3" ht="18" customHeight="1" x14ac:dyDescent="0.25">
      <c r="A16" s="123"/>
      <c r="B16" s="124" t="s">
        <v>3151</v>
      </c>
      <c r="C16" s="125">
        <v>0</v>
      </c>
    </row>
    <row r="17" spans="1:3" ht="17.25" customHeight="1" x14ac:dyDescent="0.25">
      <c r="A17" s="123"/>
      <c r="B17" s="124" t="s">
        <v>3152</v>
      </c>
      <c r="C17" s="125">
        <v>0</v>
      </c>
    </row>
    <row r="18" spans="1:3" ht="16.5" customHeight="1" x14ac:dyDescent="0.25">
      <c r="A18" s="123"/>
      <c r="B18" s="124" t="s">
        <v>3153</v>
      </c>
      <c r="C18" s="125">
        <v>248855.3</v>
      </c>
    </row>
    <row r="19" spans="1:3" ht="32.25" customHeight="1" x14ac:dyDescent="0.25">
      <c r="A19" s="123" t="s">
        <v>3157</v>
      </c>
      <c r="B19" s="124" t="s">
        <v>3158</v>
      </c>
      <c r="C19" s="125"/>
    </row>
    <row r="20" spans="1:3" ht="18" customHeight="1" x14ac:dyDescent="0.25">
      <c r="A20" s="123"/>
      <c r="B20" s="124" t="s">
        <v>3150</v>
      </c>
      <c r="C20" s="125">
        <v>243756.6</v>
      </c>
    </row>
    <row r="21" spans="1:3" ht="17.25" customHeight="1" x14ac:dyDescent="0.25">
      <c r="A21" s="123"/>
      <c r="B21" s="124" t="s">
        <v>3151</v>
      </c>
      <c r="C21" s="125">
        <v>0</v>
      </c>
    </row>
    <row r="22" spans="1:3" ht="16.5" customHeight="1" x14ac:dyDescent="0.25">
      <c r="A22" s="123"/>
      <c r="B22" s="124" t="s">
        <v>3152</v>
      </c>
      <c r="C22" s="125">
        <v>0</v>
      </c>
    </row>
    <row r="23" spans="1:3" ht="15.75" customHeight="1" x14ac:dyDescent="0.25">
      <c r="A23" s="123"/>
      <c r="B23" s="124" t="s">
        <v>3153</v>
      </c>
      <c r="C23" s="125">
        <v>243756.6</v>
      </c>
    </row>
    <row r="24" spans="1:3" ht="30.75" customHeight="1" x14ac:dyDescent="0.25">
      <c r="A24" s="123" t="s">
        <v>3159</v>
      </c>
      <c r="B24" s="124" t="s">
        <v>3160</v>
      </c>
      <c r="C24" s="125"/>
    </row>
    <row r="25" spans="1:3" ht="15.75" customHeight="1" x14ac:dyDescent="0.25">
      <c r="A25" s="123"/>
      <c r="B25" s="124" t="s">
        <v>3150</v>
      </c>
      <c r="C25" s="126">
        <v>0</v>
      </c>
    </row>
    <row r="26" spans="1:3" ht="15.75" customHeight="1" x14ac:dyDescent="0.25">
      <c r="A26" s="123"/>
      <c r="B26" s="124" t="s">
        <v>3151</v>
      </c>
      <c r="C26" s="126">
        <v>45600000</v>
      </c>
    </row>
    <row r="27" spans="1:3" ht="15.75" customHeight="1" x14ac:dyDescent="0.25">
      <c r="A27" s="123"/>
      <c r="B27" s="124" t="s">
        <v>3152</v>
      </c>
      <c r="C27" s="126">
        <v>45600000</v>
      </c>
    </row>
    <row r="28" spans="1:3" ht="15.75" customHeight="1" x14ac:dyDescent="0.25">
      <c r="A28" s="123"/>
      <c r="B28" s="124" t="s">
        <v>3153</v>
      </c>
      <c r="C28" s="126">
        <v>0</v>
      </c>
    </row>
    <row r="29" spans="1:3" s="185" customFormat="1" ht="30.75" customHeight="1" x14ac:dyDescent="0.25">
      <c r="A29" s="127" t="s">
        <v>3161</v>
      </c>
      <c r="B29" s="128" t="s">
        <v>3162</v>
      </c>
      <c r="C29" s="126"/>
    </row>
    <row r="30" spans="1:3" s="185" customFormat="1" ht="15.75" customHeight="1" x14ac:dyDescent="0.25">
      <c r="A30" s="127"/>
      <c r="B30" s="128" t="s">
        <v>3150</v>
      </c>
      <c r="C30" s="126">
        <v>900000</v>
      </c>
    </row>
    <row r="31" spans="1:3" s="185" customFormat="1" ht="15.75" customHeight="1" x14ac:dyDescent="0.25">
      <c r="A31" s="127"/>
      <c r="B31" s="128" t="s">
        <v>3151</v>
      </c>
      <c r="C31" s="126">
        <v>0</v>
      </c>
    </row>
    <row r="32" spans="1:3" s="185" customFormat="1" ht="15.75" customHeight="1" x14ac:dyDescent="0.25">
      <c r="A32" s="127"/>
      <c r="B32" s="128" t="s">
        <v>3152</v>
      </c>
      <c r="C32" s="126">
        <v>900000</v>
      </c>
    </row>
    <row r="33" spans="1:3" s="185" customFormat="1" ht="15.75" customHeight="1" x14ac:dyDescent="0.25">
      <c r="A33" s="127"/>
      <c r="B33" s="128" t="s">
        <v>3153</v>
      </c>
      <c r="C33" s="126">
        <v>0</v>
      </c>
    </row>
    <row r="34" spans="1:3" s="185" customFormat="1" ht="76.5" customHeight="1" x14ac:dyDescent="0.25">
      <c r="A34" s="127" t="s">
        <v>3163</v>
      </c>
      <c r="B34" s="128" t="s">
        <v>3164</v>
      </c>
      <c r="C34" s="126"/>
    </row>
    <row r="35" spans="1:3" s="185" customFormat="1" ht="15.75" customHeight="1" x14ac:dyDescent="0.25">
      <c r="A35" s="127"/>
      <c r="B35" s="128" t="s">
        <v>3150</v>
      </c>
      <c r="C35" s="126">
        <v>7781540</v>
      </c>
    </row>
    <row r="36" spans="1:3" s="185" customFormat="1" ht="15.75" customHeight="1" x14ac:dyDescent="0.25">
      <c r="A36" s="127"/>
      <c r="B36" s="128" t="s">
        <v>3151</v>
      </c>
      <c r="C36" s="126">
        <v>0</v>
      </c>
    </row>
    <row r="37" spans="1:3" s="185" customFormat="1" ht="15.75" customHeight="1" x14ac:dyDescent="0.25">
      <c r="A37" s="127"/>
      <c r="B37" s="128" t="s">
        <v>3152</v>
      </c>
      <c r="C37" s="126">
        <v>2991424</v>
      </c>
    </row>
    <row r="38" spans="1:3" s="185" customFormat="1" ht="15.75" customHeight="1" x14ac:dyDescent="0.25">
      <c r="A38" s="127"/>
      <c r="B38" s="128" t="s">
        <v>3153</v>
      </c>
      <c r="C38" s="126">
        <f>C35-C37</f>
        <v>4790116</v>
      </c>
    </row>
    <row r="39" spans="1:3" s="185" customFormat="1" ht="17.25" customHeight="1" x14ac:dyDescent="0.25">
      <c r="A39" s="127" t="s">
        <v>3165</v>
      </c>
      <c r="B39" s="128" t="s">
        <v>3118</v>
      </c>
      <c r="C39" s="126"/>
    </row>
    <row r="40" spans="1:3" s="185" customFormat="1" ht="17.25" customHeight="1" x14ac:dyDescent="0.25">
      <c r="A40" s="127"/>
      <c r="B40" s="128" t="s">
        <v>3150</v>
      </c>
      <c r="C40" s="126">
        <v>18529869.5</v>
      </c>
    </row>
    <row r="41" spans="1:3" s="185" customFormat="1" ht="17.25" customHeight="1" x14ac:dyDescent="0.25">
      <c r="A41" s="129"/>
      <c r="B41" s="128" t="s">
        <v>3151</v>
      </c>
      <c r="C41" s="126">
        <v>30796264.5</v>
      </c>
    </row>
    <row r="42" spans="1:3" s="185" customFormat="1" ht="15.75" customHeight="1" x14ac:dyDescent="0.25">
      <c r="A42" s="129"/>
      <c r="B42" s="128" t="s">
        <v>3152</v>
      </c>
      <c r="C42" s="126">
        <v>18529869.5</v>
      </c>
    </row>
    <row r="43" spans="1:3" s="185" customFormat="1" ht="15" customHeight="1" x14ac:dyDescent="0.25">
      <c r="A43" s="129"/>
      <c r="B43" s="128" t="s">
        <v>3153</v>
      </c>
      <c r="C43" s="126">
        <f>C40+C41-C42</f>
        <v>30796264.5</v>
      </c>
    </row>
  </sheetData>
  <mergeCells count="4">
    <mergeCell ref="A4:C4"/>
    <mergeCell ref="A6:A7"/>
    <mergeCell ref="B6:B7"/>
    <mergeCell ref="C6:C7"/>
  </mergeCells>
  <pageMargins left="0.7" right="0.7" top="0.75" bottom="0.75" header="0.3" footer="0.3"/>
  <pageSetup paperSize="9" scale="87" fitToWidth="0" orientation="portrait" r:id="rId1"/>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5"/>
  <sheetViews>
    <sheetView zoomScale="89" zoomScaleNormal="89" workbookViewId="0">
      <selection activeCell="B11" sqref="B11"/>
    </sheetView>
  </sheetViews>
  <sheetFormatPr defaultRowHeight="15" x14ac:dyDescent="0.25"/>
  <cols>
    <col min="1" max="1" width="5.42578125" style="327" customWidth="1"/>
    <col min="2" max="2" width="64.85546875" style="327" customWidth="1"/>
    <col min="3" max="3" width="17.7109375" style="327" customWidth="1"/>
    <col min="4" max="4" width="23.42578125" style="327" customWidth="1"/>
    <col min="5" max="16384" width="9.140625" style="327"/>
  </cols>
  <sheetData>
    <row r="1" spans="1:4" x14ac:dyDescent="0.25">
      <c r="A1" s="120"/>
      <c r="B1" s="120"/>
      <c r="C1" s="120"/>
      <c r="D1" s="6" t="s">
        <v>3375</v>
      </c>
    </row>
    <row r="2" spans="1:4" x14ac:dyDescent="0.25">
      <c r="A2" s="120"/>
      <c r="B2" s="120"/>
      <c r="C2" s="120"/>
      <c r="D2" s="6" t="s">
        <v>1704</v>
      </c>
    </row>
    <row r="3" spans="1:4" x14ac:dyDescent="0.25">
      <c r="A3" s="120"/>
      <c r="B3" s="120"/>
      <c r="C3" s="120"/>
      <c r="D3" s="6" t="s">
        <v>3284</v>
      </c>
    </row>
    <row r="4" spans="1:4" ht="32.25" customHeight="1" x14ac:dyDescent="0.25">
      <c r="A4" s="363" t="s">
        <v>3166</v>
      </c>
      <c r="B4" s="363"/>
      <c r="C4" s="363"/>
      <c r="D4" s="363"/>
    </row>
    <row r="5" spans="1:4" x14ac:dyDescent="0.25">
      <c r="A5" s="364" t="s">
        <v>2324</v>
      </c>
      <c r="B5" s="365" t="s">
        <v>3147</v>
      </c>
      <c r="C5" s="364" t="s">
        <v>1723</v>
      </c>
      <c r="D5" s="366" t="s">
        <v>1945</v>
      </c>
    </row>
    <row r="6" spans="1:4" x14ac:dyDescent="0.25">
      <c r="A6" s="364"/>
      <c r="B6" s="365"/>
      <c r="C6" s="364"/>
      <c r="D6" s="366"/>
    </row>
    <row r="7" spans="1:4" ht="33" customHeight="1" x14ac:dyDescent="0.25">
      <c r="A7" s="130" t="s">
        <v>3148</v>
      </c>
      <c r="B7" s="131" t="s">
        <v>3149</v>
      </c>
      <c r="C7" s="132"/>
      <c r="D7" s="133"/>
    </row>
    <row r="8" spans="1:4" ht="17.25" customHeight="1" x14ac:dyDescent="0.25">
      <c r="A8" s="130"/>
      <c r="B8" s="131" t="s">
        <v>3167</v>
      </c>
      <c r="C8" s="132">
        <v>5282727.8999999994</v>
      </c>
      <c r="D8" s="132">
        <v>674399.89999999991</v>
      </c>
    </row>
    <row r="9" spans="1:4" ht="15.75" customHeight="1" x14ac:dyDescent="0.25">
      <c r="A9" s="130"/>
      <c r="B9" s="134" t="s">
        <v>3168</v>
      </c>
      <c r="C9" s="132">
        <v>49200000</v>
      </c>
      <c r="D9" s="132">
        <v>51000000</v>
      </c>
    </row>
    <row r="10" spans="1:4" ht="16.5" customHeight="1" x14ac:dyDescent="0.25">
      <c r="A10" s="130"/>
      <c r="B10" s="134" t="s">
        <v>3169</v>
      </c>
      <c r="C10" s="132">
        <v>53808328</v>
      </c>
      <c r="D10" s="132">
        <v>51181788</v>
      </c>
    </row>
    <row r="11" spans="1:4" ht="17.25" customHeight="1" x14ac:dyDescent="0.25">
      <c r="A11" s="130"/>
      <c r="B11" s="134" t="s">
        <v>3170</v>
      </c>
      <c r="C11" s="132">
        <v>674399.89999999991</v>
      </c>
      <c r="D11" s="133" t="s">
        <v>3171</v>
      </c>
    </row>
    <row r="12" spans="1:4" ht="16.5" customHeight="1" x14ac:dyDescent="0.25">
      <c r="A12" s="130"/>
      <c r="B12" s="134" t="s">
        <v>3172</v>
      </c>
      <c r="C12" s="132" t="s">
        <v>3171</v>
      </c>
      <c r="D12" s="133">
        <v>492611.9</v>
      </c>
    </row>
    <row r="13" spans="1:4" ht="15" customHeight="1" x14ac:dyDescent="0.25">
      <c r="A13" s="130"/>
      <c r="B13" s="134" t="s">
        <v>3154</v>
      </c>
      <c r="C13" s="132"/>
      <c r="D13" s="133"/>
    </row>
    <row r="14" spans="1:4" ht="64.5" customHeight="1" x14ac:dyDescent="0.25">
      <c r="A14" s="123" t="s">
        <v>3155</v>
      </c>
      <c r="B14" s="124" t="s">
        <v>3156</v>
      </c>
      <c r="C14" s="125"/>
      <c r="D14" s="328"/>
    </row>
    <row r="15" spans="1:4" ht="18" customHeight="1" x14ac:dyDescent="0.25">
      <c r="A15" s="123"/>
      <c r="B15" s="131" t="s">
        <v>3167</v>
      </c>
      <c r="C15" s="125">
        <v>248855.3</v>
      </c>
      <c r="D15" s="125">
        <v>248855.3</v>
      </c>
    </row>
    <row r="16" spans="1:4" ht="17.25" customHeight="1" x14ac:dyDescent="0.25">
      <c r="A16" s="123"/>
      <c r="B16" s="134" t="s">
        <v>3168</v>
      </c>
      <c r="C16" s="125">
        <v>0</v>
      </c>
      <c r="D16" s="329">
        <v>0</v>
      </c>
    </row>
    <row r="17" spans="1:4" ht="17.25" customHeight="1" x14ac:dyDescent="0.25">
      <c r="A17" s="123"/>
      <c r="B17" s="134" t="s">
        <v>3169</v>
      </c>
      <c r="C17" s="125">
        <v>0</v>
      </c>
      <c r="D17" s="329">
        <v>0</v>
      </c>
    </row>
    <row r="18" spans="1:4" ht="15.75" customHeight="1" x14ac:dyDescent="0.25">
      <c r="A18" s="123"/>
      <c r="B18" s="134" t="s">
        <v>3170</v>
      </c>
      <c r="C18" s="125">
        <v>248855.3</v>
      </c>
      <c r="D18" s="330" t="s">
        <v>3171</v>
      </c>
    </row>
    <row r="19" spans="1:4" ht="17.25" customHeight="1" x14ac:dyDescent="0.25">
      <c r="A19" s="130"/>
      <c r="B19" s="134" t="s">
        <v>3172</v>
      </c>
      <c r="C19" s="132" t="s">
        <v>3171</v>
      </c>
      <c r="D19" s="125">
        <v>248855.3</v>
      </c>
    </row>
    <row r="20" spans="1:4" ht="45" customHeight="1" x14ac:dyDescent="0.25">
      <c r="A20" s="123" t="s">
        <v>3157</v>
      </c>
      <c r="B20" s="124" t="s">
        <v>3158</v>
      </c>
      <c r="C20" s="125"/>
      <c r="D20" s="328"/>
    </row>
    <row r="21" spans="1:4" ht="18" customHeight="1" x14ac:dyDescent="0.25">
      <c r="A21" s="123"/>
      <c r="B21" s="131" t="s">
        <v>3167</v>
      </c>
      <c r="C21" s="125">
        <v>243756.6</v>
      </c>
      <c r="D21" s="125">
        <v>243756.6</v>
      </c>
    </row>
    <row r="22" spans="1:4" ht="17.25" customHeight="1" x14ac:dyDescent="0.25">
      <c r="A22" s="123"/>
      <c r="B22" s="134" t="s">
        <v>3168</v>
      </c>
      <c r="C22" s="125">
        <v>0</v>
      </c>
      <c r="D22" s="329">
        <v>0</v>
      </c>
    </row>
    <row r="23" spans="1:4" ht="17.25" customHeight="1" x14ac:dyDescent="0.25">
      <c r="A23" s="123"/>
      <c r="B23" s="134" t="s">
        <v>3169</v>
      </c>
      <c r="C23" s="125">
        <v>0</v>
      </c>
      <c r="D23" s="329">
        <v>0</v>
      </c>
    </row>
    <row r="24" spans="1:4" ht="15.75" customHeight="1" x14ac:dyDescent="0.25">
      <c r="A24" s="123"/>
      <c r="B24" s="134" t="s">
        <v>3170</v>
      </c>
      <c r="C24" s="125">
        <v>243756.6</v>
      </c>
      <c r="D24" s="330" t="s">
        <v>3171</v>
      </c>
    </row>
    <row r="25" spans="1:4" ht="17.25" customHeight="1" x14ac:dyDescent="0.25">
      <c r="A25" s="130"/>
      <c r="B25" s="134" t="s">
        <v>3172</v>
      </c>
      <c r="C25" s="132" t="s">
        <v>3171</v>
      </c>
      <c r="D25" s="125">
        <v>243756.6</v>
      </c>
    </row>
    <row r="26" spans="1:4" ht="30" x14ac:dyDescent="0.25">
      <c r="A26" s="123" t="s">
        <v>3159</v>
      </c>
      <c r="B26" s="124" t="s">
        <v>3160</v>
      </c>
      <c r="C26" s="125"/>
      <c r="D26" s="135"/>
    </row>
    <row r="27" spans="1:4" ht="17.25" customHeight="1" x14ac:dyDescent="0.25">
      <c r="A27" s="123"/>
      <c r="B27" s="124" t="s">
        <v>3167</v>
      </c>
      <c r="C27" s="126">
        <v>0</v>
      </c>
      <c r="D27" s="135">
        <v>0</v>
      </c>
    </row>
    <row r="28" spans="1:4" ht="17.25" customHeight="1" x14ac:dyDescent="0.25">
      <c r="A28" s="123"/>
      <c r="B28" s="124" t="s">
        <v>3168</v>
      </c>
      <c r="C28" s="126">
        <v>49200000</v>
      </c>
      <c r="D28" s="135">
        <v>51000000</v>
      </c>
    </row>
    <row r="29" spans="1:4" ht="18.75" customHeight="1" x14ac:dyDescent="0.25">
      <c r="A29" s="123"/>
      <c r="B29" s="124" t="s">
        <v>3173</v>
      </c>
      <c r="C29" s="126">
        <v>49200000</v>
      </c>
      <c r="D29" s="135">
        <v>51000000</v>
      </c>
    </row>
    <row r="30" spans="1:4" ht="17.25" customHeight="1" x14ac:dyDescent="0.25">
      <c r="A30" s="123"/>
      <c r="B30" s="124" t="s">
        <v>3170</v>
      </c>
      <c r="C30" s="126">
        <v>0</v>
      </c>
      <c r="D30" s="135" t="s">
        <v>3171</v>
      </c>
    </row>
    <row r="31" spans="1:4" ht="17.25" customHeight="1" x14ac:dyDescent="0.25">
      <c r="A31" s="123"/>
      <c r="B31" s="134" t="s">
        <v>3172</v>
      </c>
      <c r="C31" s="126" t="s">
        <v>3171</v>
      </c>
      <c r="D31" s="135">
        <v>0</v>
      </c>
    </row>
    <row r="32" spans="1:4" s="332" customFormat="1" ht="76.5" customHeight="1" x14ac:dyDescent="0.25">
      <c r="A32" s="127" t="s">
        <v>3161</v>
      </c>
      <c r="B32" s="128" t="s">
        <v>3164</v>
      </c>
      <c r="C32" s="126"/>
      <c r="D32" s="331"/>
    </row>
    <row r="33" spans="1:4" ht="17.25" customHeight="1" x14ac:dyDescent="0.25">
      <c r="A33" s="123"/>
      <c r="B33" s="124" t="s">
        <v>3167</v>
      </c>
      <c r="C33" s="126">
        <v>4790116</v>
      </c>
      <c r="D33" s="135">
        <v>181788</v>
      </c>
    </row>
    <row r="34" spans="1:4" ht="17.25" customHeight="1" x14ac:dyDescent="0.25">
      <c r="A34" s="123"/>
      <c r="B34" s="124" t="s">
        <v>3168</v>
      </c>
      <c r="C34" s="126">
        <v>0</v>
      </c>
      <c r="D34" s="135">
        <v>0</v>
      </c>
    </row>
    <row r="35" spans="1:4" x14ac:dyDescent="0.25">
      <c r="A35" s="123"/>
      <c r="B35" s="124" t="s">
        <v>3173</v>
      </c>
      <c r="C35" s="126">
        <v>4608328</v>
      </c>
      <c r="D35" s="135">
        <v>181788</v>
      </c>
    </row>
    <row r="36" spans="1:4" ht="17.25" customHeight="1" x14ac:dyDescent="0.25">
      <c r="A36" s="123"/>
      <c r="B36" s="124" t="s">
        <v>3170</v>
      </c>
      <c r="C36" s="126">
        <v>181788</v>
      </c>
      <c r="D36" s="135" t="s">
        <v>3171</v>
      </c>
    </row>
    <row r="37" spans="1:4" ht="17.25" customHeight="1" x14ac:dyDescent="0.25">
      <c r="A37" s="123"/>
      <c r="B37" s="134" t="s">
        <v>3172</v>
      </c>
      <c r="C37" s="126" t="s">
        <v>3171</v>
      </c>
      <c r="D37" s="135">
        <v>0</v>
      </c>
    </row>
    <row r="38" spans="1:4" s="332" customFormat="1" ht="35.25" customHeight="1" x14ac:dyDescent="0.25">
      <c r="A38" s="136" t="s">
        <v>3165</v>
      </c>
      <c r="B38" s="137" t="s">
        <v>3118</v>
      </c>
      <c r="C38" s="138"/>
      <c r="D38" s="139"/>
    </row>
    <row r="39" spans="1:4" s="332" customFormat="1" ht="17.25" customHeight="1" x14ac:dyDescent="0.25">
      <c r="A39" s="136"/>
      <c r="B39" s="137" t="s">
        <v>3167</v>
      </c>
      <c r="C39" s="138">
        <v>30796264.5</v>
      </c>
      <c r="D39" s="139">
        <v>44153062.299999997</v>
      </c>
    </row>
    <row r="40" spans="1:4" s="332" customFormat="1" ht="17.25" customHeight="1" x14ac:dyDescent="0.25">
      <c r="A40" s="136"/>
      <c r="B40" s="140" t="s">
        <v>3168</v>
      </c>
      <c r="C40" s="138">
        <v>44153062.299999997</v>
      </c>
      <c r="D40" s="139">
        <v>49689851.399999999</v>
      </c>
    </row>
    <row r="41" spans="1:4" s="332" customFormat="1" ht="20.25" customHeight="1" x14ac:dyDescent="0.25">
      <c r="A41" s="136"/>
      <c r="B41" s="140" t="s">
        <v>3169</v>
      </c>
      <c r="C41" s="138">
        <v>30796264.5</v>
      </c>
      <c r="D41" s="139">
        <v>44153062.299999997</v>
      </c>
    </row>
    <row r="42" spans="1:4" s="332" customFormat="1" ht="18" customHeight="1" x14ac:dyDescent="0.25">
      <c r="A42" s="136"/>
      <c r="B42" s="140" t="s">
        <v>3170</v>
      </c>
      <c r="C42" s="138">
        <v>44153062.299999997</v>
      </c>
      <c r="D42" s="139" t="s">
        <v>3171</v>
      </c>
    </row>
    <row r="43" spans="1:4" s="332" customFormat="1" ht="17.25" customHeight="1" x14ac:dyDescent="0.25">
      <c r="A43" s="136"/>
      <c r="B43" s="140" t="s">
        <v>3172</v>
      </c>
      <c r="C43" s="138" t="s">
        <v>3171</v>
      </c>
      <c r="D43" s="139">
        <v>49689851.399999991</v>
      </c>
    </row>
    <row r="44" spans="1:4" x14ac:dyDescent="0.25">
      <c r="A44" s="333"/>
      <c r="B44" s="333"/>
      <c r="C44" s="333"/>
      <c r="D44" s="333"/>
    </row>
    <row r="45" spans="1:4" x14ac:dyDescent="0.25">
      <c r="A45" s="333"/>
      <c r="B45" s="333"/>
      <c r="C45" s="333"/>
      <c r="D45" s="333"/>
    </row>
  </sheetData>
  <mergeCells count="5">
    <mergeCell ref="A4:D4"/>
    <mergeCell ref="A5:A6"/>
    <mergeCell ref="B5:B6"/>
    <mergeCell ref="C5:C6"/>
    <mergeCell ref="D5:D6"/>
  </mergeCells>
  <printOptions horizontalCentered="1"/>
  <pageMargins left="0.70866141732283472" right="0.70866141732283472" top="0.74803149606299213" bottom="0.74803149606299213" header="0.31496062992125984" footer="0.31496062992125984"/>
  <pageSetup paperSize="9" scale="80" orientation="portrait" r:id="rId1"/>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0">
    <pageSetUpPr fitToPage="1"/>
  </sheetPr>
  <dimension ref="A1:H17"/>
  <sheetViews>
    <sheetView zoomScaleNormal="100" workbookViewId="0">
      <selection activeCell="F17" sqref="F17"/>
    </sheetView>
  </sheetViews>
  <sheetFormatPr defaultRowHeight="15" x14ac:dyDescent="0.25"/>
  <cols>
    <col min="1" max="1" width="5.42578125" style="142" customWidth="1"/>
    <col min="2" max="2" width="25.42578125" style="142" customWidth="1"/>
    <col min="3" max="3" width="28.140625" style="142" customWidth="1"/>
    <col min="4" max="4" width="31.140625" style="142" customWidth="1"/>
    <col min="5" max="7" width="34.28515625" style="142" customWidth="1"/>
    <col min="8" max="8" width="23.85546875" style="142" customWidth="1"/>
    <col min="9" max="16384" width="9.140625" style="142"/>
  </cols>
  <sheetData>
    <row r="1" spans="1:8" ht="18" customHeight="1" x14ac:dyDescent="0.25">
      <c r="A1" s="141"/>
      <c r="B1" s="141"/>
      <c r="C1" s="141"/>
      <c r="D1" s="141"/>
      <c r="E1" s="141"/>
      <c r="F1" s="141"/>
      <c r="G1" s="141"/>
      <c r="H1" s="6" t="s">
        <v>3376</v>
      </c>
    </row>
    <row r="2" spans="1:8" ht="18" customHeight="1" x14ac:dyDescent="0.25">
      <c r="A2" s="141"/>
      <c r="B2" s="141"/>
      <c r="C2" s="141"/>
      <c r="D2" s="141"/>
      <c r="E2" s="141"/>
      <c r="F2" s="141"/>
      <c r="G2" s="141"/>
      <c r="H2" s="6" t="s">
        <v>1704</v>
      </c>
    </row>
    <row r="3" spans="1:8" ht="19.5" customHeight="1" x14ac:dyDescent="0.25">
      <c r="A3" s="141"/>
      <c r="B3" s="141"/>
      <c r="C3" s="141"/>
      <c r="D3" s="141"/>
      <c r="E3" s="141"/>
      <c r="F3" s="141"/>
      <c r="G3" s="141"/>
      <c r="H3" s="6" t="s">
        <v>3284</v>
      </c>
    </row>
    <row r="4" spans="1:8" x14ac:dyDescent="0.25">
      <c r="A4" s="141"/>
      <c r="B4" s="141"/>
      <c r="C4" s="141"/>
      <c r="D4" s="141"/>
      <c r="E4" s="141"/>
      <c r="F4" s="141"/>
      <c r="G4" s="141"/>
      <c r="H4" s="141"/>
    </row>
    <row r="5" spans="1:8" x14ac:dyDescent="0.25">
      <c r="A5" s="367" t="s">
        <v>3174</v>
      </c>
      <c r="B5" s="367"/>
      <c r="C5" s="367"/>
      <c r="D5" s="367"/>
      <c r="E5" s="367"/>
      <c r="F5" s="367"/>
      <c r="G5" s="367"/>
      <c r="H5" s="367"/>
    </row>
    <row r="6" spans="1:8" x14ac:dyDescent="0.25">
      <c r="A6" s="143"/>
      <c r="B6" s="143"/>
      <c r="C6" s="143"/>
      <c r="D6" s="143"/>
      <c r="E6" s="141"/>
      <c r="F6" s="141"/>
      <c r="G6" s="141"/>
      <c r="H6" s="144"/>
    </row>
    <row r="7" spans="1:8" x14ac:dyDescent="0.25">
      <c r="A7" s="368" t="s">
        <v>3175</v>
      </c>
      <c r="B7" s="368" t="s">
        <v>3176</v>
      </c>
      <c r="C7" s="369" t="s">
        <v>3177</v>
      </c>
      <c r="D7" s="369" t="s">
        <v>3178</v>
      </c>
      <c r="E7" s="369" t="s">
        <v>3408</v>
      </c>
      <c r="F7" s="369" t="s">
        <v>3179</v>
      </c>
      <c r="G7" s="369" t="s">
        <v>3180</v>
      </c>
      <c r="H7" s="369" t="s">
        <v>3181</v>
      </c>
    </row>
    <row r="8" spans="1:8" ht="53.25" customHeight="1" x14ac:dyDescent="0.25">
      <c r="A8" s="368"/>
      <c r="B8" s="368"/>
      <c r="C8" s="370"/>
      <c r="D8" s="370"/>
      <c r="E8" s="370"/>
      <c r="F8" s="370"/>
      <c r="G8" s="370"/>
      <c r="H8" s="370"/>
    </row>
    <row r="9" spans="1:8" x14ac:dyDescent="0.25">
      <c r="A9" s="368"/>
      <c r="B9" s="368"/>
      <c r="C9" s="371" t="s">
        <v>3182</v>
      </c>
      <c r="D9" s="371"/>
      <c r="E9" s="371"/>
      <c r="F9" s="371"/>
      <c r="G9" s="371"/>
      <c r="H9" s="371"/>
    </row>
    <row r="10" spans="1:8" ht="189" customHeight="1" x14ac:dyDescent="0.25">
      <c r="A10" s="145" t="s">
        <v>3148</v>
      </c>
      <c r="B10" s="146" t="s">
        <v>3183</v>
      </c>
      <c r="C10" s="145" t="s">
        <v>3184</v>
      </c>
      <c r="D10" s="145" t="s">
        <v>3184</v>
      </c>
      <c r="E10" s="145" t="s">
        <v>3185</v>
      </c>
      <c r="F10" s="145" t="s">
        <v>3186</v>
      </c>
      <c r="G10" s="145" t="s">
        <v>3187</v>
      </c>
      <c r="H10" s="147" t="s">
        <v>3188</v>
      </c>
    </row>
    <row r="11" spans="1:8" ht="120.75" customHeight="1" x14ac:dyDescent="0.25">
      <c r="A11" s="145" t="s">
        <v>3165</v>
      </c>
      <c r="B11" s="146" t="s">
        <v>3189</v>
      </c>
      <c r="C11" s="148">
        <v>23907.17</v>
      </c>
      <c r="D11" s="148">
        <v>546.13</v>
      </c>
      <c r="E11" s="149">
        <v>0</v>
      </c>
      <c r="F11" s="149">
        <f>F12-F15</f>
        <v>226846.1</v>
      </c>
      <c r="G11" s="149">
        <f>G12-G15</f>
        <v>151230.6</v>
      </c>
      <c r="H11" s="149">
        <f>C11+D11+E11+F11+G11</f>
        <v>402530</v>
      </c>
    </row>
    <row r="12" spans="1:8" ht="108" customHeight="1" x14ac:dyDescent="0.25">
      <c r="A12" s="145" t="s">
        <v>3190</v>
      </c>
      <c r="B12" s="146" t="s">
        <v>3191</v>
      </c>
      <c r="C12" s="148">
        <v>34204.699999999997</v>
      </c>
      <c r="D12" s="148">
        <v>786.3</v>
      </c>
      <c r="E12" s="149">
        <v>0</v>
      </c>
      <c r="F12" s="149">
        <v>235662.7</v>
      </c>
      <c r="G12" s="149">
        <v>157108.4</v>
      </c>
      <c r="H12" s="149">
        <f t="shared" ref="H12:H16" si="0">C12+D12+E12+F12+G12</f>
        <v>427762.1</v>
      </c>
    </row>
    <row r="13" spans="1:8" ht="75" customHeight="1" x14ac:dyDescent="0.25">
      <c r="A13" s="145" t="s">
        <v>3192</v>
      </c>
      <c r="B13" s="146" t="s">
        <v>3193</v>
      </c>
      <c r="C13" s="150">
        <v>0</v>
      </c>
      <c r="D13" s="151">
        <v>0</v>
      </c>
      <c r="E13" s="149">
        <v>1969616.9</v>
      </c>
      <c r="F13" s="149">
        <v>0</v>
      </c>
      <c r="G13" s="149">
        <v>0</v>
      </c>
      <c r="H13" s="149">
        <f t="shared" si="0"/>
        <v>1969616.9</v>
      </c>
    </row>
    <row r="14" spans="1:8" ht="152.25" customHeight="1" x14ac:dyDescent="0.25">
      <c r="A14" s="145" t="s">
        <v>3194</v>
      </c>
      <c r="B14" s="146" t="s">
        <v>3195</v>
      </c>
      <c r="C14" s="148">
        <v>3187</v>
      </c>
      <c r="D14" s="148">
        <v>73.5</v>
      </c>
      <c r="E14" s="149">
        <v>1969616.9</v>
      </c>
      <c r="F14" s="149">
        <v>8816.6</v>
      </c>
      <c r="G14" s="149">
        <v>5877.8</v>
      </c>
      <c r="H14" s="149">
        <f t="shared" si="0"/>
        <v>1987571.8</v>
      </c>
    </row>
    <row r="15" spans="1:8" ht="149.25" customHeight="1" x14ac:dyDescent="0.25">
      <c r="A15" s="145" t="s">
        <v>3196</v>
      </c>
      <c r="B15" s="146" t="s">
        <v>3197</v>
      </c>
      <c r="C15" s="148">
        <v>27094.2</v>
      </c>
      <c r="D15" s="148">
        <v>626.6</v>
      </c>
      <c r="E15" s="149">
        <v>1969616.9</v>
      </c>
      <c r="F15" s="149">
        <v>8816.6</v>
      </c>
      <c r="G15" s="149">
        <v>5877.8</v>
      </c>
      <c r="H15" s="149">
        <f t="shared" si="0"/>
        <v>2012032.1</v>
      </c>
    </row>
    <row r="16" spans="1:8" ht="89.25" customHeight="1" x14ac:dyDescent="0.25">
      <c r="A16" s="145" t="s">
        <v>3198</v>
      </c>
      <c r="B16" s="146" t="s">
        <v>3199</v>
      </c>
      <c r="C16" s="148">
        <v>27094.2</v>
      </c>
      <c r="D16" s="148">
        <v>626.6</v>
      </c>
      <c r="E16" s="149">
        <v>1969616.9</v>
      </c>
      <c r="F16" s="149">
        <v>8816.6</v>
      </c>
      <c r="G16" s="149">
        <v>5877.8</v>
      </c>
      <c r="H16" s="149">
        <f t="shared" si="0"/>
        <v>2012032.1</v>
      </c>
    </row>
    <row r="17" spans="1:8" ht="60" customHeight="1" x14ac:dyDescent="0.25">
      <c r="A17" s="145" t="s">
        <v>3200</v>
      </c>
      <c r="B17" s="146" t="s">
        <v>3201</v>
      </c>
      <c r="C17" s="152" t="s">
        <v>3202</v>
      </c>
      <c r="D17" s="152" t="s">
        <v>3203</v>
      </c>
      <c r="E17" s="145" t="s">
        <v>3204</v>
      </c>
      <c r="F17" s="145" t="s">
        <v>3205</v>
      </c>
      <c r="G17" s="145" t="s">
        <v>3206</v>
      </c>
      <c r="H17" s="147" t="s">
        <v>3188</v>
      </c>
    </row>
  </sheetData>
  <mergeCells count="10">
    <mergeCell ref="A5:H5"/>
    <mergeCell ref="A7:A9"/>
    <mergeCell ref="B7:B9"/>
    <mergeCell ref="C7:C8"/>
    <mergeCell ref="D7:D8"/>
    <mergeCell ref="E7:E8"/>
    <mergeCell ref="F7:F8"/>
    <mergeCell ref="G7:G8"/>
    <mergeCell ref="H7:H8"/>
    <mergeCell ref="C9:H9"/>
  </mergeCells>
  <printOptions horizontalCentered="1"/>
  <pageMargins left="0" right="0" top="0" bottom="0" header="0" footer="0"/>
  <pageSetup paperSize="9" scale="52" orientation="landscape" r:id="rId1"/>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1">
    <pageSetUpPr fitToPage="1"/>
  </sheetPr>
  <dimension ref="A1:N16"/>
  <sheetViews>
    <sheetView topLeftCell="C1" zoomScaleNormal="100" workbookViewId="0">
      <selection activeCell="F17" sqref="F17"/>
    </sheetView>
  </sheetViews>
  <sheetFormatPr defaultRowHeight="15" x14ac:dyDescent="0.25"/>
  <cols>
    <col min="1" max="1" width="5.140625" style="142" customWidth="1"/>
    <col min="2" max="2" width="24" style="142" customWidth="1"/>
    <col min="3" max="3" width="15.28515625" style="142" customWidth="1"/>
    <col min="4" max="4" width="15.85546875" style="142" customWidth="1"/>
    <col min="5" max="5" width="15.7109375" style="142" customWidth="1"/>
    <col min="6" max="6" width="14.42578125" style="142" customWidth="1"/>
    <col min="7" max="7" width="17.85546875" style="142" customWidth="1"/>
    <col min="8" max="9" width="17.7109375" style="142" customWidth="1"/>
    <col min="10" max="10" width="17.28515625" style="142" customWidth="1"/>
    <col min="11" max="11" width="16.7109375" style="142" customWidth="1"/>
    <col min="12" max="12" width="17" style="142" customWidth="1"/>
    <col min="13" max="13" width="14.5703125" style="142" customWidth="1"/>
    <col min="14" max="14" width="12.5703125" style="142" customWidth="1"/>
    <col min="15" max="16384" width="9.140625" style="142"/>
  </cols>
  <sheetData>
    <row r="1" spans="1:14" ht="15" customHeight="1" x14ac:dyDescent="0.25">
      <c r="A1" s="141"/>
      <c r="B1" s="141"/>
      <c r="C1" s="141"/>
      <c r="D1" s="141"/>
      <c r="E1" s="141"/>
      <c r="F1" s="141"/>
      <c r="G1" s="141"/>
      <c r="H1" s="141"/>
      <c r="I1" s="141"/>
      <c r="J1" s="141"/>
      <c r="K1" s="141"/>
      <c r="L1" s="141"/>
      <c r="M1" s="6" t="s">
        <v>3377</v>
      </c>
      <c r="N1" s="6"/>
    </row>
    <row r="2" spans="1:14" ht="15" customHeight="1" x14ac:dyDescent="0.25">
      <c r="A2" s="141"/>
      <c r="B2" s="141"/>
      <c r="C2" s="141"/>
      <c r="D2" s="141"/>
      <c r="E2" s="141"/>
      <c r="F2" s="141"/>
      <c r="G2" s="141"/>
      <c r="H2" s="141"/>
      <c r="I2" s="141"/>
      <c r="J2" s="141"/>
      <c r="K2" s="141"/>
      <c r="L2" s="141"/>
      <c r="M2" s="6" t="s">
        <v>1704</v>
      </c>
      <c r="N2" s="6"/>
    </row>
    <row r="3" spans="1:14" ht="15" customHeight="1" x14ac:dyDescent="0.25">
      <c r="A3" s="141"/>
      <c r="B3" s="141"/>
      <c r="C3" s="141"/>
      <c r="D3" s="141"/>
      <c r="E3" s="141"/>
      <c r="F3" s="141"/>
      <c r="G3" s="141"/>
      <c r="H3" s="141"/>
      <c r="I3" s="141"/>
      <c r="J3" s="141"/>
      <c r="K3" s="141"/>
      <c r="L3" s="141"/>
      <c r="M3" s="6" t="s">
        <v>3284</v>
      </c>
      <c r="N3" s="6"/>
    </row>
    <row r="4" spans="1:14" x14ac:dyDescent="0.25">
      <c r="A4" s="141"/>
      <c r="B4" s="141"/>
      <c r="C4" s="141"/>
      <c r="D4" s="141"/>
      <c r="E4" s="141"/>
      <c r="F4" s="141"/>
      <c r="G4" s="141"/>
      <c r="H4" s="141"/>
      <c r="I4" s="141"/>
      <c r="J4" s="141"/>
      <c r="K4" s="141"/>
      <c r="L4" s="141"/>
      <c r="M4" s="141"/>
      <c r="N4" s="141"/>
    </row>
    <row r="5" spans="1:14" x14ac:dyDescent="0.25">
      <c r="A5" s="367" t="s">
        <v>3207</v>
      </c>
      <c r="B5" s="367"/>
      <c r="C5" s="367"/>
      <c r="D5" s="367"/>
      <c r="E5" s="367"/>
      <c r="F5" s="367"/>
      <c r="G5" s="367"/>
      <c r="H5" s="367"/>
      <c r="I5" s="367"/>
      <c r="J5" s="367"/>
      <c r="K5" s="367"/>
      <c r="L5" s="367"/>
      <c r="M5" s="367"/>
      <c r="N5" s="367"/>
    </row>
    <row r="6" spans="1:14" x14ac:dyDescent="0.25">
      <c r="A6" s="143"/>
      <c r="B6" s="143"/>
      <c r="C6" s="143"/>
      <c r="D6" s="143"/>
      <c r="E6" s="143"/>
      <c r="F6" s="141"/>
      <c r="G6" s="141"/>
      <c r="H6" s="141"/>
      <c r="I6" s="141"/>
      <c r="J6" s="141"/>
      <c r="K6" s="141"/>
      <c r="L6" s="141"/>
      <c r="M6" s="372"/>
      <c r="N6" s="372"/>
    </row>
    <row r="7" spans="1:14" ht="50.25" customHeight="1" x14ac:dyDescent="0.25">
      <c r="A7" s="368" t="s">
        <v>3175</v>
      </c>
      <c r="B7" s="368" t="s">
        <v>3176</v>
      </c>
      <c r="C7" s="373" t="s">
        <v>3177</v>
      </c>
      <c r="D7" s="374"/>
      <c r="E7" s="373" t="s">
        <v>3178</v>
      </c>
      <c r="F7" s="374"/>
      <c r="G7" s="373" t="s">
        <v>3409</v>
      </c>
      <c r="H7" s="374"/>
      <c r="I7" s="373" t="s">
        <v>3179</v>
      </c>
      <c r="J7" s="374"/>
      <c r="K7" s="373" t="s">
        <v>3208</v>
      </c>
      <c r="L7" s="374"/>
      <c r="M7" s="373" t="s">
        <v>3181</v>
      </c>
      <c r="N7" s="374"/>
    </row>
    <row r="8" spans="1:14" ht="30" customHeight="1" x14ac:dyDescent="0.25">
      <c r="A8" s="368"/>
      <c r="B8" s="368"/>
      <c r="C8" s="153" t="s">
        <v>3209</v>
      </c>
      <c r="D8" s="153" t="s">
        <v>3210</v>
      </c>
      <c r="E8" s="153" t="s">
        <v>3209</v>
      </c>
      <c r="F8" s="153" t="s">
        <v>3210</v>
      </c>
      <c r="G8" s="153" t="s">
        <v>3209</v>
      </c>
      <c r="H8" s="153" t="s">
        <v>3210</v>
      </c>
      <c r="I8" s="153" t="s">
        <v>3209</v>
      </c>
      <c r="J8" s="153" t="s">
        <v>3210</v>
      </c>
      <c r="K8" s="153" t="s">
        <v>3209</v>
      </c>
      <c r="L8" s="153" t="s">
        <v>3210</v>
      </c>
      <c r="M8" s="153" t="s">
        <v>3209</v>
      </c>
      <c r="N8" s="153" t="s">
        <v>3210</v>
      </c>
    </row>
    <row r="9" spans="1:14" ht="182.25" customHeight="1" x14ac:dyDescent="0.25">
      <c r="A9" s="145" t="s">
        <v>3148</v>
      </c>
      <c r="B9" s="146" t="s">
        <v>3183</v>
      </c>
      <c r="C9" s="373" t="s">
        <v>3184</v>
      </c>
      <c r="D9" s="374"/>
      <c r="E9" s="373" t="s">
        <v>3184</v>
      </c>
      <c r="F9" s="374"/>
      <c r="G9" s="373" t="s">
        <v>3185</v>
      </c>
      <c r="H9" s="374"/>
      <c r="I9" s="373" t="s">
        <v>3186</v>
      </c>
      <c r="J9" s="374"/>
      <c r="K9" s="373" t="s">
        <v>3186</v>
      </c>
      <c r="L9" s="374"/>
      <c r="M9" s="147" t="s">
        <v>3188</v>
      </c>
      <c r="N9" s="147" t="s">
        <v>3188</v>
      </c>
    </row>
    <row r="10" spans="1:14" ht="121.5" customHeight="1" x14ac:dyDescent="0.25">
      <c r="A10" s="145" t="s">
        <v>3165</v>
      </c>
      <c r="B10" s="146" t="s">
        <v>3189</v>
      </c>
      <c r="C10" s="149">
        <v>0</v>
      </c>
      <c r="D10" s="148">
        <v>0</v>
      </c>
      <c r="E10" s="149">
        <v>0</v>
      </c>
      <c r="F10" s="148">
        <v>0</v>
      </c>
      <c r="G10" s="149">
        <v>0</v>
      </c>
      <c r="H10" s="149">
        <v>0</v>
      </c>
      <c r="I10" s="149">
        <f>I11-I14</f>
        <v>218029.5</v>
      </c>
      <c r="J10" s="149">
        <f>J11-J14</f>
        <v>209212.9</v>
      </c>
      <c r="K10" s="149">
        <f>K11-K14</f>
        <v>145352.80000000002</v>
      </c>
      <c r="L10" s="149">
        <f>L11-L14</f>
        <v>139475.00000000003</v>
      </c>
      <c r="M10" s="149">
        <f>C10+E10+G10+I10+K10</f>
        <v>363382.30000000005</v>
      </c>
      <c r="N10" s="149">
        <f>D10+F10+H10+J10+L10</f>
        <v>348687.9</v>
      </c>
    </row>
    <row r="11" spans="1:14" ht="119.25" customHeight="1" x14ac:dyDescent="0.25">
      <c r="A11" s="145" t="s">
        <v>3190</v>
      </c>
      <c r="B11" s="146" t="s">
        <v>3191</v>
      </c>
      <c r="C11" s="148">
        <v>23907.200000000001</v>
      </c>
      <c r="D11" s="149">
        <f>C10</f>
        <v>0</v>
      </c>
      <c r="E11" s="149">
        <v>546.1</v>
      </c>
      <c r="F11" s="149">
        <f>E10</f>
        <v>0</v>
      </c>
      <c r="G11" s="149">
        <v>0</v>
      </c>
      <c r="H11" s="149">
        <v>0</v>
      </c>
      <c r="I11" s="149">
        <v>226846.1</v>
      </c>
      <c r="J11" s="149">
        <f>I10</f>
        <v>218029.5</v>
      </c>
      <c r="K11" s="149">
        <v>151230.6</v>
      </c>
      <c r="L11" s="149">
        <f>K10</f>
        <v>145352.80000000002</v>
      </c>
      <c r="M11" s="149">
        <f t="shared" ref="M11:N15" si="0">C11+E11+G11+I11+K11</f>
        <v>402530</v>
      </c>
      <c r="N11" s="149">
        <f t="shared" si="0"/>
        <v>363382.30000000005</v>
      </c>
    </row>
    <row r="12" spans="1:14" ht="74.25" customHeight="1" x14ac:dyDescent="0.25">
      <c r="A12" s="145" t="s">
        <v>3192</v>
      </c>
      <c r="B12" s="146" t="s">
        <v>3211</v>
      </c>
      <c r="C12" s="154">
        <v>0</v>
      </c>
      <c r="D12" s="150">
        <v>0</v>
      </c>
      <c r="E12" s="150">
        <v>0</v>
      </c>
      <c r="F12" s="150">
        <v>0</v>
      </c>
      <c r="G12" s="149">
        <v>2061208.5</v>
      </c>
      <c r="H12" s="149">
        <v>2177031.2000000002</v>
      </c>
      <c r="I12" s="149">
        <v>0</v>
      </c>
      <c r="J12" s="149">
        <v>0</v>
      </c>
      <c r="K12" s="149">
        <v>0</v>
      </c>
      <c r="L12" s="149">
        <v>0</v>
      </c>
      <c r="M12" s="149">
        <f t="shared" si="0"/>
        <v>2061208.5</v>
      </c>
      <c r="N12" s="149">
        <f t="shared" si="0"/>
        <v>2177031.2000000002</v>
      </c>
    </row>
    <row r="13" spans="1:14" ht="188.25" customHeight="1" x14ac:dyDescent="0.25">
      <c r="A13" s="145" t="s">
        <v>3194</v>
      </c>
      <c r="B13" s="146" t="s">
        <v>3195</v>
      </c>
      <c r="C13" s="150">
        <v>875.4</v>
      </c>
      <c r="D13" s="150">
        <v>0</v>
      </c>
      <c r="E13" s="150">
        <v>20</v>
      </c>
      <c r="F13" s="149">
        <v>0</v>
      </c>
      <c r="G13" s="149">
        <v>2061208.5</v>
      </c>
      <c r="H13" s="149">
        <v>2177031.2000000002</v>
      </c>
      <c r="I13" s="149">
        <v>8816.6</v>
      </c>
      <c r="J13" s="149">
        <v>8816.6</v>
      </c>
      <c r="K13" s="149">
        <v>5877.8</v>
      </c>
      <c r="L13" s="149">
        <v>5877.8</v>
      </c>
      <c r="M13" s="149">
        <f t="shared" si="0"/>
        <v>2076798.3</v>
      </c>
      <c r="N13" s="149">
        <f t="shared" si="0"/>
        <v>2191725.6</v>
      </c>
    </row>
    <row r="14" spans="1:14" ht="195.75" customHeight="1" x14ac:dyDescent="0.25">
      <c r="A14" s="145" t="s">
        <v>3196</v>
      </c>
      <c r="B14" s="146" t="s">
        <v>3197</v>
      </c>
      <c r="C14" s="150">
        <v>24330.9</v>
      </c>
      <c r="D14" s="150">
        <v>0</v>
      </c>
      <c r="E14" s="150">
        <v>555.86</v>
      </c>
      <c r="F14" s="149">
        <v>0</v>
      </c>
      <c r="G14" s="149">
        <v>2061208.5</v>
      </c>
      <c r="H14" s="149">
        <v>2177031.2000000002</v>
      </c>
      <c r="I14" s="149">
        <v>8816.6</v>
      </c>
      <c r="J14" s="149">
        <v>8816.6</v>
      </c>
      <c r="K14" s="149">
        <v>5877.8</v>
      </c>
      <c r="L14" s="149">
        <v>5877.8</v>
      </c>
      <c r="M14" s="149">
        <f t="shared" si="0"/>
        <v>2100789.66</v>
      </c>
      <c r="N14" s="149">
        <f t="shared" si="0"/>
        <v>2191725.6</v>
      </c>
    </row>
    <row r="15" spans="1:14" ht="90" customHeight="1" x14ac:dyDescent="0.25">
      <c r="A15" s="145" t="s">
        <v>3198</v>
      </c>
      <c r="B15" s="146" t="s">
        <v>3199</v>
      </c>
      <c r="C15" s="150">
        <v>24330.9</v>
      </c>
      <c r="D15" s="150">
        <v>0</v>
      </c>
      <c r="E15" s="150">
        <v>555.9</v>
      </c>
      <c r="F15" s="149">
        <v>0</v>
      </c>
      <c r="G15" s="149">
        <v>2061208.5</v>
      </c>
      <c r="H15" s="149">
        <v>2177031.2000000002</v>
      </c>
      <c r="I15" s="149">
        <v>8816.6</v>
      </c>
      <c r="J15" s="149">
        <v>8816.6</v>
      </c>
      <c r="K15" s="149">
        <v>5877.8</v>
      </c>
      <c r="L15" s="149">
        <v>5877.8</v>
      </c>
      <c r="M15" s="149">
        <f t="shared" si="0"/>
        <v>2100789.7000000002</v>
      </c>
      <c r="N15" s="149">
        <f t="shared" si="0"/>
        <v>2191725.6</v>
      </c>
    </row>
    <row r="16" spans="1:14" ht="136.5" customHeight="1" x14ac:dyDescent="0.25">
      <c r="A16" s="145" t="s">
        <v>3200</v>
      </c>
      <c r="B16" s="146" t="s">
        <v>3201</v>
      </c>
      <c r="C16" s="152" t="s">
        <v>3212</v>
      </c>
      <c r="D16" s="152" t="s">
        <v>3188</v>
      </c>
      <c r="E16" s="152" t="s">
        <v>3213</v>
      </c>
      <c r="F16" s="152" t="s">
        <v>3188</v>
      </c>
      <c r="G16" s="152" t="s">
        <v>3214</v>
      </c>
      <c r="H16" s="152" t="s">
        <v>3215</v>
      </c>
      <c r="I16" s="145" t="s">
        <v>3216</v>
      </c>
      <c r="J16" s="145" t="s">
        <v>3216</v>
      </c>
      <c r="K16" s="145" t="s">
        <v>3206</v>
      </c>
      <c r="L16" s="145" t="s">
        <v>3217</v>
      </c>
      <c r="M16" s="147" t="s">
        <v>3188</v>
      </c>
      <c r="N16" s="147" t="s">
        <v>3188</v>
      </c>
    </row>
  </sheetData>
  <mergeCells count="15">
    <mergeCell ref="C9:D9"/>
    <mergeCell ref="E9:F9"/>
    <mergeCell ref="G9:H9"/>
    <mergeCell ref="I9:J9"/>
    <mergeCell ref="K9:L9"/>
    <mergeCell ref="A5:N5"/>
    <mergeCell ref="M6:N6"/>
    <mergeCell ref="A7:A8"/>
    <mergeCell ref="B7:B8"/>
    <mergeCell ref="C7:D7"/>
    <mergeCell ref="E7:F7"/>
    <mergeCell ref="G7:H7"/>
    <mergeCell ref="I7:J7"/>
    <mergeCell ref="K7:L7"/>
    <mergeCell ref="M7:N7"/>
  </mergeCells>
  <pageMargins left="0.19685039370078741" right="0.19685039370078741" top="0.19685039370078741" bottom="0.19685039370078741" header="0" footer="0"/>
  <pageSetup paperSize="9" scale="66" fitToHeight="0" orientation="landscape" r:id="rId1"/>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2"/>
  <dimension ref="A1:C60"/>
  <sheetViews>
    <sheetView topLeftCell="A7" workbookViewId="0">
      <selection activeCell="F17" sqref="F17"/>
    </sheetView>
  </sheetViews>
  <sheetFormatPr defaultRowHeight="15" x14ac:dyDescent="0.25"/>
  <cols>
    <col min="1" max="1" width="12.85546875" style="307" customWidth="1"/>
    <col min="2" max="2" width="50.28515625" style="307" customWidth="1"/>
    <col min="3" max="3" width="24.5703125" style="307" customWidth="1"/>
    <col min="4" max="16384" width="9.140625" style="307"/>
  </cols>
  <sheetData>
    <row r="1" spans="1:3" x14ac:dyDescent="0.25">
      <c r="A1" s="305"/>
      <c r="B1" s="306"/>
      <c r="C1" s="6" t="s">
        <v>3378</v>
      </c>
    </row>
    <row r="2" spans="1:3" ht="20.25" customHeight="1" x14ac:dyDescent="0.25">
      <c r="A2" s="305"/>
      <c r="B2" s="306"/>
      <c r="C2" s="6" t="s">
        <v>1704</v>
      </c>
    </row>
    <row r="3" spans="1:3" x14ac:dyDescent="0.25">
      <c r="A3" s="308"/>
      <c r="B3" s="308"/>
      <c r="C3" s="6" t="s">
        <v>3284</v>
      </c>
    </row>
    <row r="4" spans="1:3" ht="73.5" customHeight="1" x14ac:dyDescent="0.25">
      <c r="A4" s="375" t="s">
        <v>3218</v>
      </c>
      <c r="B4" s="375"/>
      <c r="C4" s="375"/>
    </row>
    <row r="5" spans="1:3" x14ac:dyDescent="0.25">
      <c r="A5" s="309"/>
      <c r="B5" s="309"/>
      <c r="C5" s="309"/>
    </row>
    <row r="6" spans="1:3" ht="30" x14ac:dyDescent="0.25">
      <c r="A6" s="310" t="s">
        <v>3219</v>
      </c>
      <c r="B6" s="310" t="s">
        <v>3220</v>
      </c>
      <c r="C6" s="311" t="s">
        <v>3114</v>
      </c>
    </row>
    <row r="7" spans="1:3" x14ac:dyDescent="0.25">
      <c r="A7" s="312" t="s">
        <v>3148</v>
      </c>
      <c r="B7" s="313" t="s">
        <v>3221</v>
      </c>
      <c r="C7" s="314">
        <v>1283962</v>
      </c>
    </row>
    <row r="8" spans="1:3" x14ac:dyDescent="0.25">
      <c r="A8" s="312" t="s">
        <v>3165</v>
      </c>
      <c r="B8" s="313" t="s">
        <v>2489</v>
      </c>
      <c r="C8" s="314">
        <v>7995.6</v>
      </c>
    </row>
    <row r="9" spans="1:3" x14ac:dyDescent="0.25">
      <c r="A9" s="315" t="s">
        <v>3198</v>
      </c>
      <c r="B9" s="313" t="s">
        <v>3222</v>
      </c>
      <c r="C9" s="314">
        <v>154465.79999999999</v>
      </c>
    </row>
    <row r="10" spans="1:3" x14ac:dyDescent="0.25">
      <c r="A10" s="315" t="s">
        <v>3200</v>
      </c>
      <c r="B10" s="313" t="s">
        <v>2492</v>
      </c>
      <c r="C10" s="314">
        <v>3012.6</v>
      </c>
    </row>
    <row r="11" spans="1:3" x14ac:dyDescent="0.25">
      <c r="A11" s="315" t="s">
        <v>3223</v>
      </c>
      <c r="B11" s="313" t="s">
        <v>3224</v>
      </c>
      <c r="C11" s="314">
        <v>23406.400000000001</v>
      </c>
    </row>
    <row r="12" spans="1:3" x14ac:dyDescent="0.25">
      <c r="A12" s="312" t="s">
        <v>3225</v>
      </c>
      <c r="B12" s="313" t="s">
        <v>2495</v>
      </c>
      <c r="C12" s="314">
        <v>26963.8</v>
      </c>
    </row>
    <row r="13" spans="1:3" x14ac:dyDescent="0.25">
      <c r="A13" s="315" t="s">
        <v>3226</v>
      </c>
      <c r="B13" s="313" t="s">
        <v>2497</v>
      </c>
      <c r="C13" s="314">
        <v>5670.3</v>
      </c>
    </row>
    <row r="14" spans="1:3" x14ac:dyDescent="0.25">
      <c r="A14" s="315" t="s">
        <v>3227</v>
      </c>
      <c r="B14" s="313" t="s">
        <v>2499</v>
      </c>
      <c r="C14" s="314">
        <v>27934.9</v>
      </c>
    </row>
    <row r="15" spans="1:3" x14ac:dyDescent="0.25">
      <c r="A15" s="315" t="s">
        <v>3228</v>
      </c>
      <c r="B15" s="313" t="s">
        <v>3229</v>
      </c>
      <c r="C15" s="314">
        <v>38217.199999999997</v>
      </c>
    </row>
    <row r="16" spans="1:3" x14ac:dyDescent="0.25">
      <c r="A16" s="312" t="s">
        <v>3230</v>
      </c>
      <c r="B16" s="313" t="s">
        <v>3231</v>
      </c>
      <c r="C16" s="314">
        <v>42193.599999999999</v>
      </c>
    </row>
    <row r="17" spans="1:3" x14ac:dyDescent="0.25">
      <c r="A17" s="315" t="s">
        <v>3232</v>
      </c>
      <c r="B17" s="313" t="s">
        <v>3233</v>
      </c>
      <c r="C17" s="314">
        <v>75873.8</v>
      </c>
    </row>
    <row r="18" spans="1:3" x14ac:dyDescent="0.25">
      <c r="A18" s="312" t="s">
        <v>3234</v>
      </c>
      <c r="B18" s="313" t="s">
        <v>2504</v>
      </c>
      <c r="C18" s="314">
        <v>49875.199999999997</v>
      </c>
    </row>
    <row r="19" spans="1:3" x14ac:dyDescent="0.25">
      <c r="A19" s="315" t="s">
        <v>3235</v>
      </c>
      <c r="B19" s="313" t="s">
        <v>2506</v>
      </c>
      <c r="C19" s="314">
        <v>24496.3</v>
      </c>
    </row>
    <row r="20" spans="1:3" x14ac:dyDescent="0.25">
      <c r="A20" s="315" t="s">
        <v>3236</v>
      </c>
      <c r="B20" s="316" t="s">
        <v>2508</v>
      </c>
      <c r="C20" s="314">
        <v>6479.6</v>
      </c>
    </row>
    <row r="21" spans="1:3" x14ac:dyDescent="0.25">
      <c r="A21" s="315" t="s">
        <v>3237</v>
      </c>
      <c r="B21" s="316" t="s">
        <v>2510</v>
      </c>
      <c r="C21" s="314">
        <v>2416.6999999999998</v>
      </c>
    </row>
    <row r="22" spans="1:3" x14ac:dyDescent="0.25">
      <c r="A22" s="315" t="s">
        <v>3238</v>
      </c>
      <c r="B22" s="316" t="s">
        <v>2512</v>
      </c>
      <c r="C22" s="314">
        <v>1383.9</v>
      </c>
    </row>
    <row r="23" spans="1:3" x14ac:dyDescent="0.25">
      <c r="A23" s="315" t="s">
        <v>3239</v>
      </c>
      <c r="B23" s="316" t="s">
        <v>2514</v>
      </c>
      <c r="C23" s="314">
        <v>6047.9</v>
      </c>
    </row>
    <row r="24" spans="1:3" x14ac:dyDescent="0.25">
      <c r="A24" s="315" t="s">
        <v>3240</v>
      </c>
      <c r="B24" s="316" t="s">
        <v>2516</v>
      </c>
      <c r="C24" s="314">
        <v>10536.9</v>
      </c>
    </row>
    <row r="25" spans="1:3" x14ac:dyDescent="0.25">
      <c r="A25" s="315" t="s">
        <v>3241</v>
      </c>
      <c r="B25" s="316" t="s">
        <v>2518</v>
      </c>
      <c r="C25" s="314">
        <v>1077</v>
      </c>
    </row>
    <row r="26" spans="1:3" x14ac:dyDescent="0.25">
      <c r="A26" s="315" t="s">
        <v>3242</v>
      </c>
      <c r="B26" s="316" t="s">
        <v>2520</v>
      </c>
      <c r="C26" s="314">
        <v>1970.1</v>
      </c>
    </row>
    <row r="27" spans="1:3" x14ac:dyDescent="0.25">
      <c r="A27" s="315" t="s">
        <v>3243</v>
      </c>
      <c r="B27" s="316" t="s">
        <v>2522</v>
      </c>
      <c r="C27" s="314">
        <v>2589.4</v>
      </c>
    </row>
    <row r="28" spans="1:3" x14ac:dyDescent="0.25">
      <c r="A28" s="315" t="s">
        <v>3244</v>
      </c>
      <c r="B28" s="316" t="s">
        <v>2524</v>
      </c>
      <c r="C28" s="314">
        <v>1574</v>
      </c>
    </row>
    <row r="29" spans="1:3" x14ac:dyDescent="0.25">
      <c r="A29" s="312" t="s">
        <v>3245</v>
      </c>
      <c r="B29" s="316" t="s">
        <v>2528</v>
      </c>
      <c r="C29" s="314">
        <v>4055.5</v>
      </c>
    </row>
    <row r="30" spans="1:3" x14ac:dyDescent="0.25">
      <c r="A30" s="312" t="s">
        <v>3246</v>
      </c>
      <c r="B30" s="316" t="s">
        <v>2531</v>
      </c>
      <c r="C30" s="314">
        <v>4918.3999999999996</v>
      </c>
    </row>
    <row r="31" spans="1:3" x14ac:dyDescent="0.25">
      <c r="A31" s="312" t="s">
        <v>3247</v>
      </c>
      <c r="B31" s="316" t="s">
        <v>2533</v>
      </c>
      <c r="C31" s="314">
        <v>5399.6</v>
      </c>
    </row>
    <row r="32" spans="1:3" x14ac:dyDescent="0.25">
      <c r="A32" s="315" t="s">
        <v>3248</v>
      </c>
      <c r="B32" s="316" t="s">
        <v>2535</v>
      </c>
      <c r="C32" s="314">
        <v>13493</v>
      </c>
    </row>
    <row r="33" spans="1:3" x14ac:dyDescent="0.25">
      <c r="A33" s="315" t="s">
        <v>3249</v>
      </c>
      <c r="B33" s="316" t="s">
        <v>2537</v>
      </c>
      <c r="C33" s="314">
        <v>3715.4</v>
      </c>
    </row>
    <row r="34" spans="1:3" x14ac:dyDescent="0.25">
      <c r="A34" s="315" t="s">
        <v>3250</v>
      </c>
      <c r="B34" s="316" t="s">
        <v>2540</v>
      </c>
      <c r="C34" s="314">
        <v>12754.4</v>
      </c>
    </row>
    <row r="35" spans="1:3" x14ac:dyDescent="0.25">
      <c r="A35" s="312" t="s">
        <v>3251</v>
      </c>
      <c r="B35" s="316" t="s">
        <v>2542</v>
      </c>
      <c r="C35" s="314">
        <v>1957.4</v>
      </c>
    </row>
    <row r="36" spans="1:3" x14ac:dyDescent="0.25">
      <c r="A36" s="315" t="s">
        <v>3252</v>
      </c>
      <c r="B36" s="316" t="s">
        <v>2544</v>
      </c>
      <c r="C36" s="314">
        <v>2001.4</v>
      </c>
    </row>
    <row r="37" spans="1:3" x14ac:dyDescent="0.25">
      <c r="A37" s="315" t="s">
        <v>3253</v>
      </c>
      <c r="B37" s="316" t="s">
        <v>2546</v>
      </c>
      <c r="C37" s="314">
        <v>7984.4</v>
      </c>
    </row>
    <row r="38" spans="1:3" x14ac:dyDescent="0.25">
      <c r="A38" s="315" t="s">
        <v>3254</v>
      </c>
      <c r="B38" s="316" t="s">
        <v>2548</v>
      </c>
      <c r="C38" s="314">
        <v>41750</v>
      </c>
    </row>
    <row r="39" spans="1:3" x14ac:dyDescent="0.25">
      <c r="A39" s="312" t="s">
        <v>3255</v>
      </c>
      <c r="B39" s="316" t="s">
        <v>2551</v>
      </c>
      <c r="C39" s="314">
        <v>1713.5</v>
      </c>
    </row>
    <row r="40" spans="1:3" x14ac:dyDescent="0.25">
      <c r="A40" s="312" t="s">
        <v>3256</v>
      </c>
      <c r="B40" s="316" t="s">
        <v>2553</v>
      </c>
      <c r="C40" s="314">
        <v>9683.9</v>
      </c>
    </row>
    <row r="41" spans="1:3" x14ac:dyDescent="0.25">
      <c r="A41" s="315" t="s">
        <v>3257</v>
      </c>
      <c r="B41" s="316" t="s">
        <v>2555</v>
      </c>
      <c r="C41" s="314">
        <v>2136.4</v>
      </c>
    </row>
    <row r="42" spans="1:3" x14ac:dyDescent="0.25">
      <c r="A42" s="312" t="s">
        <v>3258</v>
      </c>
      <c r="B42" s="316" t="s">
        <v>2557</v>
      </c>
      <c r="C42" s="314">
        <v>6761</v>
      </c>
    </row>
    <row r="43" spans="1:3" x14ac:dyDescent="0.25">
      <c r="A43" s="315" t="s">
        <v>3259</v>
      </c>
      <c r="B43" s="316" t="s">
        <v>2559</v>
      </c>
      <c r="C43" s="314">
        <v>1165.3</v>
      </c>
    </row>
    <row r="44" spans="1:3" x14ac:dyDescent="0.25">
      <c r="A44" s="315" t="s">
        <v>3260</v>
      </c>
      <c r="B44" s="316" t="s">
        <v>2561</v>
      </c>
      <c r="C44" s="314">
        <v>1960.5</v>
      </c>
    </row>
    <row r="45" spans="1:3" x14ac:dyDescent="0.25">
      <c r="A45" s="315" t="s">
        <v>3261</v>
      </c>
      <c r="B45" s="316" t="s">
        <v>2563</v>
      </c>
      <c r="C45" s="314">
        <v>2471</v>
      </c>
    </row>
    <row r="46" spans="1:3" x14ac:dyDescent="0.25">
      <c r="A46" s="315" t="s">
        <v>3262</v>
      </c>
      <c r="B46" s="316" t="s">
        <v>2565</v>
      </c>
      <c r="C46" s="314">
        <v>21761.599999999999</v>
      </c>
    </row>
    <row r="47" spans="1:3" x14ac:dyDescent="0.25">
      <c r="A47" s="315" t="s">
        <v>3263</v>
      </c>
      <c r="B47" s="316" t="s">
        <v>2203</v>
      </c>
      <c r="C47" s="314">
        <v>1211.3</v>
      </c>
    </row>
    <row r="48" spans="1:3" x14ac:dyDescent="0.25">
      <c r="A48" s="317" t="s">
        <v>3264</v>
      </c>
      <c r="B48" s="316" t="s">
        <v>3265</v>
      </c>
      <c r="C48" s="314">
        <v>16594.3</v>
      </c>
    </row>
    <row r="49" spans="1:3" x14ac:dyDescent="0.25">
      <c r="A49" s="317" t="s">
        <v>3266</v>
      </c>
      <c r="B49" s="316" t="s">
        <v>2570</v>
      </c>
      <c r="C49" s="314">
        <v>1570.9</v>
      </c>
    </row>
    <row r="50" spans="1:3" x14ac:dyDescent="0.25">
      <c r="A50" s="317" t="s">
        <v>3267</v>
      </c>
      <c r="B50" s="316" t="s">
        <v>2573</v>
      </c>
      <c r="C50" s="314">
        <v>845.9</v>
      </c>
    </row>
    <row r="51" spans="1:3" x14ac:dyDescent="0.25">
      <c r="A51" s="317" t="s">
        <v>3268</v>
      </c>
      <c r="B51" s="316" t="s">
        <v>2575</v>
      </c>
      <c r="C51" s="314">
        <v>1383.5</v>
      </c>
    </row>
    <row r="52" spans="1:3" x14ac:dyDescent="0.25">
      <c r="A52" s="317" t="s">
        <v>3269</v>
      </c>
      <c r="B52" s="316" t="s">
        <v>2577</v>
      </c>
      <c r="C52" s="314">
        <v>1648.7</v>
      </c>
    </row>
    <row r="53" spans="1:3" x14ac:dyDescent="0.25">
      <c r="A53" s="317" t="s">
        <v>3270</v>
      </c>
      <c r="B53" s="316" t="s">
        <v>2579</v>
      </c>
      <c r="C53" s="314">
        <v>811.9</v>
      </c>
    </row>
    <row r="54" spans="1:3" x14ac:dyDescent="0.25">
      <c r="A54" s="317" t="s">
        <v>3271</v>
      </c>
      <c r="B54" s="316" t="s">
        <v>2581</v>
      </c>
      <c r="C54" s="314">
        <v>1724.7</v>
      </c>
    </row>
    <row r="55" spans="1:3" ht="16.5" customHeight="1" x14ac:dyDescent="0.25">
      <c r="A55" s="317"/>
      <c r="B55" s="318" t="s">
        <v>1703</v>
      </c>
      <c r="C55" s="319">
        <f>SUM(C7:C54)</f>
        <v>1969616.8999999992</v>
      </c>
    </row>
    <row r="56" spans="1:3" x14ac:dyDescent="0.25">
      <c r="A56" s="320"/>
      <c r="B56" s="320"/>
      <c r="C56" s="321"/>
    </row>
    <row r="57" spans="1:3" x14ac:dyDescent="0.25">
      <c r="A57" s="320"/>
      <c r="B57" s="320"/>
      <c r="C57" s="320"/>
    </row>
    <row r="60" spans="1:3" x14ac:dyDescent="0.25">
      <c r="C60" s="322"/>
    </row>
  </sheetData>
  <mergeCells count="1">
    <mergeCell ref="A4:C4"/>
  </mergeCells>
  <printOptions horizontalCentered="1"/>
  <pageMargins left="0.19685039370078741" right="0.19685039370078741" top="0.19685039370078741" bottom="0.19685039370078741" header="0" footer="0"/>
  <pageSetup paperSize="9" scale="90" fitToHeight="0" orientation="portrait" r:id="rId1"/>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3"/>
  <dimension ref="A1:D57"/>
  <sheetViews>
    <sheetView workbookViewId="0">
      <selection activeCell="F17" sqref="F17"/>
    </sheetView>
  </sheetViews>
  <sheetFormatPr defaultRowHeight="15" x14ac:dyDescent="0.25"/>
  <cols>
    <col min="1" max="1" width="9.140625" style="307"/>
    <col min="2" max="2" width="38.140625" style="307" customWidth="1"/>
    <col min="3" max="3" width="21.85546875" style="307" customWidth="1"/>
    <col min="4" max="4" width="24.7109375" style="307" customWidth="1"/>
    <col min="5" max="16384" width="9.140625" style="307"/>
  </cols>
  <sheetData>
    <row r="1" spans="1:4" x14ac:dyDescent="0.25">
      <c r="A1" s="305"/>
      <c r="B1" s="306"/>
      <c r="C1" s="306"/>
      <c r="D1" s="6" t="s">
        <v>3379</v>
      </c>
    </row>
    <row r="2" spans="1:4" x14ac:dyDescent="0.25">
      <c r="A2" s="305"/>
      <c r="B2" s="306"/>
      <c r="C2" s="306"/>
      <c r="D2" s="6" t="s">
        <v>1704</v>
      </c>
    </row>
    <row r="3" spans="1:4" x14ac:dyDescent="0.25">
      <c r="A3" s="308"/>
      <c r="B3" s="308"/>
      <c r="C3" s="323"/>
      <c r="D3" s="6" t="s">
        <v>3284</v>
      </c>
    </row>
    <row r="4" spans="1:4" ht="72.75" customHeight="1" x14ac:dyDescent="0.25">
      <c r="A4" s="376" t="s">
        <v>3272</v>
      </c>
      <c r="B4" s="376"/>
      <c r="C4" s="376"/>
      <c r="D4" s="376"/>
    </row>
    <row r="5" spans="1:4" ht="30" x14ac:dyDescent="0.25">
      <c r="A5" s="310" t="s">
        <v>3219</v>
      </c>
      <c r="B5" s="310" t="s">
        <v>3273</v>
      </c>
      <c r="C5" s="310" t="s">
        <v>1723</v>
      </c>
      <c r="D5" s="310" t="s">
        <v>1945</v>
      </c>
    </row>
    <row r="6" spans="1:4" x14ac:dyDescent="0.25">
      <c r="A6" s="324">
        <v>1</v>
      </c>
      <c r="B6" s="324">
        <v>2</v>
      </c>
      <c r="C6" s="325">
        <v>3</v>
      </c>
      <c r="D6" s="325">
        <v>4</v>
      </c>
    </row>
    <row r="7" spans="1:4" x14ac:dyDescent="0.25">
      <c r="A7" s="312" t="s">
        <v>3148</v>
      </c>
      <c r="B7" s="313" t="s">
        <v>3221</v>
      </c>
      <c r="C7" s="314">
        <v>1339829.3</v>
      </c>
      <c r="D7" s="314">
        <v>1410476.6</v>
      </c>
    </row>
    <row r="8" spans="1:4" x14ac:dyDescent="0.25">
      <c r="A8" s="312" t="s">
        <v>3165</v>
      </c>
      <c r="B8" s="313" t="s">
        <v>2489</v>
      </c>
      <c r="C8" s="314">
        <v>8440</v>
      </c>
      <c r="D8" s="314">
        <v>9001.9</v>
      </c>
    </row>
    <row r="9" spans="1:4" x14ac:dyDescent="0.25">
      <c r="A9" s="315" t="s">
        <v>3198</v>
      </c>
      <c r="B9" s="313" t="s">
        <v>3222</v>
      </c>
      <c r="C9" s="314">
        <v>162011.6</v>
      </c>
      <c r="D9" s="314">
        <v>171553.6</v>
      </c>
    </row>
    <row r="10" spans="1:4" x14ac:dyDescent="0.25">
      <c r="A10" s="315" t="s">
        <v>3200</v>
      </c>
      <c r="B10" s="313" t="s">
        <v>2492</v>
      </c>
      <c r="C10" s="314">
        <v>3181.1</v>
      </c>
      <c r="D10" s="314">
        <v>3394.2</v>
      </c>
    </row>
    <row r="11" spans="1:4" x14ac:dyDescent="0.25">
      <c r="A11" s="315" t="s">
        <v>3223</v>
      </c>
      <c r="B11" s="313" t="s">
        <v>3224</v>
      </c>
      <c r="C11" s="314">
        <v>24646.799999999999</v>
      </c>
      <c r="D11" s="314">
        <v>26215.4</v>
      </c>
    </row>
    <row r="12" spans="1:4" x14ac:dyDescent="0.25">
      <c r="A12" s="312" t="s">
        <v>3225</v>
      </c>
      <c r="B12" s="313" t="s">
        <v>2495</v>
      </c>
      <c r="C12" s="314">
        <v>28545.200000000001</v>
      </c>
      <c r="D12" s="314">
        <v>30545</v>
      </c>
    </row>
    <row r="13" spans="1:4" x14ac:dyDescent="0.25">
      <c r="A13" s="315" t="s">
        <v>3226</v>
      </c>
      <c r="B13" s="313" t="s">
        <v>2497</v>
      </c>
      <c r="C13" s="314">
        <v>5981.1</v>
      </c>
      <c r="D13" s="314">
        <v>6374.1</v>
      </c>
    </row>
    <row r="14" spans="1:4" x14ac:dyDescent="0.25">
      <c r="A14" s="315" t="s">
        <v>3227</v>
      </c>
      <c r="B14" s="313" t="s">
        <v>2499</v>
      </c>
      <c r="C14" s="314">
        <v>29473.8</v>
      </c>
      <c r="D14" s="314">
        <v>31419.9</v>
      </c>
    </row>
    <row r="15" spans="1:4" x14ac:dyDescent="0.25">
      <c r="A15" s="315" t="s">
        <v>3228</v>
      </c>
      <c r="B15" s="313" t="s">
        <v>3229</v>
      </c>
      <c r="C15" s="314">
        <v>39982.300000000003</v>
      </c>
      <c r="D15" s="314">
        <v>42214.3</v>
      </c>
    </row>
    <row r="16" spans="1:4" x14ac:dyDescent="0.25">
      <c r="A16" s="312" t="s">
        <v>3230</v>
      </c>
      <c r="B16" s="313" t="s">
        <v>3231</v>
      </c>
      <c r="C16" s="314">
        <v>44095.8</v>
      </c>
      <c r="D16" s="314">
        <v>46501.2</v>
      </c>
    </row>
    <row r="17" spans="1:4" x14ac:dyDescent="0.25">
      <c r="A17" s="315" t="s">
        <v>3232</v>
      </c>
      <c r="B17" s="313" t="s">
        <v>3233</v>
      </c>
      <c r="C17" s="314">
        <v>79423.3</v>
      </c>
      <c r="D17" s="314">
        <v>83911.8</v>
      </c>
    </row>
    <row r="18" spans="1:4" x14ac:dyDescent="0.25">
      <c r="A18" s="312" t="s">
        <v>3234</v>
      </c>
      <c r="B18" s="313" t="s">
        <v>2504</v>
      </c>
      <c r="C18" s="314">
        <v>52809.4</v>
      </c>
      <c r="D18" s="314">
        <v>56519.9</v>
      </c>
    </row>
    <row r="19" spans="1:4" x14ac:dyDescent="0.25">
      <c r="A19" s="315" t="s">
        <v>3235</v>
      </c>
      <c r="B19" s="313" t="s">
        <v>2506</v>
      </c>
      <c r="C19" s="314">
        <v>25933.1</v>
      </c>
      <c r="D19" s="314">
        <v>27750.1</v>
      </c>
    </row>
    <row r="20" spans="1:4" x14ac:dyDescent="0.25">
      <c r="A20" s="315" t="s">
        <v>3236</v>
      </c>
      <c r="B20" s="316" t="s">
        <v>2508</v>
      </c>
      <c r="C20" s="314">
        <v>6827.2</v>
      </c>
      <c r="D20" s="314">
        <v>7266.9</v>
      </c>
    </row>
    <row r="21" spans="1:4" x14ac:dyDescent="0.25">
      <c r="A21" s="315" t="s">
        <v>3237</v>
      </c>
      <c r="B21" s="316" t="s">
        <v>2510</v>
      </c>
      <c r="C21" s="314">
        <v>2548.4</v>
      </c>
      <c r="D21" s="314">
        <v>2715</v>
      </c>
    </row>
    <row r="22" spans="1:4" x14ac:dyDescent="0.25">
      <c r="A22" s="315" t="s">
        <v>3238</v>
      </c>
      <c r="B22" s="316" t="s">
        <v>2512</v>
      </c>
      <c r="C22" s="314">
        <v>1454.1</v>
      </c>
      <c r="D22" s="314">
        <v>1543</v>
      </c>
    </row>
    <row r="23" spans="1:4" x14ac:dyDescent="0.25">
      <c r="A23" s="315" t="s">
        <v>3239</v>
      </c>
      <c r="B23" s="316" t="s">
        <v>2514</v>
      </c>
      <c r="C23" s="314">
        <v>6369.8</v>
      </c>
      <c r="D23" s="314">
        <v>6776.7</v>
      </c>
    </row>
    <row r="24" spans="1:4" x14ac:dyDescent="0.25">
      <c r="A24" s="315" t="s">
        <v>3240</v>
      </c>
      <c r="B24" s="316" t="s">
        <v>2516</v>
      </c>
      <c r="C24" s="314">
        <v>11172.1</v>
      </c>
      <c r="D24" s="314">
        <v>11975.3</v>
      </c>
    </row>
    <row r="25" spans="1:4" x14ac:dyDescent="0.25">
      <c r="A25" s="315" t="s">
        <v>3241</v>
      </c>
      <c r="B25" s="316" t="s">
        <v>2518</v>
      </c>
      <c r="C25" s="314">
        <v>1129.5999999999999</v>
      </c>
      <c r="D25" s="314">
        <v>1196</v>
      </c>
    </row>
    <row r="26" spans="1:4" x14ac:dyDescent="0.25">
      <c r="A26" s="315" t="s">
        <v>3242</v>
      </c>
      <c r="B26" s="316" t="s">
        <v>2520</v>
      </c>
      <c r="C26" s="314">
        <v>2071.3000000000002</v>
      </c>
      <c r="D26" s="314">
        <v>2199.3000000000002</v>
      </c>
    </row>
    <row r="27" spans="1:4" x14ac:dyDescent="0.25">
      <c r="A27" s="315" t="s">
        <v>3243</v>
      </c>
      <c r="B27" s="316" t="s">
        <v>2522</v>
      </c>
      <c r="C27" s="314">
        <v>2725.2</v>
      </c>
      <c r="D27" s="314">
        <v>2896.9</v>
      </c>
    </row>
    <row r="28" spans="1:4" x14ac:dyDescent="0.25">
      <c r="A28" s="315" t="s">
        <v>3244</v>
      </c>
      <c r="B28" s="316" t="s">
        <v>2524</v>
      </c>
      <c r="C28" s="314">
        <v>1657</v>
      </c>
      <c r="D28" s="314">
        <v>1762</v>
      </c>
    </row>
    <row r="29" spans="1:4" x14ac:dyDescent="0.25">
      <c r="A29" s="312" t="s">
        <v>3245</v>
      </c>
      <c r="B29" s="316" t="s">
        <v>2528</v>
      </c>
      <c r="C29" s="314">
        <v>4283.1000000000004</v>
      </c>
      <c r="D29" s="314">
        <v>4570.8999999999996</v>
      </c>
    </row>
    <row r="30" spans="1:4" x14ac:dyDescent="0.25">
      <c r="A30" s="312" t="s">
        <v>3246</v>
      </c>
      <c r="B30" s="316" t="s">
        <v>2531</v>
      </c>
      <c r="C30" s="314">
        <v>5173</v>
      </c>
      <c r="D30" s="314">
        <v>5494.9</v>
      </c>
    </row>
    <row r="31" spans="1:4" x14ac:dyDescent="0.25">
      <c r="A31" s="312" t="s">
        <v>3247</v>
      </c>
      <c r="B31" s="316" t="s">
        <v>2533</v>
      </c>
      <c r="C31" s="314">
        <v>5689.8</v>
      </c>
      <c r="D31" s="314">
        <v>6056.7</v>
      </c>
    </row>
    <row r="32" spans="1:4" x14ac:dyDescent="0.25">
      <c r="A32" s="315" t="s">
        <v>3248</v>
      </c>
      <c r="B32" s="316" t="s">
        <v>2535</v>
      </c>
      <c r="C32" s="314">
        <v>14236.8</v>
      </c>
      <c r="D32" s="314">
        <v>15177.4</v>
      </c>
    </row>
    <row r="33" spans="1:4" x14ac:dyDescent="0.25">
      <c r="A33" s="315" t="s">
        <v>3249</v>
      </c>
      <c r="B33" s="316" t="s">
        <v>2537</v>
      </c>
      <c r="C33" s="314">
        <v>3914.3</v>
      </c>
      <c r="D33" s="314">
        <v>4165.8999999999996</v>
      </c>
    </row>
    <row r="34" spans="1:4" x14ac:dyDescent="0.25">
      <c r="A34" s="315" t="s">
        <v>3250</v>
      </c>
      <c r="B34" s="316" t="s">
        <v>2540</v>
      </c>
      <c r="C34" s="314">
        <v>13507</v>
      </c>
      <c r="D34" s="314">
        <v>14458.8</v>
      </c>
    </row>
    <row r="35" spans="1:4" x14ac:dyDescent="0.25">
      <c r="A35" s="312" t="s">
        <v>3251</v>
      </c>
      <c r="B35" s="316" t="s">
        <v>2542</v>
      </c>
      <c r="C35" s="314">
        <v>2060</v>
      </c>
      <c r="D35" s="314">
        <v>2189.8000000000002</v>
      </c>
    </row>
    <row r="36" spans="1:4" x14ac:dyDescent="0.25">
      <c r="A36" s="315" t="s">
        <v>3252</v>
      </c>
      <c r="B36" s="316" t="s">
        <v>2544</v>
      </c>
      <c r="C36" s="314">
        <v>2109.8000000000002</v>
      </c>
      <c r="D36" s="314">
        <v>2246.8000000000002</v>
      </c>
    </row>
    <row r="37" spans="1:4" x14ac:dyDescent="0.25">
      <c r="A37" s="315" t="s">
        <v>3253</v>
      </c>
      <c r="B37" s="316" t="s">
        <v>2546</v>
      </c>
      <c r="C37" s="314">
        <v>8433.2999999999993</v>
      </c>
      <c r="D37" s="314">
        <v>9001.1</v>
      </c>
    </row>
    <row r="38" spans="1:4" x14ac:dyDescent="0.25">
      <c r="A38" s="315" t="s">
        <v>3254</v>
      </c>
      <c r="B38" s="316" t="s">
        <v>2548</v>
      </c>
      <c r="C38" s="314">
        <v>44090.8</v>
      </c>
      <c r="D38" s="314">
        <v>47050.8</v>
      </c>
    </row>
    <row r="39" spans="1:4" x14ac:dyDescent="0.25">
      <c r="A39" s="312" t="s">
        <v>3255</v>
      </c>
      <c r="B39" s="316" t="s">
        <v>2551</v>
      </c>
      <c r="C39" s="314">
        <v>1803.7</v>
      </c>
      <c r="D39" s="314">
        <v>1917.8</v>
      </c>
    </row>
    <row r="40" spans="1:4" x14ac:dyDescent="0.25">
      <c r="A40" s="312" t="s">
        <v>3256</v>
      </c>
      <c r="B40" s="316" t="s">
        <v>2553</v>
      </c>
      <c r="C40" s="314">
        <v>10318.5</v>
      </c>
      <c r="D40" s="314">
        <v>11121</v>
      </c>
    </row>
    <row r="41" spans="1:4" x14ac:dyDescent="0.25">
      <c r="A41" s="315" t="s">
        <v>3257</v>
      </c>
      <c r="B41" s="316" t="s">
        <v>2555</v>
      </c>
      <c r="C41" s="314">
        <v>2235.1</v>
      </c>
      <c r="D41" s="314">
        <v>2359.8000000000002</v>
      </c>
    </row>
    <row r="42" spans="1:4" x14ac:dyDescent="0.25">
      <c r="A42" s="312" t="s">
        <v>3258</v>
      </c>
      <c r="B42" s="316" t="s">
        <v>2557</v>
      </c>
      <c r="C42" s="314">
        <v>7178.7</v>
      </c>
      <c r="D42" s="314">
        <v>7706.9</v>
      </c>
    </row>
    <row r="43" spans="1:4" x14ac:dyDescent="0.25">
      <c r="A43" s="315" t="s">
        <v>3259</v>
      </c>
      <c r="B43" s="316" t="s">
        <v>2559</v>
      </c>
      <c r="C43" s="314">
        <v>1221.2</v>
      </c>
      <c r="D43" s="314">
        <v>1292</v>
      </c>
    </row>
    <row r="44" spans="1:4" x14ac:dyDescent="0.25">
      <c r="A44" s="315" t="s">
        <v>3260</v>
      </c>
      <c r="B44" s="316" t="s">
        <v>2561</v>
      </c>
      <c r="C44" s="314">
        <v>2071.5</v>
      </c>
      <c r="D44" s="314">
        <v>2211.8000000000002</v>
      </c>
    </row>
    <row r="45" spans="1:4" x14ac:dyDescent="0.25">
      <c r="A45" s="315" t="s">
        <v>3261</v>
      </c>
      <c r="B45" s="316" t="s">
        <v>2563</v>
      </c>
      <c r="C45" s="314">
        <v>2603.6</v>
      </c>
      <c r="D45" s="314">
        <v>2771.3</v>
      </c>
    </row>
    <row r="46" spans="1:4" x14ac:dyDescent="0.25">
      <c r="A46" s="315" t="s">
        <v>3262</v>
      </c>
      <c r="B46" s="316" t="s">
        <v>2565</v>
      </c>
      <c r="C46" s="314">
        <v>23010.400000000001</v>
      </c>
      <c r="D46" s="314">
        <v>24589.5</v>
      </c>
    </row>
    <row r="47" spans="1:4" x14ac:dyDescent="0.25">
      <c r="A47" s="315" t="s">
        <v>3263</v>
      </c>
      <c r="B47" s="316" t="s">
        <v>2203</v>
      </c>
      <c r="C47" s="314">
        <v>1257</v>
      </c>
      <c r="D47" s="314">
        <v>1314.9</v>
      </c>
    </row>
    <row r="48" spans="1:4" x14ac:dyDescent="0.25">
      <c r="A48" s="317" t="s">
        <v>3264</v>
      </c>
      <c r="B48" s="316" t="s">
        <v>3265</v>
      </c>
      <c r="C48" s="314">
        <v>17298.8</v>
      </c>
      <c r="D48" s="314">
        <v>18189.7</v>
      </c>
    </row>
    <row r="49" spans="1:4" x14ac:dyDescent="0.25">
      <c r="A49" s="317" t="s">
        <v>3266</v>
      </c>
      <c r="B49" s="316" t="s">
        <v>2570</v>
      </c>
      <c r="C49" s="314">
        <v>1659.4</v>
      </c>
      <c r="D49" s="314">
        <v>1771.3</v>
      </c>
    </row>
    <row r="50" spans="1:4" x14ac:dyDescent="0.25">
      <c r="A50" s="317" t="s">
        <v>3267</v>
      </c>
      <c r="B50" s="316" t="s">
        <v>2573</v>
      </c>
      <c r="C50" s="314">
        <v>891.4</v>
      </c>
      <c r="D50" s="314">
        <v>948.9</v>
      </c>
    </row>
    <row r="51" spans="1:4" x14ac:dyDescent="0.25">
      <c r="A51" s="317" t="s">
        <v>3268</v>
      </c>
      <c r="B51" s="316" t="s">
        <v>2575</v>
      </c>
      <c r="C51" s="314">
        <v>1459.8</v>
      </c>
      <c r="D51" s="314">
        <v>1556.3</v>
      </c>
    </row>
    <row r="52" spans="1:4" x14ac:dyDescent="0.25">
      <c r="A52" s="317" t="s">
        <v>3269</v>
      </c>
      <c r="B52" s="316" t="s">
        <v>2577</v>
      </c>
      <c r="C52" s="314">
        <v>1728.2</v>
      </c>
      <c r="D52" s="314">
        <v>1828.7</v>
      </c>
    </row>
    <row r="53" spans="1:4" x14ac:dyDescent="0.25">
      <c r="A53" s="317" t="s">
        <v>3270</v>
      </c>
      <c r="B53" s="316" t="s">
        <v>2579</v>
      </c>
      <c r="C53" s="314">
        <v>853</v>
      </c>
      <c r="D53" s="314">
        <v>905</v>
      </c>
    </row>
    <row r="54" spans="1:4" x14ac:dyDescent="0.25">
      <c r="A54" s="317" t="s">
        <v>3271</v>
      </c>
      <c r="B54" s="316" t="s">
        <v>2581</v>
      </c>
      <c r="C54" s="314">
        <v>1812.8</v>
      </c>
      <c r="D54" s="314">
        <v>1924.1</v>
      </c>
    </row>
    <row r="55" spans="1:4" ht="13.5" customHeight="1" x14ac:dyDescent="0.25">
      <c r="A55" s="326"/>
      <c r="B55" s="318" t="s">
        <v>1703</v>
      </c>
      <c r="C55" s="319">
        <f t="shared" ref="C55:D55" si="0">SUM(C7:C54)</f>
        <v>2061208.5000000009</v>
      </c>
      <c r="D55" s="319">
        <f t="shared" si="0"/>
        <v>2177031.1999999993</v>
      </c>
    </row>
    <row r="56" spans="1:4" x14ac:dyDescent="0.25">
      <c r="B56" s="320"/>
      <c r="C56" s="321"/>
      <c r="D56" s="321"/>
    </row>
    <row r="57" spans="1:4" x14ac:dyDescent="0.25">
      <c r="B57" s="320"/>
      <c r="C57" s="320"/>
      <c r="D57" s="320"/>
    </row>
  </sheetData>
  <mergeCells count="1">
    <mergeCell ref="A4:D4"/>
  </mergeCells>
  <printOptions horizontalCentered="1"/>
  <pageMargins left="0.19685039370078741" right="0.19685039370078741" top="0.19685039370078741" bottom="0.19685039370078741" header="0" footer="0"/>
  <pageSetup paperSize="9" scale="90" fitToHeight="0" orientation="portrait" r:id="rId1"/>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
  <sheetViews>
    <sheetView tabSelected="1" workbookViewId="0">
      <selection activeCell="I8" sqref="I8"/>
    </sheetView>
  </sheetViews>
  <sheetFormatPr defaultColWidth="5.42578125" defaultRowHeight="18.75" x14ac:dyDescent="0.3"/>
  <cols>
    <col min="1" max="1" width="5.42578125" style="377" customWidth="1"/>
    <col min="2" max="2" width="92.5703125" style="379" customWidth="1"/>
    <col min="3" max="255" width="9.140625" style="379" customWidth="1"/>
    <col min="256" max="16384" width="5.42578125" style="379"/>
  </cols>
  <sheetData>
    <row r="1" spans="1:2" x14ac:dyDescent="0.3">
      <c r="B1" s="378" t="s">
        <v>3461</v>
      </c>
    </row>
    <row r="2" spans="1:2" x14ac:dyDescent="0.3">
      <c r="B2" s="378" t="s">
        <v>3460</v>
      </c>
    </row>
    <row r="3" spans="1:2" x14ac:dyDescent="0.3">
      <c r="B3" s="378" t="s">
        <v>3462</v>
      </c>
    </row>
    <row r="4" spans="1:2" x14ac:dyDescent="0.3">
      <c r="B4" s="378"/>
    </row>
    <row r="5" spans="1:2" x14ac:dyDescent="0.3">
      <c r="B5" s="380" t="s">
        <v>3274</v>
      </c>
    </row>
    <row r="6" spans="1:2" ht="37.5" x14ac:dyDescent="0.3">
      <c r="B6" s="381" t="s">
        <v>3275</v>
      </c>
    </row>
    <row r="7" spans="1:2" x14ac:dyDescent="0.3">
      <c r="B7" s="380"/>
    </row>
    <row r="8" spans="1:2" ht="90.75" customHeight="1" x14ac:dyDescent="0.3">
      <c r="A8" s="382" t="s">
        <v>3148</v>
      </c>
      <c r="B8" s="383" t="s">
        <v>3456</v>
      </c>
    </row>
    <row r="9" spans="1:2" ht="71.25" customHeight="1" x14ac:dyDescent="0.3">
      <c r="A9" s="382" t="s">
        <v>3165</v>
      </c>
      <c r="B9" s="384" t="s">
        <v>3457</v>
      </c>
    </row>
    <row r="10" spans="1:2" ht="78" customHeight="1" x14ac:dyDescent="0.3">
      <c r="A10" s="382" t="s">
        <v>3198</v>
      </c>
      <c r="B10" s="384" t="s">
        <v>3458</v>
      </c>
    </row>
    <row r="11" spans="1:2" ht="75" x14ac:dyDescent="0.3">
      <c r="A11" s="382" t="s">
        <v>3200</v>
      </c>
      <c r="B11" s="384" t="s">
        <v>3459</v>
      </c>
    </row>
  </sheetData>
  <pageMargins left="0.51181102362204722" right="0.70866141732283472" top="0.35433070866141736" bottom="0.55118110236220474"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100</vt:i4>
      </vt:variant>
      <vt:variant>
        <vt:lpstr>Именованные диапазоны</vt:lpstr>
      </vt:variant>
      <vt:variant>
        <vt:i4>55</vt:i4>
      </vt:variant>
    </vt:vector>
  </HeadingPairs>
  <TitlesOfParts>
    <vt:vector size="155" baseType="lpstr">
      <vt:lpstr> 1</vt:lpstr>
      <vt:lpstr> 2</vt:lpstr>
      <vt:lpstr> 3</vt:lpstr>
      <vt:lpstr> 4</vt:lpstr>
      <vt:lpstr> 5</vt:lpstr>
      <vt:lpstr> 6</vt:lpstr>
      <vt:lpstr> 7</vt:lpstr>
      <vt:lpstr> 8</vt:lpstr>
      <vt:lpstr> 9</vt:lpstr>
      <vt:lpstr>10</vt:lpstr>
      <vt:lpstr>11</vt:lpstr>
      <vt:lpstr>12</vt:lpstr>
      <vt:lpstr> 13</vt:lpstr>
      <vt:lpstr>14</vt:lpstr>
      <vt:lpstr>15</vt:lpstr>
      <vt:lpstr>16</vt:lpstr>
      <vt:lpstr>17</vt:lpstr>
      <vt:lpstr>18-1</vt:lpstr>
      <vt:lpstr>18-2</vt:lpstr>
      <vt:lpstr>18-3</vt:lpstr>
      <vt:lpstr>18-4</vt:lpstr>
      <vt:lpstr>18-5</vt:lpstr>
      <vt:lpstr>18-6</vt:lpstr>
      <vt:lpstr>18-7</vt:lpstr>
      <vt:lpstr>18-8</vt:lpstr>
      <vt:lpstr>18-9</vt:lpstr>
      <vt:lpstr>18-10</vt:lpstr>
      <vt:lpstr>18-11</vt:lpstr>
      <vt:lpstr>18-12</vt:lpstr>
      <vt:lpstr>18-13</vt:lpstr>
      <vt:lpstr>18-14</vt:lpstr>
      <vt:lpstr>18-15</vt:lpstr>
      <vt:lpstr>18-16</vt:lpstr>
      <vt:lpstr>18-17</vt:lpstr>
      <vt:lpstr>18-18</vt:lpstr>
      <vt:lpstr>18-19</vt:lpstr>
      <vt:lpstr>18-20</vt:lpstr>
      <vt:lpstr>18-21</vt:lpstr>
      <vt:lpstr>18-22</vt:lpstr>
      <vt:lpstr>18-23</vt:lpstr>
      <vt:lpstr>18-24</vt:lpstr>
      <vt:lpstr>18-25</vt:lpstr>
      <vt:lpstr>18-26</vt:lpstr>
      <vt:lpstr>19-1</vt:lpstr>
      <vt:lpstr>19-2</vt:lpstr>
      <vt:lpstr>19-3</vt:lpstr>
      <vt:lpstr>19-4</vt:lpstr>
      <vt:lpstr>19-5</vt:lpstr>
      <vt:lpstr>19-6</vt:lpstr>
      <vt:lpstr>19-7</vt:lpstr>
      <vt:lpstr>19-8</vt:lpstr>
      <vt:lpstr>19-9</vt:lpstr>
      <vt:lpstr>19-10</vt:lpstr>
      <vt:lpstr>19-11</vt:lpstr>
      <vt:lpstr>19-12</vt:lpstr>
      <vt:lpstr>19-13</vt:lpstr>
      <vt:lpstr>19-14</vt:lpstr>
      <vt:lpstr>19-15</vt:lpstr>
      <vt:lpstr>19-16</vt:lpstr>
      <vt:lpstr>19-17</vt:lpstr>
      <vt:lpstr>19-18</vt:lpstr>
      <vt:lpstr>19-19</vt:lpstr>
      <vt:lpstr>19-20</vt:lpstr>
      <vt:lpstr>19-21</vt:lpstr>
      <vt:lpstr>19-22</vt:lpstr>
      <vt:lpstr>19-23</vt:lpstr>
      <vt:lpstr>19-24</vt:lpstr>
      <vt:lpstr>19-25</vt:lpstr>
      <vt:lpstr>19-26</vt:lpstr>
      <vt:lpstr>20-1 </vt:lpstr>
      <vt:lpstr>20-2 </vt:lpstr>
      <vt:lpstr>20-3 </vt:lpstr>
      <vt:lpstr>20- 4</vt:lpstr>
      <vt:lpstr>20-5 </vt:lpstr>
      <vt:lpstr>20-6 </vt:lpstr>
      <vt:lpstr>20-7 </vt:lpstr>
      <vt:lpstr>20-8 </vt:lpstr>
      <vt:lpstr>20-9 </vt:lpstr>
      <vt:lpstr>20-10 </vt:lpstr>
      <vt:lpstr>20-11</vt:lpstr>
      <vt:lpstr>21-1 </vt:lpstr>
      <vt:lpstr>21-2 </vt:lpstr>
      <vt:lpstr>21-3 </vt:lpstr>
      <vt:lpstr>21-4 </vt:lpstr>
      <vt:lpstr>21-5</vt:lpstr>
      <vt:lpstr>22-1</vt:lpstr>
      <vt:lpstr>22-2</vt:lpstr>
      <vt:lpstr>23-1</vt:lpstr>
      <vt:lpstr>23-2</vt:lpstr>
      <vt:lpstr>24</vt:lpstr>
      <vt:lpstr>25</vt:lpstr>
      <vt:lpstr>26</vt:lpstr>
      <vt:lpstr>27</vt:lpstr>
      <vt:lpstr>28</vt:lpstr>
      <vt:lpstr>29</vt:lpstr>
      <vt:lpstr>30</vt:lpstr>
      <vt:lpstr>31</vt:lpstr>
      <vt:lpstr>32</vt:lpstr>
      <vt:lpstr>33</vt:lpstr>
      <vt:lpstr>34 </vt:lpstr>
      <vt:lpstr>' 1'!Заголовки_для_печати</vt:lpstr>
      <vt:lpstr>' 13'!Заголовки_для_печати</vt:lpstr>
      <vt:lpstr>' 2'!Заголовки_для_печати</vt:lpstr>
      <vt:lpstr>' 3'!Заголовки_для_печати</vt:lpstr>
      <vt:lpstr>' 5'!Заголовки_для_печати</vt:lpstr>
      <vt:lpstr>' 6'!Заголовки_для_печати</vt:lpstr>
      <vt:lpstr>' 7'!Заголовки_для_печати</vt:lpstr>
      <vt:lpstr>' 8'!Заголовки_для_печати</vt:lpstr>
      <vt:lpstr>' 9'!Заголовки_для_печати</vt:lpstr>
      <vt:lpstr>'10'!Заголовки_для_печати</vt:lpstr>
      <vt:lpstr>'15'!Заголовки_для_печати</vt:lpstr>
      <vt:lpstr>'16'!Заголовки_для_печати</vt:lpstr>
      <vt:lpstr>'18-1'!Заголовки_для_печати</vt:lpstr>
      <vt:lpstr>'18-12'!Заголовки_для_печати</vt:lpstr>
      <vt:lpstr>'18-13'!Заголовки_для_печати</vt:lpstr>
      <vt:lpstr>'18-14'!Заголовки_для_печати</vt:lpstr>
      <vt:lpstr>'18-15'!Заголовки_для_печати</vt:lpstr>
      <vt:lpstr>'18-16'!Заголовки_для_печати</vt:lpstr>
      <vt:lpstr>'18-17'!Заголовки_для_печати</vt:lpstr>
      <vt:lpstr>'18-18'!Заголовки_для_печати</vt:lpstr>
      <vt:lpstr>'18-19'!Заголовки_для_печати</vt:lpstr>
      <vt:lpstr>'18-2'!Заголовки_для_печати</vt:lpstr>
      <vt:lpstr>'18-20'!Заголовки_для_печати</vt:lpstr>
      <vt:lpstr>'18-22'!Заголовки_для_печати</vt:lpstr>
      <vt:lpstr>'18-23'!Заголовки_для_печати</vt:lpstr>
      <vt:lpstr>'18-25'!Заголовки_для_печати</vt:lpstr>
      <vt:lpstr>'18-3'!Заголовки_для_печати</vt:lpstr>
      <vt:lpstr>'18-4'!Заголовки_для_печати</vt:lpstr>
      <vt:lpstr>'18-6'!Заголовки_для_печати</vt:lpstr>
      <vt:lpstr>'18-8'!Заголовки_для_печати</vt:lpstr>
      <vt:lpstr>'18-9'!Заголовки_для_печати</vt:lpstr>
      <vt:lpstr>'19-1'!Заголовки_для_печати</vt:lpstr>
      <vt:lpstr>'19-12'!Заголовки_для_печати</vt:lpstr>
      <vt:lpstr>'19-13'!Заголовки_для_печати</vt:lpstr>
      <vt:lpstr>'19-14'!Заголовки_для_печати</vt:lpstr>
      <vt:lpstr>'19-15'!Заголовки_для_печати</vt:lpstr>
      <vt:lpstr>'19-16'!Заголовки_для_печати</vt:lpstr>
      <vt:lpstr>'19-17'!Заголовки_для_печати</vt:lpstr>
      <vt:lpstr>'19-18'!Заголовки_для_печати</vt:lpstr>
      <vt:lpstr>'19-19'!Заголовки_для_печати</vt:lpstr>
      <vt:lpstr>'19-2'!Заголовки_для_печати</vt:lpstr>
      <vt:lpstr>'19-20'!Заголовки_для_печати</vt:lpstr>
      <vt:lpstr>'19-21'!Заголовки_для_печати</vt:lpstr>
      <vt:lpstr>'19-22'!Заголовки_для_печати</vt:lpstr>
      <vt:lpstr>'19-23'!Заголовки_для_печати</vt:lpstr>
      <vt:lpstr>'19-25'!Заголовки_для_печати</vt:lpstr>
      <vt:lpstr>'19-3'!Заголовки_для_печати</vt:lpstr>
      <vt:lpstr>'19-4'!Заголовки_для_печати</vt:lpstr>
      <vt:lpstr>'19-6'!Заголовки_для_печати</vt:lpstr>
      <vt:lpstr>'19-8'!Заголовки_для_печати</vt:lpstr>
      <vt:lpstr>'19-9'!Заголовки_для_печати</vt:lpstr>
      <vt:lpstr>'20-1 '!Заголовки_для_печати</vt:lpstr>
      <vt:lpstr>'20-5 '!Заголовки_для_печати</vt:lpstr>
      <vt:lpstr>'21-1 '!Заголовки_для_печати</vt:lpstr>
      <vt:lpstr>'31'!Заголовки_для_печати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Кобелева Елена Алексеевна</dc:creator>
  <dc:description>POI HSSF rep:2.39.2.148</dc:description>
  <cp:lastModifiedBy>Смирнова Елена Валерьевна</cp:lastModifiedBy>
  <cp:lastPrinted>2016-09-29T11:38:16Z</cp:lastPrinted>
  <dcterms:created xsi:type="dcterms:W3CDTF">2016-09-24T11:03:02Z</dcterms:created>
  <dcterms:modified xsi:type="dcterms:W3CDTF">2016-09-29T11:52:11Z</dcterms:modified>
</cp:coreProperties>
</file>